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19\03. Year ended\4.Audit report\V6 P Lek reviewed\"/>
    </mc:Choice>
  </mc:AlternateContent>
  <xr:revisionPtr revIDLastSave="0" documentId="13_ncr:1_{B3E543A7-AAAD-4859-AF07-4AF30D2B648A}" xr6:coauthVersionLast="41" xr6:coauthVersionMax="41" xr10:uidLastSave="{00000000-0000-0000-0000-000000000000}"/>
  <bookViews>
    <workbookView xWindow="-21720" yWindow="-120" windowWidth="21840" windowHeight="13140" tabRatio="738" xr2:uid="{00000000-000D-0000-FFFF-FFFF00000000}"/>
  </bookViews>
  <sheets>
    <sheet name="BS" sheetId="16" r:id="rId1"/>
    <sheet name="PL" sheetId="9" r:id="rId2"/>
    <sheet name="OCI-Conso61" sheetId="5" r:id="rId3"/>
    <sheet name="OCI-Conso62" sheetId="23" r:id="rId4"/>
    <sheet name="Separate61" sheetId="18" r:id="rId5"/>
    <sheet name="Separate62" sheetId="25" r:id="rId6"/>
    <sheet name="CF" sheetId="22" r:id="rId7"/>
  </sheets>
  <definedNames>
    <definedName name="_xlnm._FilterDatabase" localSheetId="0" hidden="1">BS!$D$83:$F$86</definedName>
    <definedName name="_xlnm._FilterDatabase" localSheetId="1" hidden="1">PL!#REF!</definedName>
    <definedName name="_xlnm.Print_Area" localSheetId="0">BS!$A$1:$J$120</definedName>
    <definedName name="_xlnm.Print_Area" localSheetId="6">CF!$A$1:$K$117</definedName>
    <definedName name="_xlnm.Print_Area" localSheetId="2">'OCI-Conso61'!$A$1:$W$37</definedName>
    <definedName name="_xlnm.Print_Area" localSheetId="3">'OCI-Conso62'!$A$1:$Y$37</definedName>
    <definedName name="_xlnm.Print_Area" localSheetId="1">PL!$A$1:$J$80</definedName>
    <definedName name="_xlnm.Print_Area" localSheetId="4">Separate61!$A$1:$J$29</definedName>
    <definedName name="_xlnm.Print_Area" localSheetId="5">Separate62!$A$1:$L$31</definedName>
    <definedName name="_xlnm.Print_Titles" localSheetId="0">BS!$1:$3</definedName>
    <definedName name="_xlnm.Print_Titles" localSheetId="6">CF!$1:$7</definedName>
    <definedName name="_xlnm.Print_Titles" localSheetId="1">PL!$1:$7</definedName>
    <definedName name="_xlnm.Print_Titles" localSheetId="4">Separate61!$1:$3</definedName>
    <definedName name="_xlnm.Print_Titles" localSheetId="5">Separate62!$1:$3</definedName>
    <definedName name="Z_A3B3E038_AAE0_4F24_B01A_BCF5B017EAC3_.wvu.PrintArea" localSheetId="0" hidden="1">BS!$A$1:$F$117</definedName>
    <definedName name="Z_A3B3E038_AAE0_4F24_B01A_BCF5B017EAC3_.wvu.PrintArea" localSheetId="6" hidden="1">CF!$A$1:$K$56</definedName>
    <definedName name="Z_A3B3E038_AAE0_4F24_B01A_BCF5B017EAC3_.wvu.PrintArea" localSheetId="2" hidden="1">'OCI-Conso61'!$A$1:$W$35</definedName>
    <definedName name="Z_A3B3E038_AAE0_4F24_B01A_BCF5B017EAC3_.wvu.PrintArea" localSheetId="3" hidden="1">'OCI-Conso62'!$A$1:$Y$33</definedName>
    <definedName name="Z_A3B3E038_AAE0_4F24_B01A_BCF5B017EAC3_.wvu.PrintArea" localSheetId="1" hidden="1">PL!$A$1:$J$78</definedName>
    <definedName name="Z_A3B3E038_AAE0_4F24_B01A_BCF5B017EAC3_.wvu.PrintArea" localSheetId="4" hidden="1">Separate61!$A$1:$J$29</definedName>
    <definedName name="Z_A3B3E038_AAE0_4F24_B01A_BCF5B017EAC3_.wvu.PrintArea" localSheetId="5" hidden="1">Separate62!$A$1:$L$3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4" i="22" l="1"/>
  <c r="H94" i="22"/>
  <c r="H95" i="22" s="1"/>
  <c r="U28" i="23" l="1"/>
  <c r="D58" i="9"/>
  <c r="Q28" i="23"/>
  <c r="S28" i="23" s="1"/>
  <c r="D31" i="22" l="1"/>
  <c r="H14" i="9" l="1"/>
  <c r="H13" i="9"/>
  <c r="H69" i="16"/>
  <c r="H16" i="16"/>
  <c r="D16" i="16"/>
  <c r="U21" i="5" l="1"/>
  <c r="S21" i="5"/>
  <c r="Q21" i="5"/>
  <c r="O21" i="5"/>
  <c r="M21" i="5"/>
  <c r="K21" i="5"/>
  <c r="I21" i="5"/>
  <c r="G21" i="5"/>
  <c r="E23" i="5"/>
  <c r="E21" i="5"/>
  <c r="U17" i="5"/>
  <c r="Q17" i="5"/>
  <c r="O17" i="5"/>
  <c r="M17" i="5"/>
  <c r="K17" i="5"/>
  <c r="I17" i="5"/>
  <c r="G17" i="5"/>
  <c r="E17" i="5"/>
  <c r="D95" i="22" l="1"/>
  <c r="K31" i="23"/>
  <c r="M27" i="23"/>
  <c r="Y21" i="23"/>
  <c r="U27" i="23" l="1"/>
  <c r="M29" i="23"/>
  <c r="U17" i="23"/>
  <c r="Y17" i="23" s="1"/>
  <c r="U15" i="23"/>
  <c r="Y15" i="23" s="1"/>
  <c r="G16" i="23"/>
  <c r="M16" i="23" s="1"/>
  <c r="U16" i="23" s="1"/>
  <c r="Y16" i="23" s="1"/>
  <c r="H24" i="25" l="1"/>
  <c r="L16" i="25"/>
  <c r="L15" i="25"/>
  <c r="J15" i="9" l="1"/>
  <c r="H15" i="9"/>
  <c r="F15" i="9"/>
  <c r="D15" i="9"/>
  <c r="H22" i="25" l="1"/>
  <c r="F22" i="25"/>
  <c r="L17" i="25"/>
  <c r="J17" i="25"/>
  <c r="H17" i="25"/>
  <c r="H25" i="25" s="1"/>
  <c r="F17" i="25"/>
  <c r="F25" i="25" s="1"/>
  <c r="D17" i="25"/>
  <c r="D22" i="25"/>
  <c r="A1" i="25"/>
  <c r="Y18" i="23"/>
  <c r="W18" i="23"/>
  <c r="U18" i="23"/>
  <c r="S18" i="23"/>
  <c r="Q18" i="23"/>
  <c r="O18" i="23"/>
  <c r="M18" i="23"/>
  <c r="K18" i="23"/>
  <c r="I18" i="23"/>
  <c r="G18" i="23"/>
  <c r="E18" i="23"/>
  <c r="D25" i="25" l="1"/>
  <c r="I29" i="23" l="1"/>
  <c r="I22" i="23"/>
  <c r="I24" i="23" s="1"/>
  <c r="I32" i="23" l="1"/>
  <c r="I41" i="23" s="1"/>
  <c r="J101" i="22" l="1"/>
  <c r="J103" i="22" s="1"/>
  <c r="J95" i="22"/>
  <c r="J70" i="22"/>
  <c r="J31" i="22"/>
  <c r="J50" i="22" s="1"/>
  <c r="J52" i="22" s="1"/>
  <c r="F95" i="22"/>
  <c r="F65" i="22"/>
  <c r="F70" i="22" s="1"/>
  <c r="F46" i="22"/>
  <c r="K30" i="5"/>
  <c r="O28" i="5"/>
  <c r="M28" i="5"/>
  <c r="I28" i="5"/>
  <c r="G28" i="5"/>
  <c r="E28" i="5"/>
  <c r="Q27" i="5"/>
  <c r="S27" i="5" s="1"/>
  <c r="Q26" i="5"/>
  <c r="Q28" i="5" s="1"/>
  <c r="K28" i="5"/>
  <c r="W20" i="5"/>
  <c r="W21" i="5" s="1"/>
  <c r="W15" i="5"/>
  <c r="S16" i="5"/>
  <c r="W16" i="5" l="1"/>
  <c r="S17" i="5"/>
  <c r="W17" i="5"/>
  <c r="K23" i="5"/>
  <c r="K31" i="5" s="1"/>
  <c r="U23" i="5"/>
  <c r="G23" i="5"/>
  <c r="G31" i="5" s="1"/>
  <c r="J118" i="22"/>
  <c r="H102" i="22"/>
  <c r="E31" i="5"/>
  <c r="M23" i="5"/>
  <c r="M31" i="5" s="1"/>
  <c r="O23" i="5"/>
  <c r="O31" i="5" s="1"/>
  <c r="S26" i="5"/>
  <c r="S28" i="5" s="1"/>
  <c r="Q23" i="5"/>
  <c r="Q31" i="5" s="1"/>
  <c r="I23" i="5"/>
  <c r="I31" i="5" s="1"/>
  <c r="W27" i="5"/>
  <c r="S23" i="5" l="1"/>
  <c r="S31" i="5" s="1"/>
  <c r="W26" i="5"/>
  <c r="W28" i="5" s="1"/>
  <c r="U28" i="5"/>
  <c r="U31" i="5" s="1"/>
  <c r="W23" i="5" l="1"/>
  <c r="W31" i="5" s="1"/>
  <c r="J58" i="9"/>
  <c r="J52" i="9"/>
  <c r="J21" i="9"/>
  <c r="J26" i="9" s="1"/>
  <c r="J28" i="9" s="1"/>
  <c r="F74" i="9"/>
  <c r="F58" i="9"/>
  <c r="F52" i="9"/>
  <c r="F26" i="9"/>
  <c r="F28" i="9" s="1"/>
  <c r="J70" i="16"/>
  <c r="J61" i="16"/>
  <c r="J31" i="16"/>
  <c r="J17" i="16"/>
  <c r="F70" i="16"/>
  <c r="F61" i="16"/>
  <c r="F31" i="16"/>
  <c r="F17" i="16"/>
  <c r="J60" i="9" l="1"/>
  <c r="F72" i="16"/>
  <c r="F33" i="16"/>
  <c r="J33" i="16"/>
  <c r="F30" i="9"/>
  <c r="F60" i="9"/>
  <c r="J30" i="9"/>
  <c r="J61" i="9" s="1"/>
  <c r="J69" i="9" s="1"/>
  <c r="J71" i="9" s="1"/>
  <c r="J72" i="16"/>
  <c r="F66" i="9" l="1"/>
  <c r="F9" i="22"/>
  <c r="F31" i="22" s="1"/>
  <c r="F50" i="22" s="1"/>
  <c r="F52" i="22" s="1"/>
  <c r="F98" i="22" s="1"/>
  <c r="F101" i="22" s="1"/>
  <c r="F103" i="22" s="1"/>
  <c r="F61" i="9"/>
  <c r="F71" i="9" s="1"/>
  <c r="J64" i="9"/>
  <c r="J74" i="9" s="1"/>
  <c r="F118" i="22" l="1"/>
  <c r="D102" i="22"/>
  <c r="J66" i="9"/>
  <c r="H31" i="16"/>
  <c r="D31" i="16"/>
  <c r="K104" i="22" l="1"/>
  <c r="L104" i="22"/>
  <c r="H70" i="22" l="1"/>
  <c r="E118" i="22" l="1"/>
  <c r="G118" i="22"/>
  <c r="I118" i="22"/>
  <c r="G29" i="23" l="1"/>
  <c r="G22" i="23"/>
  <c r="G24" i="23" l="1"/>
  <c r="G32" i="23" s="1"/>
  <c r="H31" i="22" l="1"/>
  <c r="A1" i="18" l="1"/>
  <c r="E22" i="23" l="1"/>
  <c r="K22" i="23"/>
  <c r="M22" i="23"/>
  <c r="O22" i="23"/>
  <c r="Q22" i="23"/>
  <c r="S22" i="23"/>
  <c r="U22" i="23"/>
  <c r="W22" i="23"/>
  <c r="Y22" i="23" l="1"/>
  <c r="Q29" i="23"/>
  <c r="K29" i="23"/>
  <c r="E29" i="23"/>
  <c r="W24" i="23"/>
  <c r="K24" i="23"/>
  <c r="E24" i="23"/>
  <c r="E32" i="23" l="1"/>
  <c r="E41" i="23" s="1"/>
  <c r="K32" i="23"/>
  <c r="K41" i="23" s="1"/>
  <c r="M24" i="23"/>
  <c r="O24" i="23"/>
  <c r="Q24" i="23"/>
  <c r="Q32" i="23" s="1"/>
  <c r="S24" i="23"/>
  <c r="U24" i="23" l="1"/>
  <c r="Y24" i="23"/>
  <c r="A1" i="9" l="1"/>
  <c r="B1" i="23" s="1"/>
  <c r="A1" i="22" l="1"/>
  <c r="A80" i="9"/>
  <c r="H70" i="16"/>
  <c r="H61" i="16"/>
  <c r="H17" i="16"/>
  <c r="H33" i="16" l="1"/>
  <c r="H72" i="16"/>
  <c r="L93" i="22" l="1"/>
  <c r="D70" i="22"/>
  <c r="L68" i="22"/>
  <c r="L66" i="22"/>
  <c r="L62" i="22"/>
  <c r="L55" i="22"/>
  <c r="L51" i="22"/>
  <c r="L46" i="22"/>
  <c r="H52" i="9" l="1"/>
  <c r="D52" i="9" l="1"/>
  <c r="M32" i="23"/>
  <c r="D26" i="9"/>
  <c r="D28" i="9" s="1"/>
  <c r="D96" i="16" l="1"/>
  <c r="M41" i="23" s="1"/>
  <c r="D60" i="9"/>
  <c r="D61" i="9" s="1"/>
  <c r="D30" i="9"/>
  <c r="D50" i="22" l="1"/>
  <c r="D66" i="9"/>
  <c r="H58" i="9"/>
  <c r="J21" i="25" s="1"/>
  <c r="L21" i="25" s="1"/>
  <c r="D65" i="9" l="1"/>
  <c r="W27" i="23" s="1"/>
  <c r="Y27" i="23" s="1"/>
  <c r="D52" i="22"/>
  <c r="D98" i="22" l="1"/>
  <c r="D101" i="22" s="1"/>
  <c r="D103" i="22" s="1"/>
  <c r="D118" i="22" s="1"/>
  <c r="H60" i="9"/>
  <c r="D71" i="9"/>
  <c r="H26" i="9"/>
  <c r="H28" i="9" s="1"/>
  <c r="D70" i="9" l="1"/>
  <c r="W28" i="23" s="1"/>
  <c r="W29" i="23" s="1"/>
  <c r="W32" i="23" s="1"/>
  <c r="H30" i="9"/>
  <c r="D99" i="16" l="1"/>
  <c r="W41" i="23" s="1"/>
  <c r="J20" i="25"/>
  <c r="H64" i="9"/>
  <c r="H61" i="9"/>
  <c r="H69" i="9" s="1"/>
  <c r="S29" i="23" l="1"/>
  <c r="S32" i="23" s="1"/>
  <c r="O29" i="23"/>
  <c r="O32" i="23" s="1"/>
  <c r="L20" i="25"/>
  <c r="L22" i="25" s="1"/>
  <c r="L25" i="25" s="1"/>
  <c r="J22" i="25"/>
  <c r="J25" i="25" s="1"/>
  <c r="H96" i="16" s="1"/>
  <c r="H66" i="9"/>
  <c r="H50" i="22"/>
  <c r="H52" i="22" s="1"/>
  <c r="H71" i="9"/>
  <c r="D97" i="16" l="1"/>
  <c r="S41" i="23" s="1"/>
  <c r="U29" i="23"/>
  <c r="U32" i="23" s="1"/>
  <c r="Y28" i="23"/>
  <c r="Y29" i="23" s="1"/>
  <c r="Y32" i="23" s="1"/>
  <c r="H98" i="22"/>
  <c r="H101" i="22" s="1"/>
  <c r="H103" i="22" s="1"/>
  <c r="H118" i="22" s="1"/>
  <c r="D70" i="16"/>
  <c r="D61" i="16"/>
  <c r="D17" i="16"/>
  <c r="D72" i="16" l="1"/>
  <c r="D33" i="16"/>
  <c r="H98" i="16" l="1"/>
  <c r="H100" i="16" s="1"/>
  <c r="J98" i="16"/>
  <c r="J100" i="16" s="1"/>
  <c r="J102" i="16" s="1"/>
  <c r="H102" i="16" l="1"/>
  <c r="M102" i="16" s="1"/>
  <c r="N25" i="25"/>
  <c r="D98" i="16"/>
  <c r="U41" i="23" s="1"/>
  <c r="F100" i="16" l="1"/>
  <c r="F102" i="16" s="1"/>
  <c r="D100" i="16"/>
  <c r="D102" i="16" s="1"/>
  <c r="L102" i="16" l="1"/>
  <c r="Y41" i="23"/>
</calcChain>
</file>

<file path=xl/sharedStrings.xml><?xml version="1.0" encoding="utf-8"?>
<sst xmlns="http://schemas.openxmlformats.org/spreadsheetml/2006/main" count="427" uniqueCount="254">
  <si>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</si>
  <si>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</si>
  <si>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</si>
  <si>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</si>
  <si>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</si>
  <si>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</si>
  <si>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</si>
  <si>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</si>
  <si>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</si>
  <si>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</si>
  <si>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</si>
  <si>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</si>
  <si>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</si>
  <si>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</si>
  <si>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</si>
  <si>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</si>
  <si>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</si>
  <si>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</si>
  <si>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</si>
  <si>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</si>
  <si>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</si>
  <si>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</si>
  <si>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</si>
  <si>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</si>
  <si>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</si>
  <si>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</si>
  <si>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</si>
  <si>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</si>
  <si>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</si>
  <si>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</si>
  <si>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</si>
  <si>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</si>
  <si>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</si>
  <si>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</si>
  <si>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</si>
  <si>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</si>
  <si>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</si>
  <si>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</si>
  <si>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</si>
  <si>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</si>
  <si>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</si>
  <si>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</si>
  <si>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</si>
  <si>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</si>
  <si>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</si>
  <si>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</si>
  <si>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</si>
  <si>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</si>
  <si>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</si>
  <si>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</si>
  <si>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</si>
  <si>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</si>
  <si>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</si>
  <si>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</si>
  <si>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</si>
  <si>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</si>
  <si>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</si>
  <si>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</si>
  <si>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</si>
  <si>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</si>
  <si>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</si>
  <si>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</si>
  <si>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</si>
  <si>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</si>
  <si>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</si>
  <si>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</si>
  <si>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</si>
  <si>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</si>
  <si>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</si>
  <si>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</si>
  <si>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</si>
  <si>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</si>
  <si>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</si>
  <si>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</si>
  <si>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</si>
  <si>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</si>
  <si>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</si>
  <si>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</si>
  <si>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</si>
  <si>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</si>
  <si>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</si>
  <si>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</si>
  <si>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</si>
  <si>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</si>
  <si>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</si>
  <si>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งบการเงินรวม</t>
  </si>
  <si>
    <t>งบการเงินเฉพาะกิจการ</t>
  </si>
  <si>
    <t>(บาท)</t>
  </si>
  <si>
    <t xml:space="preserve">งบการเงินเฉพาะกิจการ </t>
  </si>
  <si>
    <t>งบกำไรขาดทุนเบ็ดเสร็จ</t>
  </si>
  <si>
    <t>รายได้เงินปันผล</t>
  </si>
  <si>
    <t>ดอกเบี้ยรับ</t>
  </si>
  <si>
    <t>รายได้อื่น</t>
  </si>
  <si>
    <t>กำไรสำหรับปี</t>
  </si>
  <si>
    <t>กำไรขาดทุนเบ็ดเสร็จอื่น</t>
  </si>
  <si>
    <t>หุ้นกู้ระยะยาว</t>
  </si>
  <si>
    <t>เงินกู้ยืมระยะยาวจากสถาบันการเงิน</t>
  </si>
  <si>
    <t>ขาดทุนจากการแลกเปลี่ยนเงินตราต่างประเทศ</t>
  </si>
  <si>
    <t xml:space="preserve">    รวมการจัดสรรส่วนทุนให้ผู้ถือหุ้น</t>
  </si>
  <si>
    <t>การแปลงค่า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</si>
  <si>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</si>
  <si>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</si>
  <si>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</si>
  <si>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</si>
  <si>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</si>
  <si>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</si>
  <si>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</si>
  <si>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</si>
  <si>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</si>
  <si>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</si>
  <si>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</si>
  <si>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</si>
  <si>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</si>
  <si>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>ค่าเสื่อมราคาและค่าตัดจำหน่าย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</si>
  <si>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</si>
  <si>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</si>
  <si>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เงินสดรับจากการขายสินทรัพย์ไม่มีตัวตน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</si>
  <si>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</si>
  <si>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</si>
  <si>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</si>
  <si>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</si>
  <si>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</si>
  <si>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</si>
  <si>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</si>
  <si>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</si>
  <si>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กำไรก่อนภาษีเงินได้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</si>
  <si>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</si>
  <si>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</si>
  <si>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</si>
  <si>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</si>
  <si>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</si>
  <si>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เงินปันผลให้ผู้ถือหุ้นของบริษัท</t>
  </si>
  <si>
    <t>รวมการจัดสรรส่วนทุนให้ผู้ถือหุ้น</t>
  </si>
  <si>
    <t>เงินปันผลรับ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</si>
  <si>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</si>
  <si>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</si>
  <si>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</si>
  <si>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</si>
  <si>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</si>
  <si>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</si>
  <si>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</si>
  <si>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</si>
  <si>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</si>
  <si>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</si>
  <si>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ประมาณการหนี้สินผลประโยชน์พนักงาน</t>
  </si>
  <si>
    <t>หนี้สูญและหนี้สงสัยจะสูญ</t>
  </si>
  <si>
    <t>ขาดทุนจากการตัดจำหน่ายที่ดิน อาคารและอุปกรณ์</t>
  </si>
  <si>
    <t xml:space="preserve">    และสินทรัพย์ไม่มีตัวตน</t>
  </si>
  <si>
    <t>เงินสดจ่ายให้กู้ยืมแก่กิจการที่เกี่ยวข้องกัน</t>
  </si>
  <si>
    <t>เงินสดที่ผู้เช่าจ่ายเพื่อลดหนี้สินซึ่งเกิดขึ้นจากสัญญาเช่าทางการเงิน</t>
  </si>
  <si>
    <t>ดอกเบี้ยจ่าย</t>
  </si>
  <si>
    <t>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</si>
  <si>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</si>
  <si>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</si>
  <si>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ส่วนที่โอนไปกำไรหรือขาดทุน</t>
  </si>
  <si>
    <t>การเปลี่ยนแปลงในมูลค่ายุติธรรมสุทธิของเงินลงทุนเผื่อขาย</t>
  </si>
  <si>
    <t xml:space="preserve">     กำไร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</si>
  <si>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</si>
  <si>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</si>
  <si>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</si>
  <si>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</si>
  <si>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(นายพิศิษฐ์  ปัทมสัตยาสนธิ)                                                                       (นางสาวกฤษชนก  ปัทมสัตยาสนธิ)</t>
  </si>
  <si>
    <t>สิทธิการเช่า</t>
  </si>
  <si>
    <t>ตัดจำหน่ายรายได้สิทธิการเช่า</t>
  </si>
  <si>
    <t>เงินสดจ่ายเพื่อซื้อสิทธิการเช่า</t>
  </si>
  <si>
    <t>บริษัท อินเด็กซ์ ลิฟวิ่งมอลล์ จำกัด (มหาชน) และบริษัทย่อย</t>
  </si>
  <si>
    <t>ยอดคงเหลือ ณ วันที่ 31 ธันวาคม 2561</t>
  </si>
  <si>
    <t>สำหรับปีสิ้นสุดวันที่ 31 ธันวาคม 2561</t>
  </si>
  <si>
    <t>กระแสเงินสดจากกิจกรรมดำเนินงาน (ต่อ)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</si>
  <si>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</si>
  <si>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</si>
  <si>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</si>
  <si>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</si>
  <si>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</si>
  <si>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รายได้จากการให้เช่าและบริการ</t>
  </si>
  <si>
    <t>ผลต่างของอัตราแลกเปลี่ยนจากการแปลงค่าหน่วยงานต่างประเทศ</t>
  </si>
  <si>
    <t>หน่วยงาน</t>
  </si>
  <si>
    <t>ต่างประเทศ</t>
  </si>
  <si>
    <t>เงินปันผลของบริษัทย่อยให้กับส่วนได้เสียที่ไม่มีอำนาจควบคุม</t>
  </si>
  <si>
    <t>การสูญเสียอำนาจควบคุมในบริษัทย่อย</t>
  </si>
  <si>
    <t>ขาดทุนจากการด้อยค่าเงินลงทุนในบริษัทย่อย</t>
  </si>
  <si>
    <t>การควบคุมเดียวกัน</t>
  </si>
  <si>
    <t>กำไร (ขาดทุน) เบ็ดเสร็จรวมสำหรับปี</t>
  </si>
  <si>
    <t>(กลับรายการ) ขาดทุนจากการปรับมูลค่าสินค้า</t>
  </si>
  <si>
    <t>กำไรจากการจำหน่ายสิทธิการเช่า</t>
  </si>
  <si>
    <t>เงินสดและรายการเทียบเท่าเงินสดเพิ่มขึ้นสุทธิ</t>
  </si>
  <si>
    <t>(ค่าใช้จ่าย) รายได้ภาษีเงินได้</t>
  </si>
  <si>
    <t>ต้นทุนการให้เช่าและบริการ</t>
  </si>
  <si>
    <t>ยอดคงเหลือ ณ วันที่ 1 มกราคม 2561</t>
  </si>
  <si>
    <t>ประมาณการค่าประกันความเสียหาย</t>
  </si>
  <si>
    <t>รวมธุรกิจภายใต้</t>
  </si>
  <si>
    <t>เงินฝากสถาบันการเงินที่ติดภาระค้ำประกัน</t>
  </si>
  <si>
    <t>เงินลงทุนในบริษัทร่วม</t>
  </si>
  <si>
    <t>โดยยังมิได้ชำระเงิน</t>
  </si>
  <si>
    <t>ซื้อที่ดิน อาคารและอุปกรณ์ และอสังหาริมทรัพย์เพื่อการลงทุน</t>
  </si>
  <si>
    <t>เงินสดจ่ายเพิ่มทุนในบริษัทย่อย</t>
  </si>
  <si>
    <t>เงินสดลดลงจากการสูญเสียอำนาจควบคุมในบริษัทย่อย</t>
  </si>
  <si>
    <t>ส่วนเกินทุนจากการรวมธุรกิจภายใต้</t>
  </si>
  <si>
    <t>ส่วนเกินทุนจากการ</t>
  </si>
  <si>
    <t xml:space="preserve">ยอดคงเหลือ ณ วันที่ 1 มกราคม 2561 </t>
  </si>
  <si>
    <t>เงินสดรับชำระคืนจากเงินให้กู้ยืมแก่กิจการที่เกี่ยวข้องกัน</t>
  </si>
  <si>
    <t xml:space="preserve">    อสังหาริมทรัพย์เพื่อการลงทุนและสินทรัพย์ไม่มีตัวตน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</si>
  <si>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</si>
  <si>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</si>
  <si>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</si>
  <si>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กำไรหรือ (ขาดทุน)</t>
  </si>
  <si>
    <t>รวมกำไร (ขาดทุน) เบ็ดเสร็จสำหรับปี</t>
  </si>
  <si>
    <t>ส่วนเกิน</t>
  </si>
  <si>
    <t>มูลค่าหุ้นสามัญ</t>
  </si>
  <si>
    <t>เงินสดรับจากการออกหุ้นทุน</t>
  </si>
  <si>
    <t>ค่าใช้จ่ายในการออกหุ้นทุน</t>
  </si>
  <si>
    <t>ขาดทุนจากการด้อยค่าของเงินลงทุนในบริษัทย่อย</t>
  </si>
  <si>
    <t>ขาดทุนจากแผนการปิดกิจการของบริษัทย่อย</t>
  </si>
  <si>
    <t>ค่าใช้จ่ายในการขายและจัดจำหน่าย</t>
  </si>
  <si>
    <t>4, 14</t>
  </si>
  <si>
    <t>4, 15</t>
  </si>
  <si>
    <t>7, 8</t>
  </si>
  <si>
    <t>จัดสรรเป็นทุนสำรองตามกฎหมาย</t>
  </si>
  <si>
    <t>กำไร (ขาดทุน) เบ็ดเสร็จอื่นสำหรับปี- สุทธิจากภาษี</t>
  </si>
  <si>
    <t>ของบริษัทใหญ่</t>
  </si>
  <si>
    <t>เผื่อขาย</t>
  </si>
  <si>
    <t>เงินลงทุน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</si>
  <si>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</si>
  <si>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</si>
  <si>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เงินปันผลจ่ายจากกำไรสะสมก่อนการจัดโครงสร้างธุรกิจ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</si>
  <si>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</si>
  <si>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</si>
  <si>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เงินสดรับจากเงินเบิกเกินบัญชีและ</t>
  </si>
  <si>
    <t xml:space="preserve">    เงินกู้ยืมระยะสั้นจากสถาบันการเงิน</t>
  </si>
  <si>
    <t>กำไรจากการแลกเปลี่ยนเงินตราต่างประเทศ</t>
  </si>
  <si>
    <t>ผลขาดทุนจากการวัดมูลค่าเงินลงทุนเผื่อขาย</t>
  </si>
  <si>
    <t>ส่วนเกินมูลค่าหุ้นสามัญ</t>
  </si>
  <si>
    <t>(กำไร) ขาดทุนจากอัตราแลกเปลี่ยนที่ยังไม่เกิดขึ้น</t>
  </si>
  <si>
    <t>(กำไร) ขาดทุนจากการจำหน่ายเงินลงทุนเผื่อขาย</t>
  </si>
  <si>
    <t xml:space="preserve">กำไรจากการจำหน่ายที่ดิน อาคารและอุปกรณ์ </t>
  </si>
  <si>
    <t>กระแสเงินสดสุทธิ (ใช้ไปใน) ได้มาจากกิจกรรมลงทุน</t>
  </si>
  <si>
    <t>เงินปันผลค้างรับ</t>
  </si>
  <si>
    <t>เงินกู้ยืมระยะยาวที่ถึงกำหนดชำระภายในหนึ่งปี</t>
  </si>
  <si>
    <t>หุ้นกู้ระยะยาวที่ถึงกำหนดชำระภายในหนึ่งปี</t>
  </si>
  <si>
    <t>(กลับรายการ) ประมาณการโปรแกรมสิทธิพิเศษ</t>
  </si>
  <si>
    <t>4, 10</t>
  </si>
  <si>
    <t>Pending effect Allowance inventory</t>
  </si>
  <si>
    <t>Pending effect Allowance inventory, adjust expense, property tax)</t>
  </si>
  <si>
    <t>Pending effect Property tax</t>
  </si>
  <si>
    <t>Pending effect adjustment</t>
  </si>
  <si>
    <t>Pending effect IPO expense</t>
  </si>
  <si>
    <t>เงินสดจ่ายเพื่อชำระเงินเบิกเกินบัญชีและ</t>
  </si>
  <si>
    <t>เงินสดจ่ายเพื่อชำระหุ้นกู้</t>
  </si>
  <si>
    <r>
      <t>รายได้</t>
    </r>
    <r>
      <rPr>
        <b/>
        <i/>
        <sz val="16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</si>
  <si>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</si>
  <si>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ส่วนเกินทุน</t>
  </si>
  <si>
    <t>จากการรวม</t>
  </si>
  <si>
    <t>ธุรกิจภายใต้การ</t>
  </si>
  <si>
    <t>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</si>
</sst>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6"/>
      <color indexed="10"/>
      <name val="Angsana New"/>
      <family val="1"/>
    </font>
    <font>
      <sz val="16"/>
      <color indexed="10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50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6" fillId="0" borderId="0" xfId="0" applyFont="1" applyFill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7" fillId="0" borderId="0" xfId="0" applyFont="1" applyFill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5" fillId="0" borderId="0" xfId="0" applyFont="1" applyFill="1" applyAlignment="1">
      <alignment horizontal="center" vertical="top" wrapText="1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0" fontId="13" fillId="0" borderId="0" xfId="0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indent="1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0" xfId="0" applyNumberFormat="1" applyFont="1" applyFill="1" applyAlignment="1"/>
    <xf numFmtId="164" fontId="14" fillId="0" borderId="0" xfId="1" applyNumberFormat="1" applyFont="1" applyFill="1" applyAlignment="1"/>
    <xf numFmtId="164" fontId="5" fillId="0" borderId="0" xfId="1" applyNumberFormat="1" applyFont="1" applyFill="1" applyAlignment="1"/>
    <xf numFmtId="164" fontId="10" fillId="0" borderId="0" xfId="0" applyNumberFormat="1" applyFont="1" applyFill="1" applyAlignment="1"/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164" fontId="0" fillId="0" borderId="0" xfId="1" applyNumberFormat="1" applyFont="1" applyFill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164" fontId="5" fillId="0" borderId="0" xfId="1" applyNumberFormat="1" applyFont="1" applyFill="1" applyAlignment="1">
      <alignment horizontal="center"/>
    </xf>
    <xf numFmtId="43" fontId="10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164" fontId="14" fillId="0" borderId="0" xfId="0" applyNumberFormat="1" applyFont="1" applyFill="1" applyAlignment="1"/>
    <xf numFmtId="0" fontId="16" fillId="0" borderId="0" xfId="0" applyFont="1" applyFill="1" applyAlignment="1">
      <alignment horizontal="left" inden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" applyFont="1" applyFill="1" applyAlignment="1"/>
    <xf numFmtId="164" fontId="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/>
    <xf numFmtId="164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2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14" fillId="0" borderId="0" xfId="1" applyFont="1" applyFill="1" applyAlignment="1"/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14" fillId="0" borderId="0" xfId="1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4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4" fontId="13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12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/>
    </xf>
    <xf numFmtId="164" fontId="26" fillId="0" borderId="0" xfId="1" applyNumberFormat="1" applyFont="1" applyFill="1" applyAlignment="1"/>
    <xf numFmtId="0" fontId="26" fillId="0" borderId="0" xfId="0" applyFont="1" applyFill="1" applyAlignment="1"/>
    <xf numFmtId="164" fontId="4" fillId="0" borderId="2" xfId="1" applyNumberFormat="1" applyFont="1" applyFill="1" applyBorder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0" xfId="1" applyNumberFormat="1" applyFont="1" applyFill="1" applyBorder="1" applyAlignment="1"/>
    <xf numFmtId="3" fontId="26" fillId="0" borderId="0" xfId="0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right"/>
    </xf>
    <xf numFmtId="0" fontId="26" fillId="0" borderId="0" xfId="0" applyFont="1" applyFill="1" applyBorder="1" applyAlignment="1"/>
    <xf numFmtId="37" fontId="26" fillId="0" borderId="4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3" fontId="4" fillId="0" borderId="0" xfId="0" applyNumberFormat="1" applyFont="1" applyFill="1" applyBorder="1" applyAlignment="1"/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 indent="1"/>
    </xf>
    <xf numFmtId="164" fontId="4" fillId="0" borderId="0" xfId="1" applyNumberFormat="1" applyFont="1" applyFill="1" applyAlignment="1"/>
    <xf numFmtId="9" fontId="4" fillId="0" borderId="5" xfId="6" applyFont="1" applyFill="1" applyBorder="1" applyAlignment="1"/>
    <xf numFmtId="3" fontId="4" fillId="0" borderId="5" xfId="0" applyNumberFormat="1" applyFont="1" applyFill="1" applyBorder="1" applyAlignment="1"/>
    <xf numFmtId="164" fontId="4" fillId="0" borderId="5" xfId="1" applyNumberFormat="1" applyFont="1" applyFill="1" applyBorder="1" applyAlignment="1"/>
    <xf numFmtId="9" fontId="26" fillId="0" borderId="0" xfId="6" applyFont="1" applyFill="1" applyAlignment="1"/>
    <xf numFmtId="0" fontId="4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center"/>
    </xf>
    <xf numFmtId="43" fontId="28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/>
    <xf numFmtId="43" fontId="4" fillId="0" borderId="0" xfId="1" applyFont="1" applyFill="1" applyBorder="1" applyAlignment="1"/>
    <xf numFmtId="43" fontId="27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/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3" fontId="4" fillId="0" borderId="0" xfId="1" applyFont="1" applyFill="1" applyBorder="1" applyAlignment="1">
      <alignment wrapText="1"/>
    </xf>
    <xf numFmtId="164" fontId="26" fillId="0" borderId="0" xfId="1" applyNumberFormat="1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164" fontId="26" fillId="0" borderId="0" xfId="1" applyNumberFormat="1" applyFont="1" applyFill="1" applyAlignment="1">
      <alignment wrapText="1"/>
    </xf>
    <xf numFmtId="164" fontId="26" fillId="0" borderId="4" xfId="1" applyNumberFormat="1" applyFont="1" applyFill="1" applyBorder="1" applyAlignment="1">
      <alignment wrapText="1"/>
    </xf>
    <xf numFmtId="0" fontId="26" fillId="0" borderId="0" xfId="0" applyFont="1" applyFill="1" applyAlignment="1">
      <alignment vertical="top" wrapText="1"/>
    </xf>
    <xf numFmtId="43" fontId="26" fillId="0" borderId="4" xfId="1" applyFont="1" applyFill="1" applyBorder="1" applyAlignment="1"/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26" fillId="0" borderId="0" xfId="1" applyNumberFormat="1" applyFont="1" applyFill="1" applyAlignment="1">
      <alignment vertical="top" wrapText="1"/>
    </xf>
    <xf numFmtId="164" fontId="26" fillId="0" borderId="4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43" fontId="4" fillId="0" borderId="1" xfId="1" applyNumberFormat="1" applyFont="1" applyFill="1" applyBorder="1" applyAlignment="1"/>
    <xf numFmtId="43" fontId="4" fillId="0" borderId="0" xfId="1" applyNumberFormat="1" applyFont="1" applyFill="1" applyBorder="1" applyAlignment="1"/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/>
    <xf numFmtId="0" fontId="33" fillId="0" borderId="0" xfId="0" applyFont="1" applyFill="1" applyBorder="1" applyAlignment="1"/>
    <xf numFmtId="0" fontId="33" fillId="0" borderId="0" xfId="0" applyFont="1" applyFill="1" applyAlignment="1">
      <alignment horizontal="left"/>
    </xf>
    <xf numFmtId="0" fontId="32" fillId="0" borderId="0" xfId="0" applyFont="1" applyFill="1" applyBorder="1" applyAlignment="1"/>
    <xf numFmtId="164" fontId="33" fillId="0" borderId="0" xfId="1" applyNumberFormat="1" applyFont="1" applyFill="1" applyAlignment="1"/>
    <xf numFmtId="164" fontId="33" fillId="0" borderId="0" xfId="1" applyNumberFormat="1" applyFont="1" applyFill="1" applyBorder="1" applyAlignment="1">
      <alignment horizontal="center"/>
    </xf>
    <xf numFmtId="164" fontId="33" fillId="0" borderId="0" xfId="1" applyNumberFormat="1" applyFont="1" applyFill="1" applyBorder="1" applyAlignment="1"/>
    <xf numFmtId="164" fontId="32" fillId="0" borderId="0" xfId="1" applyNumberFormat="1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center"/>
    </xf>
    <xf numFmtId="164" fontId="33" fillId="0" borderId="0" xfId="1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right"/>
    </xf>
    <xf numFmtId="0" fontId="34" fillId="0" borderId="0" xfId="0" applyFont="1" applyFill="1" applyAlignment="1">
      <alignment horizontal="center"/>
    </xf>
    <xf numFmtId="164" fontId="33" fillId="0" borderId="0" xfId="1" applyNumberFormat="1" applyFont="1" applyFill="1" applyAlignment="1">
      <alignment horizontal="right"/>
    </xf>
    <xf numFmtId="0" fontId="34" fillId="0" borderId="0" xfId="0" applyFont="1" applyFill="1" applyAlignment="1">
      <alignment horizontal="left" indent="1"/>
    </xf>
    <xf numFmtId="164" fontId="33" fillId="0" borderId="0" xfId="1" applyNumberFormat="1" applyFont="1" applyFill="1" applyBorder="1" applyAlignment="1">
      <alignment horizontal="right"/>
    </xf>
    <xf numFmtId="0" fontId="33" fillId="0" borderId="0" xfId="0" applyFont="1" applyFill="1" applyAlignment="1">
      <alignment horizontal="left" indent="2"/>
    </xf>
    <xf numFmtId="0" fontId="33" fillId="0" borderId="0" xfId="0" applyFont="1" applyFill="1" applyBorder="1" applyAlignment="1">
      <alignment horizontal="center"/>
    </xf>
    <xf numFmtId="164" fontId="33" fillId="0" borderId="4" xfId="1" applyNumberFormat="1" applyFont="1" applyFill="1" applyBorder="1" applyAlignment="1">
      <alignment horizontal="right"/>
    </xf>
    <xf numFmtId="0" fontId="34" fillId="0" borderId="0" xfId="0" applyFont="1" applyFill="1" applyAlignment="1">
      <alignment horizontal="left"/>
    </xf>
    <xf numFmtId="164" fontId="25" fillId="0" borderId="2" xfId="1" applyNumberFormat="1" applyFont="1" applyFill="1" applyBorder="1" applyAlignment="1">
      <alignment horizontal="right"/>
    </xf>
    <xf numFmtId="0" fontId="34" fillId="0" borderId="0" xfId="0" applyFont="1" applyFill="1"/>
    <xf numFmtId="0" fontId="34" fillId="0" borderId="0" xfId="0" applyFont="1" applyFill="1" applyAlignment="1">
      <alignment wrapText="1"/>
    </xf>
    <xf numFmtId="164" fontId="25" fillId="0" borderId="4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33" fillId="0" borderId="0" xfId="0" applyFont="1" applyFill="1" applyAlignment="1">
      <alignment wrapText="1"/>
    </xf>
    <xf numFmtId="164" fontId="25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5" fillId="0" borderId="0" xfId="0" applyFont="1" applyFill="1" applyAlignment="1">
      <alignment horizontal="left"/>
    </xf>
    <xf numFmtId="0" fontId="24" fillId="0" borderId="0" xfId="0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25" fillId="0" borderId="0" xfId="1" applyNumberFormat="1" applyFont="1" applyFill="1" applyBorder="1" applyAlignment="1">
      <alignment horizontal="center"/>
    </xf>
    <xf numFmtId="164" fontId="33" fillId="0" borderId="4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4" fontId="13" fillId="0" borderId="0" xfId="1" applyNumberFormat="1" applyFont="1" applyFill="1" applyAlignment="1">
      <alignment horizontal="center"/>
    </xf>
    <xf numFmtId="164" fontId="12" fillId="0" borderId="4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4"/>
  <sheetViews>
    <sheetView tabSelected="1" view="pageBreakPreview" zoomScaleNormal="100" zoomScaleSheetLayoutView="100" workbookViewId="0">
      <selection activeCell="B12" sqref="B12"/>
    </sheetView>
  </sheetViews>
  <sheetFormatPr defaultColWidth="9.09765625" defaultRowHeight="23.25" customHeight="1"/>
  <cols>
    <col min="1" max="1" width="41.3984375" style="18" customWidth="1"/>
    <col min="2" max="2" width="8.69921875" style="45" customWidth="1"/>
    <col min="3" max="3" width="0.8984375" style="14" customWidth="1"/>
    <col min="4" max="4" width="16.69921875" style="14" customWidth="1"/>
    <col min="5" max="5" width="0.8984375" style="14" customWidth="1"/>
    <col min="6" max="6" width="16.69921875" style="14" customWidth="1"/>
    <col min="7" max="7" width="0.8984375" style="14" customWidth="1"/>
    <col min="8" max="8" width="16.69921875" style="14" customWidth="1"/>
    <col min="9" max="9" width="0.8984375" style="14" customWidth="1"/>
    <col min="10" max="10" width="16.69921875" style="14" customWidth="1"/>
    <col min="11" max="11" width="9.09765625" style="14"/>
    <col min="12" max="12" width="17.3984375" style="14" bestFit="1" customWidth="1"/>
    <col min="13" max="13" width="9.09765625" style="14"/>
    <col min="14" max="14" width="11.296875" style="14" bestFit="1" customWidth="1"/>
    <col min="15" max="16384" width="9.09765625" style="14"/>
  </cols>
  <sheetData>
    <row r="1" spans="1:12" s="3" customFormat="1" ht="23.25" customHeight="1">
      <c r="A1" s="146" t="s">
        <v>165</v>
      </c>
      <c r="B1" s="45"/>
    </row>
    <row r="2" spans="1:12" s="3" customFormat="1" ht="23.25" customHeight="1">
      <c r="A2" s="146" t="s">
        <v>49</v>
      </c>
      <c r="B2" s="45"/>
    </row>
    <row r="3" spans="1:12" s="3" customFormat="1" ht="12" customHeight="1">
      <c r="A3" s="6"/>
      <c r="B3" s="45"/>
    </row>
    <row r="4" spans="1:12" ht="23.25" customHeight="1">
      <c r="A4" s="17"/>
      <c r="B4" s="65"/>
      <c r="C4" s="2"/>
      <c r="D4" s="234" t="s">
        <v>85</v>
      </c>
      <c r="E4" s="234"/>
      <c r="F4" s="234"/>
      <c r="G4" s="234"/>
      <c r="H4" s="234" t="s">
        <v>86</v>
      </c>
      <c r="I4" s="234"/>
      <c r="J4" s="234"/>
    </row>
    <row r="5" spans="1:12" ht="23.25" customHeight="1">
      <c r="A5" s="17"/>
      <c r="B5" s="65"/>
      <c r="C5" s="2"/>
      <c r="D5" s="233" t="s">
        <v>78</v>
      </c>
      <c r="E5" s="233"/>
      <c r="F5" s="233"/>
      <c r="G5" s="142"/>
      <c r="H5" s="233" t="s">
        <v>78</v>
      </c>
      <c r="I5" s="233"/>
      <c r="J5" s="233"/>
    </row>
    <row r="6" spans="1:12" ht="23.25" customHeight="1">
      <c r="A6" s="6" t="s">
        <v>0</v>
      </c>
      <c r="B6" s="63" t="s">
        <v>1</v>
      </c>
      <c r="C6" s="107"/>
      <c r="D6" s="142">
        <v>2562</v>
      </c>
      <c r="E6" s="13"/>
      <c r="F6" s="142">
        <v>2561</v>
      </c>
      <c r="G6" s="142"/>
      <c r="H6" s="142">
        <v>2562</v>
      </c>
      <c r="I6" s="2"/>
      <c r="J6" s="142">
        <v>2561</v>
      </c>
    </row>
    <row r="7" spans="1:12" ht="23.25" customHeight="1">
      <c r="A7" s="19"/>
      <c r="B7" s="65"/>
      <c r="C7" s="2"/>
      <c r="D7" s="235" t="s">
        <v>87</v>
      </c>
      <c r="E7" s="235"/>
      <c r="F7" s="235"/>
      <c r="G7" s="235"/>
      <c r="H7" s="235"/>
      <c r="I7" s="235"/>
      <c r="J7" s="235"/>
    </row>
    <row r="8" spans="1:12" ht="23.25" customHeight="1">
      <c r="A8" s="20" t="s">
        <v>2</v>
      </c>
      <c r="B8" s="63"/>
      <c r="C8" s="107"/>
      <c r="H8" s="69"/>
      <c r="I8" s="69"/>
      <c r="J8" s="69"/>
    </row>
    <row r="9" spans="1:12" ht="22" customHeight="1">
      <c r="A9" s="18" t="s">
        <v>3</v>
      </c>
      <c r="B9" s="54">
        <v>5</v>
      </c>
      <c r="C9" s="107"/>
      <c r="D9" s="68">
        <v>524963046</v>
      </c>
      <c r="E9" s="68"/>
      <c r="F9" s="68">
        <v>326433751</v>
      </c>
      <c r="G9" s="68"/>
      <c r="H9" s="69">
        <v>500923646</v>
      </c>
      <c r="I9" s="69"/>
      <c r="J9" s="69">
        <v>223333607</v>
      </c>
    </row>
    <row r="10" spans="1:12" ht="22" customHeight="1">
      <c r="A10" s="42" t="s">
        <v>28</v>
      </c>
      <c r="B10" s="54">
        <v>7</v>
      </c>
      <c r="C10" s="107"/>
      <c r="D10" s="68">
        <v>296092063</v>
      </c>
      <c r="E10" s="68"/>
      <c r="F10" s="68">
        <v>294164550</v>
      </c>
      <c r="G10" s="68"/>
      <c r="H10" s="69">
        <v>305841707</v>
      </c>
      <c r="I10" s="69"/>
      <c r="J10" s="69">
        <v>307803981</v>
      </c>
    </row>
    <row r="11" spans="1:12" ht="22" customHeight="1">
      <c r="A11" s="42" t="s">
        <v>75</v>
      </c>
      <c r="B11" s="54">
        <v>8</v>
      </c>
      <c r="C11" s="107"/>
      <c r="D11" s="68">
        <v>387817006</v>
      </c>
      <c r="E11" s="68"/>
      <c r="F11" s="68">
        <v>307654131</v>
      </c>
      <c r="G11" s="68"/>
      <c r="H11" s="82">
        <v>366885077</v>
      </c>
      <c r="I11" s="69"/>
      <c r="J11" s="69">
        <v>284044197</v>
      </c>
    </row>
    <row r="12" spans="1:12" ht="22" customHeight="1">
      <c r="A12" s="42" t="s">
        <v>104</v>
      </c>
      <c r="B12" s="54"/>
      <c r="C12" s="107"/>
      <c r="D12" s="68"/>
      <c r="E12" s="68"/>
      <c r="F12" s="68"/>
      <c r="G12" s="68"/>
      <c r="H12" s="69"/>
      <c r="I12" s="69"/>
      <c r="J12" s="69"/>
    </row>
    <row r="13" spans="1:12" ht="22" customHeight="1">
      <c r="A13" s="86" t="s">
        <v>103</v>
      </c>
      <c r="B13" s="54">
        <v>4</v>
      </c>
      <c r="C13" s="107"/>
      <c r="D13" s="80">
        <v>0</v>
      </c>
      <c r="E13" s="81"/>
      <c r="F13" s="80">
        <v>0</v>
      </c>
      <c r="G13" s="80"/>
      <c r="H13" s="69">
        <v>21060362</v>
      </c>
      <c r="I13" s="69"/>
      <c r="J13" s="69">
        <v>13005799</v>
      </c>
    </row>
    <row r="14" spans="1:12" ht="22" customHeight="1">
      <c r="A14" s="42" t="s">
        <v>236</v>
      </c>
      <c r="B14" s="54">
        <v>4</v>
      </c>
      <c r="C14" s="139"/>
      <c r="D14" s="80">
        <v>0</v>
      </c>
      <c r="E14" s="81"/>
      <c r="F14" s="80">
        <v>0</v>
      </c>
      <c r="G14" s="80"/>
      <c r="H14" s="69">
        <v>167999930</v>
      </c>
      <c r="I14" s="69"/>
      <c r="J14" s="69">
        <v>0</v>
      </c>
    </row>
    <row r="15" spans="1:12" ht="22" customHeight="1">
      <c r="A15" s="44" t="s">
        <v>4</v>
      </c>
      <c r="B15" s="54">
        <v>9</v>
      </c>
      <c r="C15" s="107"/>
      <c r="D15" s="68">
        <v>2257339813</v>
      </c>
      <c r="E15" s="68"/>
      <c r="F15" s="68">
        <v>2378862679</v>
      </c>
      <c r="G15" s="68"/>
      <c r="H15" s="68">
        <v>2282892514</v>
      </c>
      <c r="J15" s="68">
        <v>2406447549</v>
      </c>
      <c r="L15" s="45" t="s">
        <v>241</v>
      </c>
    </row>
    <row r="16" spans="1:12" ht="22" customHeight="1">
      <c r="A16" s="18" t="s">
        <v>5</v>
      </c>
      <c r="B16" s="54"/>
      <c r="C16" s="107"/>
      <c r="D16" s="68">
        <f>16085340+2</f>
        <v>16085342</v>
      </c>
      <c r="E16" s="68"/>
      <c r="F16" s="68">
        <v>22131224</v>
      </c>
      <c r="G16" s="68"/>
      <c r="H16" s="68">
        <f>15177695-1</f>
        <v>15177694</v>
      </c>
      <c r="J16" s="68">
        <v>19877186</v>
      </c>
    </row>
    <row r="17" spans="1:12" ht="23.25" customHeight="1">
      <c r="A17" s="21" t="s">
        <v>6</v>
      </c>
      <c r="B17" s="54"/>
      <c r="C17" s="107"/>
      <c r="D17" s="49">
        <f>SUM(D9:D16)</f>
        <v>3482297270</v>
      </c>
      <c r="E17" s="71"/>
      <c r="F17" s="49">
        <f>SUM(F9:F16)</f>
        <v>3329246335</v>
      </c>
      <c r="G17" s="50"/>
      <c r="H17" s="49">
        <f>SUM(H9:H16)</f>
        <v>3660780930</v>
      </c>
      <c r="J17" s="49">
        <f>SUM(J9:J16)</f>
        <v>3254512319</v>
      </c>
    </row>
    <row r="18" spans="1:12" ht="12" customHeight="1">
      <c r="A18" s="22"/>
      <c r="B18" s="54"/>
      <c r="C18" s="107"/>
      <c r="D18" s="68"/>
      <c r="E18" s="68"/>
      <c r="F18" s="68"/>
      <c r="G18" s="68"/>
    </row>
    <row r="19" spans="1:12" ht="23.25" customHeight="1">
      <c r="A19" s="20" t="s">
        <v>7</v>
      </c>
      <c r="B19" s="54"/>
      <c r="C19" s="107"/>
      <c r="D19" s="68"/>
      <c r="E19" s="68"/>
      <c r="F19" s="68"/>
      <c r="G19" s="68"/>
    </row>
    <row r="20" spans="1:12" ht="23.25" hidden="1" customHeight="1">
      <c r="A20" s="3" t="s">
        <v>191</v>
      </c>
      <c r="B20" s="54"/>
      <c r="C20" s="119"/>
      <c r="D20" s="68"/>
      <c r="E20" s="68"/>
      <c r="F20" s="68">
        <v>0</v>
      </c>
      <c r="G20" s="68"/>
      <c r="H20" s="68"/>
      <c r="I20" s="68"/>
      <c r="J20" s="68">
        <v>0</v>
      </c>
    </row>
    <row r="21" spans="1:12" ht="23.25" customHeight="1">
      <c r="A21" s="3" t="s">
        <v>55</v>
      </c>
      <c r="B21" s="54">
        <v>6</v>
      </c>
      <c r="C21" s="107"/>
      <c r="D21" s="69">
        <v>0</v>
      </c>
      <c r="E21" s="69"/>
      <c r="F21" s="69">
        <v>67379411</v>
      </c>
      <c r="G21" s="69"/>
      <c r="H21" s="109">
        <v>0</v>
      </c>
      <c r="J21" s="109">
        <v>0</v>
      </c>
    </row>
    <row r="22" spans="1:12" ht="23.25" customHeight="1">
      <c r="A22" s="55" t="s">
        <v>38</v>
      </c>
      <c r="B22" s="54">
        <v>10</v>
      </c>
      <c r="C22" s="107"/>
      <c r="D22" s="69">
        <v>0</v>
      </c>
      <c r="E22" s="69"/>
      <c r="F22" s="69">
        <v>0</v>
      </c>
      <c r="G22" s="69"/>
      <c r="H22" s="114">
        <v>980398400</v>
      </c>
      <c r="J22" s="114">
        <v>980398400</v>
      </c>
      <c r="L22" s="45"/>
    </row>
    <row r="23" spans="1:12" ht="23.25" hidden="1" customHeight="1">
      <c r="A23" s="55" t="s">
        <v>192</v>
      </c>
      <c r="B23" s="54">
        <v>11</v>
      </c>
      <c r="C23" s="119"/>
      <c r="D23" s="69"/>
      <c r="E23" s="69"/>
      <c r="F23" s="69">
        <v>0</v>
      </c>
      <c r="G23" s="69"/>
      <c r="H23" s="114"/>
      <c r="J23" s="114">
        <v>0</v>
      </c>
      <c r="L23" s="45"/>
    </row>
    <row r="24" spans="1:12" s="3" customFormat="1" ht="22" customHeight="1">
      <c r="A24" s="44" t="s">
        <v>8</v>
      </c>
      <c r="B24" s="54">
        <v>6</v>
      </c>
      <c r="C24" s="107"/>
      <c r="D24" s="87">
        <v>5000000</v>
      </c>
      <c r="E24" s="69"/>
      <c r="F24" s="87">
        <v>5000000</v>
      </c>
      <c r="G24" s="87"/>
      <c r="H24" s="69">
        <v>0</v>
      </c>
      <c r="J24" s="69">
        <v>0</v>
      </c>
    </row>
    <row r="25" spans="1:12" ht="22" customHeight="1">
      <c r="A25" s="18" t="s">
        <v>37</v>
      </c>
      <c r="B25" s="54">
        <v>12</v>
      </c>
      <c r="C25" s="107"/>
      <c r="D25" s="69">
        <v>1154854328</v>
      </c>
      <c r="E25" s="69"/>
      <c r="F25" s="69">
        <v>1109304618</v>
      </c>
      <c r="G25" s="69"/>
      <c r="H25" s="82">
        <v>939177655</v>
      </c>
      <c r="I25" s="90"/>
      <c r="J25" s="68">
        <v>909273863</v>
      </c>
    </row>
    <row r="26" spans="1:12" ht="22" customHeight="1">
      <c r="A26" s="18" t="s">
        <v>33</v>
      </c>
      <c r="B26" s="54">
        <v>13</v>
      </c>
      <c r="C26" s="107"/>
      <c r="D26" s="69">
        <v>5762386838</v>
      </c>
      <c r="E26" s="69"/>
      <c r="F26" s="69">
        <v>5969386104</v>
      </c>
      <c r="G26" s="69"/>
      <c r="H26" s="68">
        <v>4875947150</v>
      </c>
      <c r="I26" s="90"/>
      <c r="J26" s="68">
        <v>5079474335</v>
      </c>
    </row>
    <row r="27" spans="1:12" ht="21.5">
      <c r="A27" s="44" t="s">
        <v>162</v>
      </c>
      <c r="B27" s="54" t="s">
        <v>214</v>
      </c>
      <c r="C27" s="107"/>
      <c r="D27" s="69">
        <v>1451263331</v>
      </c>
      <c r="E27" s="69"/>
      <c r="F27" s="69">
        <v>1493744410</v>
      </c>
      <c r="G27" s="69"/>
      <c r="H27" s="68">
        <v>1402067936</v>
      </c>
      <c r="J27" s="68">
        <v>1446299874</v>
      </c>
    </row>
    <row r="28" spans="1:12" ht="21.5">
      <c r="A28" s="43" t="s">
        <v>61</v>
      </c>
      <c r="B28" s="54"/>
      <c r="C28" s="107"/>
      <c r="D28" s="69">
        <v>72443996</v>
      </c>
      <c r="E28" s="69"/>
      <c r="F28" s="69">
        <v>58809766</v>
      </c>
      <c r="G28" s="69"/>
      <c r="H28" s="68">
        <v>43652979</v>
      </c>
      <c r="J28" s="68">
        <v>53222456</v>
      </c>
    </row>
    <row r="29" spans="1:12" ht="21.5">
      <c r="A29" s="18" t="s">
        <v>9</v>
      </c>
      <c r="B29" s="54">
        <v>25</v>
      </c>
      <c r="C29" s="107"/>
      <c r="D29" s="69">
        <v>177761688</v>
      </c>
      <c r="E29" s="69"/>
      <c r="F29" s="69">
        <v>161854984</v>
      </c>
      <c r="G29" s="69"/>
      <c r="H29" s="68">
        <v>120318313</v>
      </c>
      <c r="J29" s="68">
        <v>108284624</v>
      </c>
      <c r="L29" s="45" t="s">
        <v>241</v>
      </c>
    </row>
    <row r="30" spans="1:12" ht="22" customHeight="1">
      <c r="A30" s="18" t="s">
        <v>10</v>
      </c>
      <c r="B30" s="54"/>
      <c r="C30" s="107"/>
      <c r="D30" s="69">
        <v>95393290</v>
      </c>
      <c r="E30" s="69"/>
      <c r="F30" s="69">
        <v>87448149</v>
      </c>
      <c r="G30" s="69"/>
      <c r="H30" s="68">
        <v>92236353</v>
      </c>
      <c r="J30" s="68">
        <v>86328143</v>
      </c>
    </row>
    <row r="31" spans="1:12" ht="23.25" customHeight="1">
      <c r="A31" s="21" t="s">
        <v>11</v>
      </c>
      <c r="B31" s="54"/>
      <c r="C31" s="107"/>
      <c r="D31" s="49">
        <f>SUM(D20:D30)</f>
        <v>8719103471</v>
      </c>
      <c r="E31" s="71"/>
      <c r="F31" s="49">
        <f>SUM(F20:F30)</f>
        <v>8952927442</v>
      </c>
      <c r="G31" s="50"/>
      <c r="H31" s="49">
        <f>SUM(H20:H30)</f>
        <v>8453798786</v>
      </c>
      <c r="J31" s="49">
        <f>SUM(J20:J30)</f>
        <v>8663281695</v>
      </c>
    </row>
    <row r="32" spans="1:12" ht="12" customHeight="1">
      <c r="A32" s="21"/>
      <c r="B32" s="54"/>
      <c r="C32" s="107"/>
      <c r="D32" s="50"/>
      <c r="E32" s="71"/>
      <c r="F32" s="50"/>
      <c r="G32" s="50"/>
      <c r="H32" s="50"/>
      <c r="J32" s="50"/>
    </row>
    <row r="33" spans="1:10" ht="23.25" customHeight="1" thickBot="1">
      <c r="A33" s="21" t="s">
        <v>12</v>
      </c>
      <c r="B33" s="54"/>
      <c r="C33" s="107"/>
      <c r="D33" s="77">
        <f>D17+D31</f>
        <v>12201400741</v>
      </c>
      <c r="E33" s="71"/>
      <c r="F33" s="77">
        <f>F17+F31</f>
        <v>12282173777</v>
      </c>
      <c r="G33" s="50"/>
      <c r="H33" s="77">
        <f>H17+H31</f>
        <v>12114579716</v>
      </c>
      <c r="J33" s="77">
        <f>J17+J31</f>
        <v>11917794014</v>
      </c>
    </row>
    <row r="34" spans="1:10" ht="23.25" customHeight="1" thickTop="1">
      <c r="A34" s="21"/>
      <c r="B34" s="54"/>
      <c r="C34" s="107"/>
      <c r="D34" s="50"/>
      <c r="E34" s="71"/>
      <c r="F34" s="50"/>
      <c r="G34" s="50"/>
    </row>
    <row r="35" spans="1:10" ht="23.25" customHeight="1">
      <c r="A35" s="143"/>
      <c r="B35" s="54"/>
      <c r="C35" s="141"/>
      <c r="D35" s="50"/>
      <c r="E35" s="71"/>
      <c r="F35" s="50"/>
      <c r="G35" s="50"/>
    </row>
    <row r="36" spans="1:10" ht="23.25" customHeight="1">
      <c r="A36" s="143"/>
      <c r="B36" s="54"/>
      <c r="C36" s="141"/>
      <c r="D36" s="50"/>
      <c r="E36" s="71"/>
      <c r="F36" s="50"/>
      <c r="G36" s="50"/>
    </row>
    <row r="37" spans="1:10" ht="23.25" customHeight="1">
      <c r="A37" s="112"/>
      <c r="B37" s="54"/>
      <c r="C37" s="111"/>
      <c r="D37" s="50"/>
      <c r="E37" s="71"/>
      <c r="F37" s="50"/>
      <c r="G37" s="50"/>
    </row>
    <row r="38" spans="1:10" ht="23.25" customHeight="1">
      <c r="A38" s="112"/>
      <c r="B38" s="54"/>
      <c r="C38" s="111"/>
      <c r="D38" s="50"/>
      <c r="E38" s="71"/>
      <c r="F38" s="50"/>
      <c r="G38" s="50"/>
    </row>
    <row r="39" spans="1:10" ht="23.25" customHeight="1">
      <c r="A39" s="112"/>
      <c r="B39" s="54"/>
      <c r="C39" s="111"/>
      <c r="D39" s="50"/>
      <c r="E39" s="71"/>
      <c r="F39" s="50"/>
      <c r="G39" s="50"/>
    </row>
    <row r="40" spans="1:10" ht="23.25" customHeight="1">
      <c r="A40" s="112"/>
      <c r="B40" s="54"/>
      <c r="C40" s="111"/>
      <c r="D40" s="50"/>
      <c r="E40" s="71"/>
      <c r="F40" s="50"/>
      <c r="G40" s="50"/>
    </row>
    <row r="41" spans="1:10" ht="23.25" customHeight="1">
      <c r="A41" s="233" t="s">
        <v>159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0" ht="23.25" customHeight="1">
      <c r="A42" s="233" t="s">
        <v>160</v>
      </c>
      <c r="B42" s="233"/>
      <c r="C42" s="233"/>
      <c r="D42" s="233"/>
      <c r="E42" s="233"/>
      <c r="F42" s="233"/>
      <c r="G42" s="233"/>
      <c r="H42" s="233"/>
      <c r="I42" s="233"/>
      <c r="J42" s="233"/>
    </row>
    <row r="43" spans="1:10" s="3" customFormat="1" ht="23.25" customHeight="1">
      <c r="A43" s="6"/>
      <c r="B43" s="54"/>
    </row>
    <row r="44" spans="1:10" ht="23.25" customHeight="1">
      <c r="A44" s="19"/>
      <c r="B44" s="54"/>
      <c r="C44" s="2"/>
      <c r="D44" s="234" t="s">
        <v>85</v>
      </c>
      <c r="E44" s="234"/>
      <c r="F44" s="234"/>
      <c r="G44" s="234"/>
      <c r="H44" s="234" t="s">
        <v>86</v>
      </c>
      <c r="I44" s="234"/>
      <c r="J44" s="234"/>
    </row>
    <row r="45" spans="1:10" ht="23.25" customHeight="1">
      <c r="A45" s="17"/>
      <c r="B45" s="54"/>
      <c r="C45" s="2"/>
      <c r="D45" s="233" t="s">
        <v>78</v>
      </c>
      <c r="E45" s="233"/>
      <c r="F45" s="233"/>
      <c r="G45" s="142"/>
      <c r="H45" s="233" t="s">
        <v>78</v>
      </c>
      <c r="I45" s="233"/>
      <c r="J45" s="233"/>
    </row>
    <row r="46" spans="1:10" ht="23.25" customHeight="1">
      <c r="A46" s="6" t="s">
        <v>68</v>
      </c>
      <c r="B46" s="54" t="s">
        <v>1</v>
      </c>
      <c r="C46" s="13"/>
      <c r="D46" s="142">
        <v>2562</v>
      </c>
      <c r="E46" s="13"/>
      <c r="F46" s="142">
        <v>2561</v>
      </c>
      <c r="G46" s="142"/>
      <c r="H46" s="142">
        <v>2562</v>
      </c>
      <c r="I46" s="2"/>
      <c r="J46" s="142">
        <v>2561</v>
      </c>
    </row>
    <row r="47" spans="1:10" ht="23.25" customHeight="1">
      <c r="A47" s="12"/>
      <c r="B47" s="54"/>
      <c r="C47" s="107"/>
      <c r="D47" s="235" t="s">
        <v>87</v>
      </c>
      <c r="E47" s="235"/>
      <c r="F47" s="235"/>
      <c r="G47" s="235"/>
      <c r="H47" s="235"/>
      <c r="I47" s="235"/>
      <c r="J47" s="235"/>
    </row>
    <row r="48" spans="1:10" ht="23.25" customHeight="1">
      <c r="A48" s="20" t="s">
        <v>13</v>
      </c>
      <c r="B48" s="54"/>
      <c r="C48" s="13"/>
      <c r="D48" s="15"/>
      <c r="E48" s="15"/>
      <c r="F48" s="15"/>
      <c r="G48" s="15"/>
    </row>
    <row r="49" spans="1:14" ht="22" customHeight="1">
      <c r="A49" s="43" t="s">
        <v>101</v>
      </c>
      <c r="B49" s="54"/>
      <c r="C49" s="107"/>
    </row>
    <row r="50" spans="1:14" ht="22" customHeight="1">
      <c r="A50" s="56" t="s">
        <v>102</v>
      </c>
      <c r="B50" s="63">
        <v>15</v>
      </c>
      <c r="C50" s="107"/>
      <c r="D50" s="68">
        <v>416000000</v>
      </c>
      <c r="E50" s="68"/>
      <c r="F50" s="68">
        <v>999487197</v>
      </c>
      <c r="G50" s="68"/>
      <c r="H50" s="90">
        <v>416000000</v>
      </c>
      <c r="J50" s="90">
        <v>869486210</v>
      </c>
    </row>
    <row r="51" spans="1:14" ht="22" customHeight="1">
      <c r="A51" s="18" t="s">
        <v>14</v>
      </c>
      <c r="B51" s="63"/>
      <c r="C51" s="107"/>
      <c r="D51" s="68">
        <v>743096947</v>
      </c>
      <c r="E51" s="68"/>
      <c r="F51" s="68">
        <v>715243852</v>
      </c>
      <c r="G51" s="68"/>
      <c r="H51" s="90">
        <v>782246369</v>
      </c>
      <c r="J51" s="90">
        <v>782592061</v>
      </c>
    </row>
    <row r="52" spans="1:14" ht="22" customHeight="1">
      <c r="A52" s="43" t="s">
        <v>76</v>
      </c>
      <c r="B52" s="63">
        <v>16</v>
      </c>
      <c r="C52" s="107"/>
      <c r="D52" s="68">
        <v>1168865382</v>
      </c>
      <c r="E52" s="68"/>
      <c r="F52" s="68">
        <v>1309651072</v>
      </c>
      <c r="G52" s="68"/>
      <c r="H52" s="90">
        <v>1085461084</v>
      </c>
      <c r="J52" s="90">
        <v>1214276337</v>
      </c>
    </row>
    <row r="53" spans="1:14" ht="22" customHeight="1">
      <c r="A53" s="43" t="s">
        <v>237</v>
      </c>
      <c r="B53" s="63">
        <v>15</v>
      </c>
      <c r="C53" s="107"/>
      <c r="D53" s="68">
        <v>650670101</v>
      </c>
      <c r="E53" s="68"/>
      <c r="F53" s="68">
        <v>529820471</v>
      </c>
      <c r="G53" s="68"/>
      <c r="H53" s="90">
        <v>650670101</v>
      </c>
      <c r="J53" s="90">
        <v>523740471</v>
      </c>
      <c r="L53" s="90"/>
      <c r="N53" s="109"/>
    </row>
    <row r="54" spans="1:14" ht="22" customHeight="1">
      <c r="A54" s="43" t="s">
        <v>238</v>
      </c>
      <c r="B54" s="116">
        <v>15</v>
      </c>
      <c r="C54" s="108"/>
      <c r="D54" s="68">
        <v>0</v>
      </c>
      <c r="E54" s="68"/>
      <c r="F54" s="68">
        <v>1300000000</v>
      </c>
      <c r="G54" s="68"/>
      <c r="H54" s="90">
        <v>0</v>
      </c>
      <c r="J54" s="90">
        <v>1300000000</v>
      </c>
      <c r="L54" s="90"/>
      <c r="N54" s="109"/>
    </row>
    <row r="55" spans="1:14" ht="22" customHeight="1">
      <c r="A55" s="43" t="s">
        <v>106</v>
      </c>
      <c r="B55" s="104"/>
      <c r="C55" s="107"/>
      <c r="D55" s="68"/>
      <c r="E55" s="68"/>
      <c r="F55" s="68"/>
      <c r="G55" s="68"/>
      <c r="H55" s="90"/>
      <c r="J55" s="90"/>
    </row>
    <row r="56" spans="1:14" ht="22" customHeight="1">
      <c r="A56" s="79" t="s">
        <v>105</v>
      </c>
      <c r="B56" s="104" t="s">
        <v>215</v>
      </c>
      <c r="C56" s="107"/>
      <c r="D56" s="68">
        <v>0</v>
      </c>
      <c r="E56" s="68"/>
      <c r="F56" s="68">
        <v>0</v>
      </c>
      <c r="G56" s="68"/>
      <c r="H56" s="90">
        <v>337604073</v>
      </c>
      <c r="J56" s="90">
        <v>373664471</v>
      </c>
    </row>
    <row r="57" spans="1:14" ht="22" customHeight="1">
      <c r="A57" s="18" t="s">
        <v>18</v>
      </c>
      <c r="B57" s="63"/>
      <c r="C57" s="107"/>
      <c r="D57" s="68"/>
      <c r="E57" s="68"/>
      <c r="F57" s="68"/>
      <c r="G57" s="68"/>
      <c r="H57" s="90"/>
      <c r="J57" s="90"/>
    </row>
    <row r="58" spans="1:14" ht="22" customHeight="1">
      <c r="A58" s="18" t="s">
        <v>35</v>
      </c>
      <c r="B58" s="63">
        <v>15</v>
      </c>
      <c r="C58" s="107"/>
      <c r="D58" s="68">
        <v>8880228</v>
      </c>
      <c r="E58" s="68"/>
      <c r="F58" s="68">
        <v>13542618</v>
      </c>
      <c r="G58" s="68"/>
      <c r="H58" s="90">
        <v>7674924</v>
      </c>
      <c r="J58" s="90">
        <v>13020657</v>
      </c>
      <c r="N58" s="109"/>
    </row>
    <row r="59" spans="1:14" ht="22" customHeight="1">
      <c r="A59" s="18" t="s">
        <v>34</v>
      </c>
      <c r="C59" s="107"/>
      <c r="D59" s="68">
        <v>15501923</v>
      </c>
      <c r="E59" s="68"/>
      <c r="F59" s="68">
        <v>45737960</v>
      </c>
      <c r="G59" s="68"/>
      <c r="H59" s="90">
        <v>0</v>
      </c>
      <c r="J59" s="90">
        <v>1983046</v>
      </c>
      <c r="N59" s="109"/>
    </row>
    <row r="60" spans="1:14" ht="22" customHeight="1">
      <c r="A60" s="18" t="s">
        <v>15</v>
      </c>
      <c r="B60" s="63"/>
      <c r="C60" s="107"/>
      <c r="D60" s="68">
        <v>55333475</v>
      </c>
      <c r="E60" s="68"/>
      <c r="F60" s="68">
        <v>51201923</v>
      </c>
      <c r="G60" s="68"/>
      <c r="H60" s="90">
        <v>41776345</v>
      </c>
      <c r="J60" s="90">
        <v>39396291</v>
      </c>
      <c r="N60" s="109"/>
    </row>
    <row r="61" spans="1:14" ht="23.25" customHeight="1">
      <c r="A61" s="21" t="s">
        <v>16</v>
      </c>
      <c r="B61" s="63"/>
      <c r="C61" s="107"/>
      <c r="D61" s="49">
        <f>SUM(D50:D60)</f>
        <v>3058348056</v>
      </c>
      <c r="E61" s="71"/>
      <c r="F61" s="49">
        <f>SUM(F50:F60)</f>
        <v>4964685093</v>
      </c>
      <c r="G61" s="50"/>
      <c r="H61" s="49">
        <f>SUM(H50:H60)</f>
        <v>3321432896</v>
      </c>
      <c r="J61" s="49">
        <f>SUM(J50:J60)</f>
        <v>5118159544</v>
      </c>
    </row>
    <row r="62" spans="1:14" ht="22" customHeight="1">
      <c r="B62" s="63"/>
      <c r="C62" s="107"/>
      <c r="D62" s="68"/>
      <c r="E62" s="68"/>
      <c r="F62" s="68"/>
      <c r="G62" s="68"/>
    </row>
    <row r="63" spans="1:14" ht="23.25" customHeight="1">
      <c r="A63" s="20" t="s">
        <v>17</v>
      </c>
      <c r="B63" s="63"/>
      <c r="C63" s="107"/>
      <c r="D63" s="68"/>
      <c r="E63" s="68"/>
      <c r="F63" s="68"/>
      <c r="G63" s="68"/>
    </row>
    <row r="64" spans="1:14" ht="22" customHeight="1">
      <c r="A64" s="43" t="s">
        <v>96</v>
      </c>
      <c r="B64" s="123">
        <v>15</v>
      </c>
      <c r="C64" s="107"/>
      <c r="D64" s="68">
        <v>3598060977</v>
      </c>
      <c r="E64" s="68"/>
      <c r="F64" s="68">
        <v>2244548148</v>
      </c>
      <c r="G64" s="68"/>
      <c r="H64" s="90">
        <v>3598060977</v>
      </c>
      <c r="J64" s="90">
        <v>2227235531</v>
      </c>
    </row>
    <row r="65" spans="1:10" ht="22" hidden="1" customHeight="1">
      <c r="A65" s="43" t="s">
        <v>95</v>
      </c>
      <c r="B65" s="123">
        <v>19</v>
      </c>
      <c r="C65" s="107"/>
      <c r="D65" s="68"/>
      <c r="E65" s="68"/>
      <c r="F65" s="68">
        <v>0</v>
      </c>
      <c r="G65" s="68"/>
      <c r="H65" s="68"/>
      <c r="J65" s="68">
        <v>0</v>
      </c>
    </row>
    <row r="66" spans="1:10" ht="22" customHeight="1">
      <c r="A66" s="18" t="s">
        <v>18</v>
      </c>
      <c r="B66" s="123">
        <v>15</v>
      </c>
      <c r="C66" s="107"/>
      <c r="D66" s="68">
        <v>12297726</v>
      </c>
      <c r="E66" s="68"/>
      <c r="F66" s="68">
        <v>14854798</v>
      </c>
      <c r="G66" s="68"/>
      <c r="H66" s="90">
        <v>12297726</v>
      </c>
      <c r="J66" s="90">
        <v>13649494</v>
      </c>
    </row>
    <row r="67" spans="1:10" ht="22" customHeight="1">
      <c r="A67" s="44" t="s">
        <v>169</v>
      </c>
      <c r="B67" s="123"/>
      <c r="C67" s="107"/>
      <c r="D67" s="68"/>
      <c r="E67" s="68"/>
      <c r="F67" s="68"/>
      <c r="G67" s="68"/>
    </row>
    <row r="68" spans="1:10" ht="22" customHeight="1">
      <c r="A68" s="56" t="s">
        <v>170</v>
      </c>
      <c r="B68" s="123">
        <v>17</v>
      </c>
      <c r="C68" s="107"/>
      <c r="D68" s="68">
        <v>224924908</v>
      </c>
      <c r="E68" s="68"/>
      <c r="F68" s="68">
        <v>147501493</v>
      </c>
      <c r="G68" s="68"/>
      <c r="H68" s="90">
        <v>156092056</v>
      </c>
      <c r="J68" s="90">
        <v>105127959</v>
      </c>
    </row>
    <row r="69" spans="1:10" ht="22" customHeight="1">
      <c r="A69" s="18" t="s">
        <v>19</v>
      </c>
      <c r="B69" s="123"/>
      <c r="C69" s="107"/>
      <c r="D69" s="68">
        <v>347744479</v>
      </c>
      <c r="E69" s="68"/>
      <c r="F69" s="68">
        <v>338225137</v>
      </c>
      <c r="G69" s="68"/>
      <c r="H69" s="90">
        <f>224814576-1</f>
        <v>224814575</v>
      </c>
      <c r="J69" s="90">
        <v>237699423</v>
      </c>
    </row>
    <row r="70" spans="1:10" ht="23.25" customHeight="1">
      <c r="A70" s="21" t="s">
        <v>20</v>
      </c>
      <c r="B70" s="63"/>
      <c r="C70" s="107"/>
      <c r="D70" s="49">
        <f>SUM(D64:D69)</f>
        <v>4183028090</v>
      </c>
      <c r="E70" s="71"/>
      <c r="F70" s="49">
        <f>SUM(F64:F69)</f>
        <v>2745129576</v>
      </c>
      <c r="G70" s="50"/>
      <c r="H70" s="49">
        <f>SUM(H64:H69)</f>
        <v>3991265334</v>
      </c>
      <c r="J70" s="49">
        <f>SUM(J64:J69)</f>
        <v>2583712407</v>
      </c>
    </row>
    <row r="71" spans="1:10" ht="12" customHeight="1">
      <c r="A71" s="21"/>
      <c r="B71" s="63"/>
      <c r="C71" s="107"/>
      <c r="D71" s="50"/>
      <c r="E71" s="71"/>
      <c r="F71" s="50"/>
      <c r="G71" s="50"/>
      <c r="H71" s="50"/>
      <c r="J71" s="50"/>
    </row>
    <row r="72" spans="1:10" ht="23.25" customHeight="1">
      <c r="A72" s="21" t="s">
        <v>21</v>
      </c>
      <c r="B72" s="63"/>
      <c r="C72" s="107"/>
      <c r="D72" s="83">
        <f>D61+D70</f>
        <v>7241376146</v>
      </c>
      <c r="E72" s="50"/>
      <c r="F72" s="83">
        <f>F61+F70</f>
        <v>7709814669</v>
      </c>
      <c r="G72" s="50"/>
      <c r="H72" s="83">
        <f>H61+H70</f>
        <v>7312698230</v>
      </c>
      <c r="J72" s="83">
        <f>J61+J70</f>
        <v>7701871951</v>
      </c>
    </row>
    <row r="73" spans="1:10" ht="23.25" customHeight="1">
      <c r="A73" s="21"/>
      <c r="B73" s="97"/>
      <c r="C73" s="107"/>
      <c r="D73" s="50"/>
      <c r="E73" s="50"/>
      <c r="F73" s="50"/>
      <c r="G73" s="50"/>
    </row>
    <row r="74" spans="1:10" ht="23.25" customHeight="1">
      <c r="A74" s="143"/>
      <c r="B74" s="141"/>
      <c r="C74" s="141"/>
      <c r="D74" s="50"/>
      <c r="E74" s="50"/>
      <c r="F74" s="50"/>
      <c r="G74" s="50"/>
    </row>
    <row r="75" spans="1:10" ht="23.25" customHeight="1">
      <c r="A75" s="143"/>
      <c r="B75" s="141"/>
      <c r="C75" s="141"/>
      <c r="D75" s="50"/>
      <c r="E75" s="50"/>
      <c r="F75" s="50"/>
      <c r="G75" s="50"/>
    </row>
    <row r="76" spans="1:10" ht="23.25" customHeight="1">
      <c r="A76" s="143"/>
      <c r="B76" s="141"/>
      <c r="C76" s="141"/>
      <c r="D76" s="50"/>
      <c r="E76" s="50"/>
      <c r="F76" s="50"/>
      <c r="G76" s="50"/>
    </row>
    <row r="77" spans="1:10" ht="23.25" customHeight="1">
      <c r="A77" s="143"/>
      <c r="B77" s="141"/>
      <c r="C77" s="141"/>
      <c r="D77" s="50"/>
      <c r="E77" s="50"/>
      <c r="F77" s="50"/>
      <c r="G77" s="50"/>
    </row>
    <row r="78" spans="1:10" ht="23.25" customHeight="1">
      <c r="A78" s="143"/>
      <c r="B78" s="141"/>
      <c r="C78" s="141"/>
      <c r="D78" s="50"/>
      <c r="E78" s="50"/>
      <c r="F78" s="50"/>
      <c r="G78" s="50"/>
    </row>
    <row r="79" spans="1:10" ht="23.25" customHeight="1">
      <c r="A79" s="105"/>
      <c r="B79" s="104"/>
      <c r="C79" s="107"/>
      <c r="D79" s="50"/>
      <c r="E79" s="50"/>
      <c r="F79" s="50"/>
      <c r="G79" s="50"/>
    </row>
    <row r="80" spans="1:10" ht="23.25" customHeight="1">
      <c r="A80" s="233" t="s">
        <v>159</v>
      </c>
      <c r="B80" s="233"/>
      <c r="C80" s="233"/>
      <c r="D80" s="233"/>
      <c r="E80" s="233"/>
      <c r="F80" s="233"/>
      <c r="G80" s="233"/>
      <c r="H80" s="233"/>
      <c r="I80" s="233"/>
      <c r="J80" s="233"/>
    </row>
    <row r="81" spans="1:12" ht="23.25" customHeight="1">
      <c r="A81" s="233" t="s">
        <v>160</v>
      </c>
      <c r="B81" s="233"/>
      <c r="C81" s="233"/>
      <c r="D81" s="233"/>
      <c r="E81" s="233"/>
      <c r="F81" s="233"/>
      <c r="G81" s="233"/>
      <c r="H81" s="233"/>
      <c r="I81" s="233"/>
      <c r="J81" s="233"/>
    </row>
    <row r="82" spans="1:12" s="3" customFormat="1" ht="23.25" customHeight="1">
      <c r="A82" s="6"/>
      <c r="B82" s="54"/>
    </row>
    <row r="83" spans="1:12" ht="23.25" customHeight="1">
      <c r="A83" s="19"/>
      <c r="B83" s="54"/>
      <c r="C83" s="2"/>
      <c r="D83" s="234" t="s">
        <v>85</v>
      </c>
      <c r="E83" s="234"/>
      <c r="F83" s="234"/>
      <c r="G83" s="234"/>
      <c r="H83" s="234" t="s">
        <v>86</v>
      </c>
      <c r="I83" s="234"/>
      <c r="J83" s="234"/>
    </row>
    <row r="84" spans="1:12" ht="23.25" customHeight="1">
      <c r="A84" s="17"/>
      <c r="B84" s="54"/>
      <c r="C84" s="2"/>
      <c r="D84" s="233" t="s">
        <v>78</v>
      </c>
      <c r="E84" s="233"/>
      <c r="F84" s="233"/>
      <c r="G84" s="142"/>
      <c r="H84" s="233" t="s">
        <v>78</v>
      </c>
      <c r="I84" s="233"/>
      <c r="J84" s="233"/>
    </row>
    <row r="85" spans="1:12" ht="23.25" customHeight="1">
      <c r="A85" s="6" t="s">
        <v>68</v>
      </c>
      <c r="B85" s="54" t="s">
        <v>1</v>
      </c>
      <c r="C85" s="107"/>
      <c r="D85" s="142">
        <v>2562</v>
      </c>
      <c r="E85" s="13"/>
      <c r="F85" s="142">
        <v>2561</v>
      </c>
      <c r="G85" s="142"/>
      <c r="H85" s="142">
        <v>2562</v>
      </c>
      <c r="I85" s="2"/>
      <c r="J85" s="142">
        <v>2561</v>
      </c>
    </row>
    <row r="86" spans="1:12" ht="23.25" customHeight="1">
      <c r="A86" s="17"/>
      <c r="B86" s="54"/>
      <c r="C86" s="107"/>
      <c r="D86" s="235" t="s">
        <v>87</v>
      </c>
      <c r="E86" s="235"/>
      <c r="F86" s="235"/>
      <c r="G86" s="235"/>
      <c r="H86" s="235"/>
      <c r="I86" s="235"/>
      <c r="J86" s="235"/>
    </row>
    <row r="87" spans="1:12" s="3" customFormat="1" ht="22" customHeight="1">
      <c r="A87" s="20" t="s">
        <v>59</v>
      </c>
      <c r="B87" s="54"/>
      <c r="C87" s="107"/>
      <c r="D87" s="25"/>
      <c r="E87" s="25"/>
      <c r="F87" s="25"/>
      <c r="G87" s="25"/>
    </row>
    <row r="88" spans="1:12" s="3" customFormat="1" ht="21.5">
      <c r="A88" s="43" t="s">
        <v>22</v>
      </c>
      <c r="B88" s="129">
        <v>18</v>
      </c>
      <c r="C88" s="107"/>
      <c r="D88" s="25"/>
      <c r="E88" s="25"/>
      <c r="F88" s="25"/>
      <c r="G88" s="25"/>
    </row>
    <row r="89" spans="1:12" s="3" customFormat="1" ht="22" customHeight="1" thickBot="1">
      <c r="A89" s="79" t="s">
        <v>171</v>
      </c>
      <c r="B89" s="63"/>
      <c r="C89" s="107"/>
      <c r="D89" s="84">
        <v>2525000000</v>
      </c>
      <c r="E89" s="69"/>
      <c r="F89" s="84">
        <v>2525000000</v>
      </c>
      <c r="G89" s="76"/>
      <c r="H89" s="84">
        <v>2525000000</v>
      </c>
      <c r="J89" s="84">
        <v>2525000000</v>
      </c>
    </row>
    <row r="90" spans="1:12" s="3" customFormat="1" ht="22" customHeight="1" thickTop="1">
      <c r="A90" s="79" t="s">
        <v>172</v>
      </c>
      <c r="B90" s="63"/>
      <c r="C90" s="107"/>
      <c r="D90" s="69">
        <v>2525000000</v>
      </c>
      <c r="E90" s="69"/>
      <c r="F90" s="69">
        <v>2000000000</v>
      </c>
      <c r="G90" s="69"/>
      <c r="H90" s="69">
        <v>2525000000</v>
      </c>
      <c r="J90" s="69">
        <v>2000000000</v>
      </c>
    </row>
    <row r="91" spans="1:12" s="3" customFormat="1" ht="22" customHeight="1">
      <c r="A91" s="55" t="s">
        <v>197</v>
      </c>
      <c r="B91" s="113"/>
      <c r="C91" s="113"/>
      <c r="D91" s="69"/>
      <c r="E91" s="69"/>
      <c r="F91" s="69"/>
      <c r="G91" s="69"/>
      <c r="H91" s="69"/>
      <c r="J91" s="69"/>
    </row>
    <row r="92" spans="1:12" s="3" customFormat="1" ht="22" customHeight="1">
      <c r="A92" s="79" t="s">
        <v>181</v>
      </c>
      <c r="B92" s="113">
        <v>19</v>
      </c>
      <c r="C92" s="113"/>
      <c r="D92" s="69">
        <v>0</v>
      </c>
      <c r="E92" s="69"/>
      <c r="F92" s="69">
        <v>286434523</v>
      </c>
      <c r="G92" s="69"/>
      <c r="H92" s="69">
        <v>0</v>
      </c>
      <c r="J92" s="69">
        <v>0</v>
      </c>
    </row>
    <row r="93" spans="1:12" s="3" customFormat="1" ht="22" customHeight="1">
      <c r="A93" s="43" t="s">
        <v>231</v>
      </c>
      <c r="B93" s="137">
        <v>18</v>
      </c>
      <c r="C93" s="137"/>
      <c r="D93" s="69">
        <v>1741109855</v>
      </c>
      <c r="E93" s="69"/>
      <c r="F93" s="69">
        <v>0</v>
      </c>
      <c r="G93" s="69"/>
      <c r="H93" s="69">
        <v>1741109855</v>
      </c>
      <c r="J93" s="69">
        <v>0</v>
      </c>
    </row>
    <row r="94" spans="1:12" s="3" customFormat="1" ht="21.5">
      <c r="A94" s="43" t="s">
        <v>100</v>
      </c>
      <c r="B94" s="63"/>
      <c r="C94" s="107"/>
      <c r="D94" s="69"/>
      <c r="E94" s="69"/>
      <c r="F94" s="69"/>
      <c r="G94" s="69"/>
    </row>
    <row r="95" spans="1:12" s="3" customFormat="1" ht="22" customHeight="1">
      <c r="A95" s="79" t="s">
        <v>217</v>
      </c>
      <c r="B95" s="63">
        <v>19</v>
      </c>
      <c r="C95" s="107"/>
      <c r="D95" s="69">
        <v>214000000</v>
      </c>
      <c r="E95" s="69"/>
      <c r="F95" s="69">
        <v>134000000</v>
      </c>
      <c r="G95" s="69"/>
      <c r="H95" s="69">
        <v>214000000</v>
      </c>
      <c r="J95" s="69">
        <v>134000000</v>
      </c>
    </row>
    <row r="96" spans="1:12" s="3" customFormat="1" ht="22" customHeight="1">
      <c r="A96" s="79" t="s">
        <v>173</v>
      </c>
      <c r="B96" s="63"/>
      <c r="C96" s="107"/>
      <c r="D96" s="69">
        <f>'OCI-Conso62'!M32</f>
        <v>480720844</v>
      </c>
      <c r="E96" s="69"/>
      <c r="F96" s="69">
        <v>2150798505</v>
      </c>
      <c r="G96" s="69"/>
      <c r="H96" s="69">
        <f>Separate62!J25</f>
        <v>321771631</v>
      </c>
      <c r="J96" s="69">
        <v>2081922063</v>
      </c>
      <c r="L96" s="67"/>
    </row>
    <row r="97" spans="1:13" s="3" customFormat="1" ht="22" customHeight="1">
      <c r="A97" s="43" t="s">
        <v>57</v>
      </c>
      <c r="B97" s="63"/>
      <c r="C97" s="107"/>
      <c r="D97" s="72">
        <f>'OCI-Conso62'!S32</f>
        <v>-2094382</v>
      </c>
      <c r="E97" s="69"/>
      <c r="F97" s="72">
        <v>-600800</v>
      </c>
      <c r="G97" s="76"/>
      <c r="H97" s="72">
        <v>0</v>
      </c>
      <c r="J97" s="72">
        <v>0</v>
      </c>
    </row>
    <row r="98" spans="1:13" s="3" customFormat="1" ht="22" customHeight="1">
      <c r="A98" s="21" t="s">
        <v>73</v>
      </c>
      <c r="B98" s="54"/>
      <c r="C98" s="107"/>
      <c r="D98" s="50">
        <f>SUM(D90:D97)</f>
        <v>4958736317</v>
      </c>
      <c r="E98" s="71"/>
      <c r="F98" s="50">
        <v>4570632228</v>
      </c>
      <c r="G98" s="50"/>
      <c r="H98" s="50">
        <f>SUM(H90:H97)</f>
        <v>4801881486</v>
      </c>
      <c r="J98" s="50">
        <f>SUM(J90:J97)</f>
        <v>4215922063</v>
      </c>
      <c r="L98" s="110"/>
    </row>
    <row r="99" spans="1:13" s="3" customFormat="1" ht="22" customHeight="1">
      <c r="A99" s="17" t="s">
        <v>50</v>
      </c>
      <c r="B99" s="54">
        <v>11</v>
      </c>
      <c r="C99" s="107"/>
      <c r="D99" s="85">
        <f>'OCI-Conso62'!W32</f>
        <v>1288278</v>
      </c>
      <c r="E99" s="85"/>
      <c r="F99" s="85">
        <v>1726880</v>
      </c>
      <c r="G99" s="85"/>
      <c r="H99" s="85">
        <v>0</v>
      </c>
      <c r="J99" s="85">
        <v>0</v>
      </c>
    </row>
    <row r="100" spans="1:13" s="3" customFormat="1" ht="22" customHeight="1">
      <c r="A100" s="21" t="s">
        <v>69</v>
      </c>
      <c r="B100" s="54"/>
      <c r="C100" s="107"/>
      <c r="D100" s="49">
        <f>D98+D99</f>
        <v>4960024595</v>
      </c>
      <c r="E100" s="71"/>
      <c r="F100" s="49">
        <f>F98+F99</f>
        <v>4572359108</v>
      </c>
      <c r="G100" s="50"/>
      <c r="H100" s="49">
        <f>H98+H99</f>
        <v>4801881486</v>
      </c>
      <c r="J100" s="49">
        <f>J98+J99</f>
        <v>4215922063</v>
      </c>
      <c r="L100" s="110"/>
    </row>
    <row r="101" spans="1:13" s="3" customFormat="1" ht="12" customHeight="1">
      <c r="A101" s="21"/>
      <c r="B101" s="54"/>
      <c r="C101" s="107"/>
      <c r="D101" s="50"/>
      <c r="E101" s="71"/>
      <c r="F101" s="50"/>
      <c r="G101" s="50"/>
      <c r="H101" s="50"/>
      <c r="J101" s="50"/>
    </row>
    <row r="102" spans="1:13" s="3" customFormat="1" ht="22.5" thickBot="1">
      <c r="A102" s="21" t="s">
        <v>70</v>
      </c>
      <c r="B102" s="54"/>
      <c r="C102" s="107"/>
      <c r="D102" s="77">
        <f>D100+D72</f>
        <v>12201400741</v>
      </c>
      <c r="E102" s="71"/>
      <c r="F102" s="77">
        <f>F100+F72</f>
        <v>12282173777</v>
      </c>
      <c r="G102" s="50"/>
      <c r="H102" s="77">
        <f>H100+H72</f>
        <v>12114579716</v>
      </c>
      <c r="J102" s="77">
        <f>J100+J72</f>
        <v>11917794014</v>
      </c>
      <c r="L102" s="67">
        <f>D102-D33</f>
        <v>0</v>
      </c>
      <c r="M102" s="67">
        <f>H102-H33</f>
        <v>0</v>
      </c>
    </row>
    <row r="103" spans="1:13" s="3" customFormat="1" ht="22" customHeight="1" thickTop="1">
      <c r="A103" s="21"/>
      <c r="B103" s="54"/>
      <c r="C103" s="107"/>
      <c r="D103" s="50"/>
      <c r="E103" s="71"/>
      <c r="F103" s="50"/>
      <c r="G103" s="50"/>
    </row>
    <row r="104" spans="1:13" s="3" customFormat="1" ht="22" customHeight="1">
      <c r="A104" s="105"/>
      <c r="B104" s="54"/>
      <c r="C104" s="107"/>
      <c r="D104" s="50"/>
      <c r="E104" s="50"/>
      <c r="F104" s="50"/>
      <c r="G104" s="50"/>
      <c r="H104" s="50"/>
      <c r="I104" s="50"/>
      <c r="J104" s="50"/>
    </row>
    <row r="105" spans="1:13" s="3" customFormat="1" ht="22" customHeight="1">
      <c r="A105" s="143"/>
      <c r="B105" s="54"/>
      <c r="C105" s="141"/>
      <c r="D105" s="50"/>
      <c r="E105" s="50"/>
      <c r="F105" s="50"/>
      <c r="G105" s="50"/>
      <c r="H105" s="50"/>
      <c r="I105" s="50"/>
      <c r="J105" s="50"/>
    </row>
    <row r="106" spans="1:13" s="3" customFormat="1" ht="22" customHeight="1">
      <c r="A106" s="143"/>
      <c r="B106" s="54"/>
      <c r="C106" s="141"/>
      <c r="D106" s="50"/>
      <c r="E106" s="50"/>
      <c r="F106" s="50"/>
      <c r="G106" s="50"/>
      <c r="H106" s="50"/>
      <c r="I106" s="50"/>
      <c r="J106" s="50"/>
    </row>
    <row r="107" spans="1:13" s="3" customFormat="1" ht="22" customHeight="1">
      <c r="A107" s="143"/>
      <c r="B107" s="54"/>
      <c r="C107" s="141"/>
      <c r="D107" s="50"/>
      <c r="E107" s="50"/>
      <c r="F107" s="50"/>
      <c r="G107" s="50"/>
      <c r="H107" s="50"/>
      <c r="I107" s="50"/>
      <c r="J107" s="50"/>
    </row>
    <row r="108" spans="1:13" s="3" customFormat="1" ht="22" customHeight="1">
      <c r="A108" s="143"/>
      <c r="B108" s="54"/>
      <c r="C108" s="141"/>
      <c r="D108" s="50"/>
      <c r="E108" s="50"/>
      <c r="F108" s="50"/>
      <c r="G108" s="50"/>
      <c r="H108" s="50"/>
      <c r="I108" s="50"/>
      <c r="J108" s="50"/>
    </row>
    <row r="109" spans="1:13" s="3" customFormat="1" ht="22" customHeight="1">
      <c r="A109" s="143"/>
      <c r="B109" s="54"/>
      <c r="C109" s="141"/>
      <c r="D109" s="50"/>
      <c r="E109" s="50"/>
      <c r="F109" s="50"/>
      <c r="G109" s="50"/>
      <c r="H109" s="50"/>
      <c r="I109" s="50"/>
      <c r="J109" s="50"/>
    </row>
    <row r="110" spans="1:13" s="3" customFormat="1" ht="22" customHeight="1">
      <c r="A110" s="143"/>
      <c r="B110" s="54"/>
      <c r="C110" s="141"/>
      <c r="D110" s="50"/>
      <c r="E110" s="50"/>
      <c r="F110" s="50"/>
      <c r="G110" s="50"/>
      <c r="H110" s="50"/>
      <c r="I110" s="50"/>
      <c r="J110" s="50"/>
    </row>
    <row r="111" spans="1:13" s="3" customFormat="1" ht="22" customHeight="1">
      <c r="A111" s="143"/>
      <c r="B111" s="54"/>
      <c r="C111" s="141"/>
      <c r="D111" s="50"/>
      <c r="E111" s="50"/>
      <c r="F111" s="50"/>
      <c r="G111" s="50"/>
      <c r="H111" s="50"/>
      <c r="I111" s="50"/>
      <c r="J111" s="50"/>
    </row>
    <row r="112" spans="1:13" s="3" customFormat="1" ht="22" customHeight="1">
      <c r="A112" s="143"/>
      <c r="B112" s="54"/>
      <c r="C112" s="141"/>
      <c r="D112" s="50"/>
      <c r="E112" s="50"/>
      <c r="F112" s="50"/>
      <c r="G112" s="50"/>
      <c r="H112" s="50"/>
      <c r="I112" s="50"/>
      <c r="J112" s="50"/>
    </row>
    <row r="113" spans="1:10" s="3" customFormat="1" ht="22" customHeight="1">
      <c r="A113" s="105"/>
      <c r="B113" s="54"/>
      <c r="C113" s="107"/>
      <c r="D113" s="50"/>
      <c r="E113" s="71"/>
      <c r="F113" s="50"/>
      <c r="G113" s="50"/>
    </row>
    <row r="114" spans="1:10" s="3" customFormat="1" ht="22" customHeight="1">
      <c r="A114" s="21"/>
      <c r="B114" s="54"/>
      <c r="C114" s="107"/>
      <c r="D114" s="50"/>
      <c r="E114" s="71"/>
      <c r="F114" s="50"/>
      <c r="G114" s="50"/>
    </row>
    <row r="115" spans="1:10" s="3" customFormat="1" ht="22" customHeight="1">
      <c r="A115" s="105"/>
      <c r="B115" s="54"/>
      <c r="C115" s="107"/>
      <c r="D115" s="50"/>
      <c r="E115" s="71"/>
      <c r="F115" s="50"/>
      <c r="G115" s="50"/>
    </row>
    <row r="116" spans="1:10" s="3" customFormat="1" ht="22" customHeight="1">
      <c r="A116" s="21"/>
      <c r="B116" s="54"/>
      <c r="C116" s="107"/>
      <c r="D116" s="50"/>
      <c r="E116" s="71"/>
      <c r="F116" s="50"/>
      <c r="G116" s="50"/>
    </row>
    <row r="117" spans="1:10" s="3" customFormat="1" ht="22" customHeight="1">
      <c r="A117" s="21"/>
      <c r="B117" s="54"/>
      <c r="C117" s="107"/>
      <c r="D117" s="1"/>
      <c r="E117" s="4"/>
      <c r="F117" s="1"/>
      <c r="G117" s="1"/>
    </row>
    <row r="118" spans="1:10" ht="23.25" customHeight="1">
      <c r="A118" s="233" t="s">
        <v>159</v>
      </c>
      <c r="B118" s="233"/>
      <c r="C118" s="233"/>
      <c r="D118" s="233"/>
      <c r="E118" s="233"/>
      <c r="F118" s="233"/>
      <c r="G118" s="233"/>
      <c r="H118" s="233"/>
      <c r="I118" s="233"/>
      <c r="J118" s="233"/>
    </row>
    <row r="119" spans="1:10" ht="23.25" customHeight="1">
      <c r="A119" s="233" t="s">
        <v>160</v>
      </c>
      <c r="B119" s="233"/>
      <c r="C119" s="233"/>
      <c r="D119" s="233"/>
      <c r="E119" s="233"/>
      <c r="F119" s="233"/>
      <c r="G119" s="233"/>
      <c r="H119" s="233"/>
      <c r="I119" s="233"/>
      <c r="J119" s="233"/>
    </row>
    <row r="120" spans="1:10" s="3" customFormat="1" ht="22" customHeight="1">
      <c r="A120" s="45"/>
      <c r="B120" s="45"/>
      <c r="C120" s="45"/>
      <c r="D120" s="45"/>
      <c r="E120" s="45"/>
      <c r="F120" s="45"/>
      <c r="G120" s="45"/>
    </row>
    <row r="121" spans="1:10" s="3" customFormat="1" ht="22" customHeight="1">
      <c r="A121" s="18"/>
      <c r="B121" s="45"/>
      <c r="C121" s="14"/>
      <c r="D121" s="14"/>
      <c r="E121" s="14"/>
      <c r="F121" s="14"/>
      <c r="G121" s="14"/>
    </row>
    <row r="122" spans="1:10" s="3" customFormat="1" ht="22" customHeight="1">
      <c r="A122" s="18"/>
      <c r="B122" s="45"/>
      <c r="C122" s="14"/>
      <c r="D122" s="90"/>
      <c r="E122" s="14"/>
      <c r="F122" s="90"/>
      <c r="G122" s="90"/>
    </row>
    <row r="123" spans="1:10" s="3" customFormat="1" ht="22" customHeight="1">
      <c r="A123" s="18"/>
      <c r="B123" s="45"/>
      <c r="C123" s="14"/>
      <c r="D123" s="14"/>
      <c r="E123" s="14"/>
      <c r="F123" s="14"/>
      <c r="G123" s="14"/>
    </row>
    <row r="124" spans="1:10" s="3" customFormat="1" ht="22" customHeight="1">
      <c r="A124" s="18"/>
      <c r="B124" s="45"/>
      <c r="C124" s="14"/>
      <c r="D124" s="14"/>
      <c r="E124" s="14"/>
      <c r="F124" s="14"/>
      <c r="G124" s="14"/>
    </row>
    <row r="125" spans="1:10" s="3" customFormat="1" ht="22" customHeight="1">
      <c r="A125" s="18"/>
      <c r="B125" s="45"/>
      <c r="C125" s="14"/>
      <c r="D125" s="50"/>
      <c r="E125" s="14"/>
      <c r="F125" s="50"/>
      <c r="G125" s="50"/>
      <c r="H125" s="50"/>
      <c r="J125" s="50"/>
    </row>
    <row r="126" spans="1:10" s="3" customFormat="1" ht="22" customHeight="1">
      <c r="A126" s="18"/>
      <c r="B126" s="45"/>
      <c r="C126" s="14"/>
      <c r="D126" s="14"/>
      <c r="E126" s="14"/>
      <c r="F126" s="14"/>
      <c r="G126" s="14"/>
    </row>
    <row r="127" spans="1:10" ht="20.149999999999999" customHeight="1"/>
    <row r="128" spans="1:10" ht="20.149999999999999" customHeight="1"/>
    <row r="129" spans="1:10" s="3" customFormat="1" ht="20.149999999999999" customHeight="1">
      <c r="A129" s="18"/>
      <c r="B129" s="45"/>
      <c r="C129" s="14"/>
      <c r="D129" s="14"/>
      <c r="E129" s="14"/>
      <c r="F129" s="14"/>
      <c r="G129" s="14"/>
      <c r="H129" s="14"/>
      <c r="J129" s="14"/>
    </row>
    <row r="130" spans="1:10" s="3" customFormat="1" ht="20.149999999999999" customHeight="1">
      <c r="A130" s="18"/>
      <c r="B130" s="45"/>
      <c r="C130" s="14"/>
      <c r="D130" s="14"/>
      <c r="E130" s="14"/>
      <c r="F130" s="14"/>
      <c r="G130" s="14"/>
      <c r="H130" s="14"/>
      <c r="J130" s="14"/>
    </row>
    <row r="131" spans="1:10" s="3" customFormat="1" ht="20.149999999999999" customHeight="1">
      <c r="A131" s="18"/>
      <c r="B131" s="45"/>
      <c r="C131" s="14"/>
      <c r="D131" s="14"/>
      <c r="E131" s="14"/>
      <c r="F131" s="14"/>
      <c r="G131" s="14"/>
      <c r="H131" s="14"/>
      <c r="J131" s="14"/>
    </row>
    <row r="132" spans="1:10" s="3" customFormat="1" ht="20.149999999999999" customHeight="1">
      <c r="A132" s="18"/>
      <c r="B132" s="45"/>
      <c r="C132" s="14"/>
      <c r="D132" s="14"/>
      <c r="E132" s="14"/>
      <c r="F132" s="14"/>
      <c r="G132" s="14"/>
      <c r="H132" s="14"/>
      <c r="J132" s="14"/>
    </row>
    <row r="133" spans="1:10" s="3" customFormat="1" ht="20.149999999999999" customHeight="1">
      <c r="A133" s="18"/>
      <c r="B133" s="45"/>
      <c r="C133" s="14"/>
      <c r="D133" s="14"/>
      <c r="E133" s="14"/>
      <c r="F133" s="14"/>
      <c r="G133" s="14"/>
      <c r="H133" s="14"/>
      <c r="J133" s="14"/>
    </row>
    <row r="134" spans="1:10" s="3" customFormat="1" ht="20.149999999999999" customHeight="1">
      <c r="A134" s="18"/>
      <c r="B134" s="45"/>
      <c r="C134" s="14"/>
      <c r="D134" s="14"/>
      <c r="E134" s="14"/>
      <c r="F134" s="14"/>
      <c r="G134" s="14"/>
      <c r="H134" s="14"/>
      <c r="J134" s="14"/>
    </row>
    <row r="135" spans="1:10" s="3" customFormat="1" ht="20.149999999999999" customHeight="1">
      <c r="A135" s="18"/>
      <c r="B135" s="45"/>
      <c r="C135" s="14"/>
      <c r="D135" s="14"/>
      <c r="E135" s="14"/>
      <c r="F135" s="14"/>
      <c r="G135" s="14"/>
      <c r="H135" s="14"/>
      <c r="J135" s="14"/>
    </row>
    <row r="136" spans="1:10" s="3" customFormat="1" ht="20.149999999999999" customHeight="1">
      <c r="A136" s="18"/>
      <c r="B136" s="45"/>
      <c r="C136" s="14"/>
      <c r="D136" s="14"/>
      <c r="E136" s="14"/>
      <c r="F136" s="14"/>
      <c r="G136" s="14"/>
      <c r="H136" s="14"/>
      <c r="J136" s="14"/>
    </row>
    <row r="137" spans="1:10" s="3" customFormat="1" ht="20.149999999999999" customHeight="1">
      <c r="A137" s="18"/>
      <c r="B137" s="45"/>
      <c r="C137" s="14"/>
      <c r="D137" s="14"/>
      <c r="E137" s="14"/>
      <c r="F137" s="14"/>
      <c r="G137" s="14"/>
      <c r="H137" s="14"/>
      <c r="J137" s="14"/>
    </row>
    <row r="138" spans="1:10" s="3" customFormat="1" ht="20.149999999999999" customHeight="1">
      <c r="A138" s="18"/>
      <c r="B138" s="45"/>
      <c r="C138" s="14"/>
      <c r="D138" s="14"/>
      <c r="E138" s="14"/>
      <c r="F138" s="14"/>
      <c r="G138" s="14"/>
      <c r="H138" s="14"/>
      <c r="J138" s="14"/>
    </row>
    <row r="139" spans="1:10" s="3" customFormat="1" ht="20.149999999999999" customHeight="1">
      <c r="A139" s="18"/>
      <c r="B139" s="45"/>
      <c r="C139" s="14"/>
      <c r="D139" s="14"/>
      <c r="E139" s="14"/>
      <c r="F139" s="14"/>
      <c r="G139" s="14"/>
      <c r="H139" s="14"/>
      <c r="J139" s="14"/>
    </row>
    <row r="140" spans="1:10" s="3" customFormat="1" ht="20.149999999999999" customHeight="1">
      <c r="A140" s="18"/>
      <c r="B140" s="45"/>
      <c r="C140" s="14"/>
      <c r="D140" s="14"/>
      <c r="E140" s="14"/>
      <c r="F140" s="14"/>
      <c r="G140" s="14"/>
      <c r="H140" s="14"/>
      <c r="J140" s="14"/>
    </row>
    <row r="141" spans="1:10" s="3" customFormat="1" ht="19.5" customHeight="1">
      <c r="A141" s="18"/>
      <c r="B141" s="45"/>
      <c r="C141" s="14"/>
      <c r="D141" s="14"/>
      <c r="E141" s="14"/>
      <c r="F141" s="14"/>
      <c r="G141" s="14"/>
      <c r="H141" s="14"/>
      <c r="J141" s="14"/>
    </row>
    <row r="142" spans="1:10" s="3" customFormat="1" ht="20.149999999999999" customHeight="1">
      <c r="A142" s="18"/>
      <c r="B142" s="45"/>
      <c r="C142" s="14"/>
      <c r="D142" s="14"/>
      <c r="E142" s="14"/>
      <c r="F142" s="14"/>
      <c r="G142" s="14"/>
      <c r="H142" s="14"/>
      <c r="J142" s="14"/>
    </row>
    <row r="143" spans="1:10" s="3" customFormat="1" ht="20.149999999999999" customHeight="1">
      <c r="A143" s="18"/>
      <c r="B143" s="45"/>
      <c r="C143" s="14"/>
      <c r="D143" s="14"/>
      <c r="E143" s="14"/>
      <c r="F143" s="14"/>
      <c r="G143" s="14"/>
      <c r="H143" s="14"/>
      <c r="J143" s="14"/>
    </row>
    <row r="144" spans="1:10" s="3" customFormat="1" ht="20.149999999999999" customHeight="1">
      <c r="A144" s="18"/>
      <c r="B144" s="45"/>
      <c r="C144" s="14"/>
      <c r="D144" s="14"/>
      <c r="E144" s="14"/>
      <c r="F144" s="14"/>
      <c r="G144" s="14"/>
      <c r="H144" s="14"/>
      <c r="J144" s="14"/>
    </row>
    <row r="145" spans="1:10" s="3" customFormat="1" ht="20.149999999999999" customHeight="1">
      <c r="A145" s="18"/>
      <c r="B145" s="45"/>
      <c r="C145" s="14"/>
      <c r="D145" s="14"/>
      <c r="E145" s="14"/>
      <c r="F145" s="14"/>
      <c r="G145" s="14"/>
      <c r="H145" s="14"/>
      <c r="J145" s="14"/>
    </row>
    <row r="146" spans="1:10" s="3" customFormat="1" ht="20.149999999999999" customHeight="1">
      <c r="A146" s="18"/>
      <c r="B146" s="45"/>
      <c r="C146" s="14"/>
      <c r="D146" s="14"/>
      <c r="E146" s="14"/>
      <c r="F146" s="14"/>
      <c r="G146" s="14"/>
      <c r="H146" s="14"/>
      <c r="J146" s="14"/>
    </row>
    <row r="147" spans="1:10" s="3" customFormat="1" ht="20.149999999999999" customHeight="1">
      <c r="A147" s="18"/>
      <c r="B147" s="45"/>
      <c r="C147" s="14"/>
      <c r="D147" s="14"/>
      <c r="E147" s="14"/>
      <c r="F147" s="14"/>
      <c r="G147" s="14"/>
      <c r="H147" s="14"/>
      <c r="J147" s="14"/>
    </row>
    <row r="148" spans="1:10" s="3" customFormat="1" ht="20.149999999999999" customHeight="1">
      <c r="A148" s="18"/>
      <c r="B148" s="45"/>
      <c r="C148" s="14"/>
      <c r="D148" s="14"/>
      <c r="E148" s="14"/>
      <c r="F148" s="14"/>
      <c r="G148" s="14"/>
      <c r="H148" s="14"/>
      <c r="J148" s="14"/>
    </row>
    <row r="149" spans="1:10" s="3" customFormat="1" ht="20.149999999999999" customHeight="1">
      <c r="A149" s="18"/>
      <c r="B149" s="45"/>
      <c r="C149" s="14"/>
      <c r="D149" s="14"/>
      <c r="E149" s="14"/>
      <c r="F149" s="14"/>
      <c r="G149" s="14"/>
      <c r="H149" s="14"/>
      <c r="J149" s="14"/>
    </row>
    <row r="150" spans="1:10" s="3" customFormat="1" ht="20.149999999999999" customHeight="1">
      <c r="A150" s="18"/>
      <c r="B150" s="45"/>
      <c r="C150" s="14"/>
      <c r="D150" s="14"/>
      <c r="E150" s="14"/>
      <c r="F150" s="14"/>
      <c r="G150" s="14"/>
      <c r="H150" s="14"/>
      <c r="J150" s="14"/>
    </row>
    <row r="151" spans="1:10" s="3" customFormat="1" ht="20.149999999999999" customHeight="1">
      <c r="A151" s="18"/>
      <c r="B151" s="45"/>
      <c r="C151" s="14"/>
      <c r="D151" s="14"/>
      <c r="E151" s="14"/>
      <c r="F151" s="14"/>
      <c r="G151" s="14"/>
      <c r="H151" s="14"/>
      <c r="J151" s="14"/>
    </row>
    <row r="152" spans="1:10" s="3" customFormat="1" ht="20.149999999999999" customHeight="1">
      <c r="A152" s="18"/>
      <c r="B152" s="45"/>
      <c r="C152" s="14"/>
      <c r="D152" s="14"/>
      <c r="E152" s="14"/>
      <c r="F152" s="14"/>
      <c r="G152" s="14"/>
      <c r="H152" s="14"/>
      <c r="J152" s="14"/>
    </row>
    <row r="153" spans="1:10" s="3" customFormat="1" ht="19.5" customHeight="1">
      <c r="A153" s="18"/>
      <c r="B153" s="45"/>
      <c r="C153" s="14"/>
      <c r="D153" s="14"/>
      <c r="E153" s="14"/>
      <c r="F153" s="14"/>
      <c r="G153" s="14"/>
      <c r="H153" s="14"/>
      <c r="J153" s="14"/>
    </row>
    <row r="154" spans="1:10" s="3" customFormat="1" ht="19.5" customHeight="1">
      <c r="A154" s="18"/>
      <c r="B154" s="45"/>
      <c r="C154" s="14"/>
      <c r="D154" s="14"/>
      <c r="E154" s="14"/>
      <c r="F154" s="14"/>
      <c r="G154" s="14"/>
      <c r="H154" s="14"/>
      <c r="J154" s="14"/>
    </row>
    <row r="155" spans="1:10" s="3" customFormat="1" ht="19.5" customHeight="1">
      <c r="A155" s="18"/>
      <c r="B155" s="45"/>
      <c r="C155" s="14"/>
      <c r="D155" s="14"/>
      <c r="E155" s="14"/>
      <c r="F155" s="14"/>
      <c r="G155" s="14"/>
      <c r="H155" s="14"/>
      <c r="J155" s="14"/>
    </row>
    <row r="156" spans="1:10" s="3" customFormat="1" ht="19.5" customHeight="1">
      <c r="A156" s="18"/>
      <c r="B156" s="45"/>
      <c r="C156" s="14"/>
      <c r="D156" s="14"/>
      <c r="E156" s="14"/>
      <c r="F156" s="14"/>
      <c r="G156" s="14"/>
      <c r="H156" s="14"/>
      <c r="J156" s="14"/>
    </row>
    <row r="157" spans="1:10" s="3" customFormat="1" ht="19.5" customHeight="1">
      <c r="A157" s="18"/>
      <c r="B157" s="45"/>
      <c r="C157" s="14"/>
      <c r="D157" s="14"/>
      <c r="E157" s="14"/>
      <c r="F157" s="14"/>
      <c r="G157" s="14"/>
      <c r="H157" s="14"/>
      <c r="J157" s="14"/>
    </row>
    <row r="158" spans="1:10" s="3" customFormat="1" ht="19.5" customHeight="1">
      <c r="A158" s="18"/>
      <c r="B158" s="45"/>
      <c r="C158" s="14"/>
      <c r="D158" s="14"/>
      <c r="E158" s="14"/>
      <c r="F158" s="14"/>
      <c r="G158" s="14"/>
      <c r="H158" s="14"/>
      <c r="J158" s="14"/>
    </row>
    <row r="159" spans="1:10" s="3" customFormat="1" ht="19.5" customHeight="1">
      <c r="A159" s="18"/>
      <c r="B159" s="45"/>
      <c r="C159" s="14"/>
      <c r="D159" s="14"/>
      <c r="E159" s="14"/>
      <c r="F159" s="14"/>
      <c r="G159" s="14"/>
      <c r="H159" s="14"/>
      <c r="J159" s="14"/>
    </row>
    <row r="160" spans="1:10" s="3" customFormat="1" ht="19.5" customHeight="1">
      <c r="A160" s="18"/>
      <c r="B160" s="45"/>
      <c r="C160" s="14"/>
      <c r="D160" s="14"/>
      <c r="E160" s="14"/>
      <c r="F160" s="14"/>
      <c r="G160" s="14"/>
      <c r="H160" s="14"/>
      <c r="J160" s="14"/>
    </row>
    <row r="161" spans="1:7" ht="19.5" customHeight="1"/>
    <row r="162" spans="1:7" ht="19.5" customHeight="1"/>
    <row r="163" spans="1:7" ht="19.5" customHeight="1"/>
    <row r="164" spans="1:7" ht="19.5" customHeight="1"/>
    <row r="165" spans="1:7" ht="19.5" customHeight="1"/>
    <row r="166" spans="1:7" ht="19.5" customHeight="1"/>
    <row r="167" spans="1:7" ht="19.5" customHeight="1"/>
    <row r="168" spans="1:7" s="3" customFormat="1" ht="20.149999999999999" customHeight="1">
      <c r="A168" s="18"/>
      <c r="B168" s="45"/>
      <c r="C168" s="14"/>
      <c r="D168" s="14"/>
      <c r="E168" s="14"/>
      <c r="F168" s="14"/>
      <c r="G168" s="14"/>
    </row>
    <row r="169" spans="1:7" s="3" customFormat="1" ht="20.149999999999999" customHeight="1">
      <c r="A169" s="18"/>
      <c r="B169" s="45"/>
      <c r="C169" s="14"/>
      <c r="D169" s="14"/>
      <c r="E169" s="14"/>
      <c r="F169" s="14"/>
      <c r="G169" s="14"/>
    </row>
    <row r="170" spans="1:7" s="3" customFormat="1" ht="20.149999999999999" customHeight="1">
      <c r="A170" s="18"/>
      <c r="B170" s="45"/>
      <c r="C170" s="14"/>
      <c r="D170" s="14"/>
      <c r="E170" s="14"/>
      <c r="F170" s="14"/>
      <c r="G170" s="14"/>
    </row>
    <row r="171" spans="1:7" s="3" customFormat="1" ht="20.149999999999999" customHeight="1">
      <c r="A171" s="18"/>
      <c r="B171" s="45"/>
      <c r="C171" s="14"/>
      <c r="D171" s="14"/>
      <c r="E171" s="14"/>
      <c r="F171" s="14"/>
      <c r="G171" s="14"/>
    </row>
    <row r="172" spans="1:7" ht="20.149999999999999" customHeight="1"/>
    <row r="173" spans="1:7" ht="20.149999999999999" customHeight="1"/>
    <row r="174" spans="1:7" ht="20.149999999999999" customHeight="1"/>
    <row r="175" spans="1:7" ht="20.149999999999999" customHeight="1"/>
    <row r="176" spans="1:7" ht="20.149999999999999" customHeight="1"/>
    <row r="177" spans="1:7" ht="20.149999999999999" customHeight="1"/>
    <row r="178" spans="1:7" ht="20.149999999999999" customHeight="1"/>
    <row r="179" spans="1:7" ht="20.149999999999999" customHeight="1"/>
    <row r="180" spans="1:7" ht="19.5" customHeight="1"/>
    <row r="181" spans="1:7" ht="20.149999999999999" customHeight="1"/>
    <row r="182" spans="1:7" s="3" customFormat="1" ht="20.149999999999999" customHeight="1">
      <c r="A182" s="18"/>
      <c r="B182" s="45"/>
      <c r="C182" s="14"/>
      <c r="D182" s="14"/>
      <c r="E182" s="14"/>
      <c r="F182" s="14"/>
      <c r="G182" s="14"/>
    </row>
    <row r="183" spans="1:7" s="3" customFormat="1" ht="20.149999999999999" customHeight="1">
      <c r="A183" s="18"/>
      <c r="B183" s="45"/>
      <c r="C183" s="14"/>
      <c r="D183" s="14"/>
      <c r="E183" s="14"/>
      <c r="F183" s="14"/>
      <c r="G183" s="14"/>
    </row>
    <row r="184" spans="1:7" s="3" customFormat="1" ht="19.5" customHeight="1">
      <c r="A184" s="18"/>
      <c r="B184" s="45"/>
      <c r="C184" s="14"/>
      <c r="D184" s="14"/>
      <c r="E184" s="14"/>
      <c r="F184" s="14"/>
      <c r="G184" s="14"/>
    </row>
    <row r="185" spans="1:7" s="3" customFormat="1" ht="20.149999999999999" customHeight="1">
      <c r="A185" s="18"/>
      <c r="B185" s="45"/>
      <c r="C185" s="14"/>
      <c r="D185" s="14"/>
      <c r="E185" s="14"/>
      <c r="F185" s="14"/>
      <c r="G185" s="14"/>
    </row>
    <row r="186" spans="1:7" s="3" customFormat="1" ht="20.149999999999999" customHeight="1">
      <c r="A186" s="18"/>
      <c r="B186" s="45"/>
      <c r="C186" s="14"/>
      <c r="D186" s="14"/>
      <c r="E186" s="14"/>
      <c r="F186" s="14"/>
      <c r="G186" s="14"/>
    </row>
    <row r="187" spans="1:7" s="3" customFormat="1" ht="19.5" customHeight="1">
      <c r="A187" s="18"/>
      <c r="B187" s="45"/>
      <c r="C187" s="14"/>
      <c r="D187" s="14"/>
      <c r="E187" s="14"/>
      <c r="F187" s="14"/>
      <c r="G187" s="14"/>
    </row>
    <row r="188" spans="1:7" s="3" customFormat="1" ht="20.149999999999999" customHeight="1">
      <c r="A188" s="18"/>
      <c r="B188" s="45"/>
      <c r="C188" s="14"/>
      <c r="D188" s="14"/>
      <c r="E188" s="14"/>
      <c r="F188" s="14"/>
      <c r="G188" s="14"/>
    </row>
    <row r="189" spans="1:7" s="3" customFormat="1" ht="20.149999999999999" customHeight="1">
      <c r="A189" s="18"/>
      <c r="B189" s="45"/>
      <c r="C189" s="14"/>
      <c r="D189" s="14"/>
      <c r="E189" s="14"/>
      <c r="F189" s="14"/>
      <c r="G189" s="14"/>
    </row>
    <row r="190" spans="1:7" ht="20.149999999999999" customHeight="1"/>
    <row r="193" spans="1:7" s="3" customFormat="1" ht="23.25" customHeight="1">
      <c r="A193" s="18"/>
      <c r="B193" s="45"/>
      <c r="C193" s="14"/>
      <c r="D193" s="14"/>
      <c r="E193" s="14"/>
      <c r="F193" s="14"/>
      <c r="G193" s="14"/>
    </row>
    <row r="194" spans="1:7" s="3" customFormat="1" ht="23.25" customHeight="1">
      <c r="A194" s="18"/>
      <c r="B194" s="45"/>
      <c r="C194" s="14"/>
      <c r="D194" s="14"/>
      <c r="E194" s="14"/>
      <c r="F194" s="14"/>
      <c r="G194" s="14"/>
    </row>
  </sheetData>
  <mergeCells count="21">
    <mergeCell ref="D83:G83"/>
    <mergeCell ref="H83:J83"/>
    <mergeCell ref="D86:J86"/>
    <mergeCell ref="A118:J118"/>
    <mergeCell ref="A119:J119"/>
    <mergeCell ref="H84:J84"/>
    <mergeCell ref="D84:F84"/>
    <mergeCell ref="A80:J80"/>
    <mergeCell ref="A81:J81"/>
    <mergeCell ref="A41:J41"/>
    <mergeCell ref="A42:J42"/>
    <mergeCell ref="H4:J4"/>
    <mergeCell ref="D44:G44"/>
    <mergeCell ref="H44:J44"/>
    <mergeCell ref="D47:J47"/>
    <mergeCell ref="D4:G4"/>
    <mergeCell ref="D5:F5"/>
    <mergeCell ref="H5:J5"/>
    <mergeCell ref="D7:J7"/>
    <mergeCell ref="H45:J45"/>
    <mergeCell ref="D45:F45"/>
  </mergeCells>
  <pageMargins left="0.75" right="0.9" top="0.48" bottom="0.5" header="0.5" footer="0.5"/>
  <pageSetup paperSize="9" scale="8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view="pageBreakPreview" topLeftCell="A40" zoomScaleNormal="90" zoomScaleSheetLayoutView="100" zoomScalePageLayoutView="85" workbookViewId="0">
      <selection activeCell="A13" sqref="A13"/>
    </sheetView>
  </sheetViews>
  <sheetFormatPr defaultColWidth="9.09765625" defaultRowHeight="21.5"/>
  <cols>
    <col min="1" max="1" width="62.19921875" style="17" bestFit="1" customWidth="1"/>
    <col min="2" max="2" width="9.3984375" style="45" customWidth="1"/>
    <col min="3" max="3" width="1.3984375" style="3" customWidth="1"/>
    <col min="4" max="4" width="14.8984375" style="3" bestFit="1" customWidth="1"/>
    <col min="5" max="5" width="1.3984375" style="3" customWidth="1"/>
    <col min="6" max="6" width="14.8984375" style="3" bestFit="1" customWidth="1"/>
    <col min="7" max="7" width="1.3984375" style="3" customWidth="1"/>
    <col min="8" max="8" width="16" style="3" bestFit="1" customWidth="1"/>
    <col min="9" max="9" width="1.3984375" style="3" customWidth="1"/>
    <col min="10" max="10" width="14.8984375" style="3" bestFit="1" customWidth="1"/>
    <col min="11" max="11" width="9.09765625" style="3"/>
    <col min="12" max="13" width="16.3984375" style="3" bestFit="1" customWidth="1"/>
    <col min="14" max="16384" width="9.09765625" style="3"/>
  </cols>
  <sheetData>
    <row r="1" spans="1:10" ht="26">
      <c r="A1" s="146" t="str">
        <f>BS!A1</f>
        <v>บริษัท อินเด็กซ์ ลิฟวิ่งมอลล์ จำกัด (มหาชน) และบริษัทย่อย</v>
      </c>
      <c r="B1" s="63"/>
      <c r="C1" s="107"/>
      <c r="D1" s="1"/>
      <c r="E1" s="4"/>
      <c r="F1" s="1"/>
      <c r="G1" s="4"/>
      <c r="H1" s="1"/>
      <c r="I1" s="4"/>
      <c r="J1" s="1"/>
    </row>
    <row r="2" spans="1:10" ht="26">
      <c r="A2" s="146" t="s">
        <v>89</v>
      </c>
      <c r="B2" s="65"/>
      <c r="C2" s="2"/>
      <c r="D2" s="140"/>
      <c r="E2" s="140"/>
      <c r="F2" s="140"/>
      <c r="G2" s="140"/>
      <c r="H2" s="140"/>
      <c r="I2" s="64"/>
      <c r="J2" s="124"/>
    </row>
    <row r="3" spans="1:10" ht="11.5" customHeight="1">
      <c r="A3" s="6"/>
      <c r="B3" s="65"/>
      <c r="C3" s="2"/>
      <c r="D3" s="140"/>
      <c r="E3" s="140"/>
      <c r="F3" s="140"/>
      <c r="G3" s="140"/>
      <c r="H3" s="140"/>
      <c r="I3" s="64"/>
      <c r="J3" s="124"/>
    </row>
    <row r="4" spans="1:10" ht="23">
      <c r="A4" s="148"/>
      <c r="B4" s="149"/>
      <c r="C4" s="149"/>
      <c r="D4" s="237" t="s">
        <v>85</v>
      </c>
      <c r="E4" s="237"/>
      <c r="F4" s="237"/>
      <c r="G4" s="150"/>
      <c r="H4" s="237" t="s">
        <v>86</v>
      </c>
      <c r="I4" s="237"/>
      <c r="J4" s="237"/>
    </row>
    <row r="5" spans="1:10" ht="23">
      <c r="A5" s="148"/>
      <c r="B5" s="149"/>
      <c r="C5" s="149"/>
      <c r="D5" s="239" t="s">
        <v>79</v>
      </c>
      <c r="E5" s="236"/>
      <c r="F5" s="236"/>
      <c r="G5" s="150"/>
      <c r="H5" s="239" t="s">
        <v>79</v>
      </c>
      <c r="I5" s="236"/>
      <c r="J5" s="236"/>
    </row>
    <row r="6" spans="1:10" ht="23">
      <c r="A6" s="148"/>
      <c r="B6" s="151" t="s">
        <v>1</v>
      </c>
      <c r="C6" s="151"/>
      <c r="D6" s="149">
        <v>2562</v>
      </c>
      <c r="E6" s="149"/>
      <c r="F6" s="149">
        <v>2561</v>
      </c>
      <c r="G6" s="149"/>
      <c r="H6" s="149">
        <v>2562</v>
      </c>
      <c r="I6" s="149"/>
      <c r="J6" s="149">
        <v>2561</v>
      </c>
    </row>
    <row r="7" spans="1:10" ht="23">
      <c r="A7" s="6"/>
      <c r="B7" s="151"/>
      <c r="C7" s="151"/>
      <c r="D7" s="238" t="s">
        <v>87</v>
      </c>
      <c r="E7" s="238"/>
      <c r="F7" s="238"/>
      <c r="G7" s="238"/>
      <c r="H7" s="238"/>
      <c r="I7" s="238"/>
      <c r="J7" s="238"/>
    </row>
    <row r="8" spans="1:10" ht="23">
      <c r="A8" s="152" t="s">
        <v>248</v>
      </c>
      <c r="B8" s="151">
        <v>20</v>
      </c>
      <c r="C8" s="151"/>
      <c r="D8" s="151"/>
      <c r="E8" s="151"/>
      <c r="F8" s="151"/>
      <c r="G8" s="151"/>
      <c r="H8" s="151"/>
      <c r="I8" s="151"/>
      <c r="J8" s="151"/>
    </row>
    <row r="9" spans="1:10" ht="23">
      <c r="A9" s="148" t="s">
        <v>39</v>
      </c>
      <c r="B9" s="151"/>
      <c r="C9" s="151"/>
      <c r="D9" s="153">
        <v>9236149013</v>
      </c>
      <c r="E9" s="154"/>
      <c r="F9" s="153">
        <v>9174155438</v>
      </c>
      <c r="G9" s="154"/>
      <c r="H9" s="153">
        <v>9205090976</v>
      </c>
      <c r="I9" s="154"/>
      <c r="J9" s="153">
        <v>9008315084</v>
      </c>
    </row>
    <row r="10" spans="1:10" ht="23">
      <c r="A10" s="148" t="s">
        <v>174</v>
      </c>
      <c r="B10" s="151"/>
      <c r="C10" s="151"/>
      <c r="D10" s="153">
        <v>561863736</v>
      </c>
      <c r="E10" s="154"/>
      <c r="F10" s="153">
        <v>484063064</v>
      </c>
      <c r="G10" s="154"/>
      <c r="H10" s="153">
        <v>373489790</v>
      </c>
      <c r="I10" s="154"/>
      <c r="J10" s="153">
        <v>342097536</v>
      </c>
    </row>
    <row r="11" spans="1:10" ht="23">
      <c r="A11" s="148" t="s">
        <v>90</v>
      </c>
      <c r="B11" s="151" t="s">
        <v>240</v>
      </c>
      <c r="C11" s="151"/>
      <c r="D11" s="153">
        <v>373571</v>
      </c>
      <c r="E11" s="154"/>
      <c r="F11" s="153">
        <v>3789292</v>
      </c>
      <c r="G11" s="154"/>
      <c r="H11" s="153">
        <v>659420045</v>
      </c>
      <c r="I11" s="154"/>
      <c r="J11" s="153">
        <v>499999792</v>
      </c>
    </row>
    <row r="12" spans="1:10" ht="23">
      <c r="A12" s="148" t="s">
        <v>91</v>
      </c>
      <c r="B12" s="151"/>
      <c r="C12" s="151"/>
      <c r="D12" s="153">
        <v>1877036</v>
      </c>
      <c r="E12" s="154"/>
      <c r="F12" s="153">
        <v>5627301</v>
      </c>
      <c r="G12" s="154"/>
      <c r="H12" s="153">
        <v>1900629</v>
      </c>
      <c r="I12" s="154"/>
      <c r="J12" s="153">
        <v>314176</v>
      </c>
    </row>
    <row r="13" spans="1:10" ht="23">
      <c r="A13" s="148" t="s">
        <v>92</v>
      </c>
      <c r="B13" s="151"/>
      <c r="C13" s="151"/>
      <c r="D13" s="153">
        <v>95703418</v>
      </c>
      <c r="E13" s="154"/>
      <c r="F13" s="153">
        <v>100191157</v>
      </c>
      <c r="G13" s="154"/>
      <c r="H13" s="153">
        <f>110931356+1</f>
        <v>110931357</v>
      </c>
      <c r="I13" s="154"/>
      <c r="J13" s="153">
        <v>101416172</v>
      </c>
    </row>
    <row r="14" spans="1:10" ht="23">
      <c r="A14" s="148" t="s">
        <v>229</v>
      </c>
      <c r="B14" s="151"/>
      <c r="C14" s="151"/>
      <c r="D14" s="153">
        <v>6714730</v>
      </c>
      <c r="E14" s="154"/>
      <c r="F14" s="153">
        <v>0</v>
      </c>
      <c r="G14" s="154"/>
      <c r="H14" s="153">
        <f>4687614+1</f>
        <v>4687615</v>
      </c>
      <c r="I14" s="154"/>
      <c r="J14" s="153">
        <v>0</v>
      </c>
    </row>
    <row r="15" spans="1:10" ht="23">
      <c r="A15" s="6" t="s">
        <v>23</v>
      </c>
      <c r="B15" s="151"/>
      <c r="C15" s="151"/>
      <c r="D15" s="155">
        <f>SUM(D9:D14)</f>
        <v>9902681504</v>
      </c>
      <c r="E15" s="156"/>
      <c r="F15" s="155">
        <f>SUM(F9:F14)</f>
        <v>9767826252</v>
      </c>
      <c r="G15" s="156"/>
      <c r="H15" s="155">
        <f>SUM(H9:H14)</f>
        <v>10355520412</v>
      </c>
      <c r="I15" s="156"/>
      <c r="J15" s="155">
        <f>SUM(J9:J14)</f>
        <v>9952142760</v>
      </c>
    </row>
    <row r="16" spans="1:10" ht="23">
      <c r="A16" s="6"/>
      <c r="B16" s="151"/>
      <c r="C16" s="151"/>
      <c r="D16" s="157"/>
      <c r="E16" s="156"/>
      <c r="F16" s="157"/>
      <c r="G16" s="156"/>
      <c r="H16" s="157"/>
      <c r="I16" s="156"/>
      <c r="J16" s="157"/>
    </row>
    <row r="17" spans="1:13" ht="23">
      <c r="A17" s="152" t="s">
        <v>62</v>
      </c>
      <c r="B17" s="151">
        <v>24</v>
      </c>
      <c r="C17" s="151"/>
      <c r="D17" s="157"/>
      <c r="E17" s="156"/>
      <c r="F17" s="157"/>
      <c r="G17" s="156"/>
      <c r="H17" s="157"/>
      <c r="I17" s="156"/>
      <c r="J17" s="157"/>
    </row>
    <row r="18" spans="1:13" ht="23">
      <c r="A18" s="148" t="s">
        <v>40</v>
      </c>
      <c r="B18" s="151">
        <v>9</v>
      </c>
      <c r="C18" s="151"/>
      <c r="D18" s="153">
        <v>5208200961</v>
      </c>
      <c r="E18" s="154"/>
      <c r="F18" s="153">
        <v>5118878086</v>
      </c>
      <c r="G18" s="154"/>
      <c r="H18" s="153">
        <v>5746712281</v>
      </c>
      <c r="I18" s="154"/>
      <c r="J18" s="153">
        <v>5521614919</v>
      </c>
      <c r="L18" s="45" t="s">
        <v>241</v>
      </c>
    </row>
    <row r="19" spans="1:13" ht="23">
      <c r="A19" s="148" t="s">
        <v>187</v>
      </c>
      <c r="B19" s="151"/>
      <c r="C19" s="151"/>
      <c r="D19" s="153">
        <v>327739357</v>
      </c>
      <c r="E19" s="154"/>
      <c r="F19" s="153">
        <v>276137205</v>
      </c>
      <c r="G19" s="154"/>
      <c r="H19" s="153">
        <v>199351061</v>
      </c>
      <c r="I19" s="154"/>
      <c r="J19" s="153">
        <v>173216979</v>
      </c>
      <c r="L19" s="45" t="s">
        <v>243</v>
      </c>
    </row>
    <row r="20" spans="1:13" ht="23">
      <c r="A20" s="148" t="s">
        <v>213</v>
      </c>
      <c r="B20" s="151">
        <v>21</v>
      </c>
      <c r="C20" s="151"/>
      <c r="D20" s="153">
        <v>2347152496</v>
      </c>
      <c r="E20" s="154"/>
      <c r="F20" s="153">
        <v>2400027032</v>
      </c>
      <c r="G20" s="154"/>
      <c r="H20" s="153">
        <v>2380079906</v>
      </c>
      <c r="I20" s="154"/>
      <c r="J20" s="153">
        <v>2303526961</v>
      </c>
      <c r="L20" s="45" t="s">
        <v>244</v>
      </c>
    </row>
    <row r="21" spans="1:13" ht="23">
      <c r="A21" s="148" t="s">
        <v>41</v>
      </c>
      <c r="B21" s="151">
        <v>22</v>
      </c>
      <c r="C21" s="151"/>
      <c r="D21" s="153">
        <v>1195848845</v>
      </c>
      <c r="E21" s="154"/>
      <c r="F21" s="153">
        <v>1144980300</v>
      </c>
      <c r="G21" s="154"/>
      <c r="H21" s="153">
        <v>1054011603</v>
      </c>
      <c r="I21" s="154"/>
      <c r="J21" s="153">
        <f>1219372364-J22</f>
        <v>1014216418</v>
      </c>
      <c r="L21" s="45" t="s">
        <v>245</v>
      </c>
      <c r="M21" s="110"/>
    </row>
    <row r="22" spans="1:13" ht="23">
      <c r="A22" s="148" t="s">
        <v>180</v>
      </c>
      <c r="B22" s="151"/>
      <c r="C22" s="151"/>
      <c r="D22" s="153">
        <v>0</v>
      </c>
      <c r="E22" s="154"/>
      <c r="F22" s="153">
        <v>0</v>
      </c>
      <c r="G22" s="154"/>
      <c r="H22" s="153">
        <v>0</v>
      </c>
      <c r="I22" s="154"/>
      <c r="J22" s="153">
        <v>205155946</v>
      </c>
      <c r="L22" s="67"/>
    </row>
    <row r="23" spans="1:13" ht="23">
      <c r="A23" s="148" t="s">
        <v>212</v>
      </c>
      <c r="B23" s="151"/>
      <c r="C23" s="151"/>
      <c r="D23" s="153">
        <v>0</v>
      </c>
      <c r="E23" s="154"/>
      <c r="F23" s="153">
        <v>161516428</v>
      </c>
      <c r="G23" s="154"/>
      <c r="H23" s="153">
        <v>0</v>
      </c>
      <c r="I23" s="154"/>
      <c r="J23" s="153">
        <v>0</v>
      </c>
      <c r="L23" s="67"/>
    </row>
    <row r="24" spans="1:13" ht="23">
      <c r="A24" s="148" t="s">
        <v>97</v>
      </c>
      <c r="B24" s="151"/>
      <c r="C24" s="151"/>
      <c r="D24" s="153">
        <v>0</v>
      </c>
      <c r="E24" s="154"/>
      <c r="F24" s="153">
        <v>5011534</v>
      </c>
      <c r="G24" s="154"/>
      <c r="H24" s="153">
        <v>0</v>
      </c>
      <c r="I24" s="154"/>
      <c r="J24" s="153">
        <v>5037057</v>
      </c>
    </row>
    <row r="25" spans="1:13" ht="23">
      <c r="A25" s="148" t="s">
        <v>42</v>
      </c>
      <c r="B25" s="151"/>
      <c r="C25" s="151"/>
      <c r="D25" s="153">
        <v>184018552</v>
      </c>
      <c r="E25" s="154"/>
      <c r="F25" s="153">
        <v>169618377</v>
      </c>
      <c r="G25" s="154"/>
      <c r="H25" s="153">
        <v>187014823</v>
      </c>
      <c r="I25" s="154"/>
      <c r="J25" s="153">
        <v>172088493</v>
      </c>
    </row>
    <row r="26" spans="1:13" ht="23">
      <c r="A26" s="6" t="s">
        <v>24</v>
      </c>
      <c r="B26" s="151"/>
      <c r="C26" s="151"/>
      <c r="D26" s="155">
        <f>SUM(D18:D25)</f>
        <v>9262960211</v>
      </c>
      <c r="E26" s="158"/>
      <c r="F26" s="155">
        <f>SUM(F18:F25)</f>
        <v>9276168962</v>
      </c>
      <c r="G26" s="158"/>
      <c r="H26" s="155">
        <f>SUM(H18:H25)</f>
        <v>9567169674</v>
      </c>
      <c r="I26" s="158"/>
      <c r="J26" s="155">
        <f>SUM(J18:J25)</f>
        <v>9394856773</v>
      </c>
    </row>
    <row r="27" spans="1:13" ht="23">
      <c r="A27" s="148"/>
      <c r="B27" s="151"/>
      <c r="C27" s="151"/>
      <c r="D27" s="159"/>
      <c r="E27" s="154"/>
      <c r="F27" s="159"/>
      <c r="G27" s="154"/>
      <c r="H27" s="159"/>
      <c r="I27" s="154"/>
      <c r="J27" s="159"/>
    </row>
    <row r="28" spans="1:13" ht="23">
      <c r="A28" s="6" t="s">
        <v>125</v>
      </c>
      <c r="B28" s="151"/>
      <c r="C28" s="151"/>
      <c r="D28" s="160">
        <f>D15-D26</f>
        <v>639721293</v>
      </c>
      <c r="E28" s="156"/>
      <c r="F28" s="160">
        <f>F15-F26</f>
        <v>491657290</v>
      </c>
      <c r="G28" s="156"/>
      <c r="H28" s="160">
        <f>H15-H26</f>
        <v>788350738</v>
      </c>
      <c r="I28" s="156"/>
      <c r="J28" s="160">
        <f>J15-J26</f>
        <v>557285987</v>
      </c>
    </row>
    <row r="29" spans="1:13" ht="23">
      <c r="A29" s="148" t="s">
        <v>186</v>
      </c>
      <c r="B29" s="151">
        <v>25</v>
      </c>
      <c r="C29" s="151"/>
      <c r="D29" s="161">
        <v>-43930066</v>
      </c>
      <c r="E29" s="162"/>
      <c r="F29" s="161">
        <v>-60705908</v>
      </c>
      <c r="G29" s="162"/>
      <c r="H29" s="161">
        <v>-4211857</v>
      </c>
      <c r="I29" s="162"/>
      <c r="J29" s="163">
        <v>10309094</v>
      </c>
      <c r="L29" s="45" t="s">
        <v>242</v>
      </c>
    </row>
    <row r="30" spans="1:13" ht="23.5" thickBot="1">
      <c r="A30" s="6" t="s">
        <v>93</v>
      </c>
      <c r="B30" s="151"/>
      <c r="C30" s="151"/>
      <c r="D30" s="164">
        <f>D28+D29</f>
        <v>595791227</v>
      </c>
      <c r="E30" s="156"/>
      <c r="F30" s="164">
        <f>F28+F29</f>
        <v>430951382</v>
      </c>
      <c r="G30" s="156"/>
      <c r="H30" s="164">
        <f>H28+H29</f>
        <v>784138881</v>
      </c>
      <c r="I30" s="156"/>
      <c r="J30" s="164">
        <f>J28+J29</f>
        <v>567595081</v>
      </c>
    </row>
    <row r="31" spans="1:13" ht="23.5" thickTop="1">
      <c r="A31" s="6"/>
      <c r="B31" s="151"/>
      <c r="C31" s="151"/>
      <c r="D31" s="158"/>
      <c r="E31" s="156"/>
      <c r="F31" s="158"/>
      <c r="G31" s="156"/>
      <c r="H31" s="158"/>
      <c r="I31" s="156"/>
      <c r="J31" s="158"/>
    </row>
    <row r="32" spans="1:13" ht="23">
      <c r="A32" s="6"/>
      <c r="B32" s="151"/>
      <c r="C32" s="151"/>
      <c r="D32" s="158"/>
      <c r="E32" s="156"/>
      <c r="F32" s="158"/>
      <c r="G32" s="156"/>
      <c r="H32" s="158"/>
      <c r="I32" s="156"/>
      <c r="J32" s="158"/>
    </row>
    <row r="33" spans="1:10" ht="23">
      <c r="A33" s="6"/>
      <c r="B33" s="151"/>
      <c r="C33" s="151"/>
      <c r="D33" s="158"/>
      <c r="E33" s="156"/>
      <c r="F33" s="158"/>
      <c r="G33" s="156"/>
      <c r="H33" s="158"/>
      <c r="I33" s="156"/>
      <c r="J33" s="158"/>
    </row>
    <row r="34" spans="1:10" ht="23">
      <c r="A34" s="6"/>
      <c r="B34" s="151"/>
      <c r="C34" s="151"/>
      <c r="D34" s="158"/>
      <c r="E34" s="156"/>
      <c r="F34" s="158"/>
      <c r="G34" s="156"/>
      <c r="H34" s="158"/>
      <c r="I34" s="156"/>
      <c r="J34" s="158"/>
    </row>
    <row r="35" spans="1:10" ht="23">
      <c r="A35" s="6"/>
      <c r="B35" s="151"/>
      <c r="C35" s="151"/>
      <c r="D35" s="158"/>
      <c r="E35" s="156"/>
      <c r="F35" s="158"/>
      <c r="G35" s="156"/>
      <c r="H35" s="158"/>
      <c r="I35" s="156"/>
      <c r="J35" s="158"/>
    </row>
    <row r="36" spans="1:10" ht="23">
      <c r="A36" s="6"/>
      <c r="B36" s="151"/>
      <c r="C36" s="151"/>
      <c r="D36" s="158"/>
      <c r="E36" s="156"/>
      <c r="F36" s="158"/>
      <c r="G36" s="156"/>
      <c r="H36" s="158"/>
      <c r="I36" s="156"/>
      <c r="J36" s="158"/>
    </row>
    <row r="37" spans="1:10" ht="23">
      <c r="A37" s="6"/>
      <c r="B37" s="151"/>
      <c r="C37" s="151"/>
      <c r="D37" s="158"/>
      <c r="E37" s="156"/>
      <c r="F37" s="158"/>
      <c r="G37" s="156"/>
      <c r="H37" s="158"/>
      <c r="I37" s="156"/>
      <c r="J37" s="158"/>
    </row>
    <row r="38" spans="1:10" ht="23">
      <c r="A38" s="6"/>
      <c r="B38" s="151"/>
      <c r="C38" s="151"/>
      <c r="D38" s="158"/>
      <c r="E38" s="156"/>
      <c r="F38" s="158"/>
      <c r="G38" s="156"/>
      <c r="H38" s="158"/>
      <c r="I38" s="156"/>
      <c r="J38" s="158"/>
    </row>
    <row r="39" spans="1:10" ht="23">
      <c r="A39" s="6"/>
      <c r="B39" s="151"/>
      <c r="C39" s="151"/>
      <c r="D39" s="165"/>
      <c r="E39" s="156"/>
      <c r="F39" s="165"/>
      <c r="G39" s="156"/>
      <c r="H39" s="165"/>
      <c r="I39" s="156"/>
      <c r="J39" s="165"/>
    </row>
    <row r="40" spans="1:10" ht="23">
      <c r="A40" s="6"/>
      <c r="B40" s="151"/>
      <c r="C40" s="151"/>
      <c r="D40" s="165"/>
      <c r="E40" s="156"/>
      <c r="F40" s="165"/>
      <c r="G40" s="156"/>
      <c r="H40" s="165"/>
      <c r="I40" s="156"/>
      <c r="J40" s="165"/>
    </row>
    <row r="41" spans="1:10" ht="23">
      <c r="A41" s="236" t="s">
        <v>159</v>
      </c>
      <c r="B41" s="236"/>
      <c r="C41" s="236"/>
      <c r="D41" s="236"/>
      <c r="E41" s="236"/>
      <c r="F41" s="236"/>
      <c r="G41" s="236"/>
      <c r="H41" s="236"/>
      <c r="I41" s="236"/>
      <c r="J41" s="236"/>
    </row>
    <row r="42" spans="1:10" ht="23">
      <c r="A42" s="236" t="s">
        <v>160</v>
      </c>
      <c r="B42" s="236"/>
      <c r="C42" s="236"/>
      <c r="D42" s="236"/>
      <c r="E42" s="236"/>
      <c r="F42" s="236"/>
      <c r="G42" s="236"/>
      <c r="H42" s="236"/>
      <c r="I42" s="236"/>
      <c r="J42" s="236"/>
    </row>
    <row r="43" spans="1:10" ht="23">
      <c r="A43" s="6"/>
      <c r="B43" s="149"/>
      <c r="C43" s="149"/>
      <c r="D43" s="150"/>
      <c r="E43" s="150"/>
      <c r="F43" s="150"/>
      <c r="G43" s="150"/>
      <c r="H43" s="150"/>
      <c r="I43" s="150"/>
      <c r="J43" s="150"/>
    </row>
    <row r="44" spans="1:10" ht="23">
      <c r="A44" s="6" t="s">
        <v>94</v>
      </c>
      <c r="B44" s="151"/>
      <c r="C44" s="151"/>
      <c r="D44" s="165"/>
      <c r="E44" s="23"/>
      <c r="F44" s="165"/>
      <c r="G44" s="23"/>
      <c r="H44" s="165"/>
      <c r="I44" s="23"/>
      <c r="J44" s="165"/>
    </row>
    <row r="45" spans="1:10" ht="23">
      <c r="A45" s="152" t="s">
        <v>109</v>
      </c>
      <c r="B45" s="151"/>
      <c r="C45" s="151"/>
      <c r="D45" s="159"/>
      <c r="E45" s="154"/>
      <c r="F45" s="159"/>
      <c r="G45" s="153"/>
      <c r="H45" s="153"/>
      <c r="I45" s="153"/>
      <c r="J45" s="153"/>
    </row>
    <row r="46" spans="1:10" ht="23">
      <c r="A46" s="148" t="s">
        <v>175</v>
      </c>
      <c r="B46" s="151"/>
      <c r="C46" s="151"/>
      <c r="D46" s="153">
        <v>-241776</v>
      </c>
      <c r="E46" s="154"/>
      <c r="F46" s="153">
        <v>-3761363</v>
      </c>
      <c r="G46" s="153"/>
      <c r="H46" s="153">
        <v>0</v>
      </c>
      <c r="I46" s="153"/>
      <c r="J46" s="153">
        <v>0</v>
      </c>
    </row>
    <row r="47" spans="1:10" ht="23">
      <c r="A47" s="166" t="s">
        <v>230</v>
      </c>
      <c r="B47" s="151"/>
      <c r="C47" s="151"/>
      <c r="D47" s="153">
        <v>0</v>
      </c>
      <c r="E47" s="154"/>
      <c r="F47" s="153">
        <v>-633725</v>
      </c>
      <c r="G47" s="153"/>
      <c r="H47" s="153">
        <v>0</v>
      </c>
      <c r="I47" s="153"/>
      <c r="J47" s="153">
        <v>0</v>
      </c>
    </row>
    <row r="48" spans="1:10" ht="23">
      <c r="A48" s="166" t="s">
        <v>155</v>
      </c>
      <c r="B48" s="151"/>
      <c r="C48" s="151"/>
      <c r="D48" s="153"/>
      <c r="E48" s="154"/>
      <c r="F48" s="153"/>
      <c r="G48" s="153"/>
      <c r="H48" s="153"/>
      <c r="I48" s="153"/>
      <c r="J48" s="153"/>
    </row>
    <row r="49" spans="1:13" ht="23">
      <c r="A49" s="167" t="s">
        <v>154</v>
      </c>
      <c r="B49" s="151"/>
      <c r="C49" s="151"/>
      <c r="D49" s="153">
        <v>-1733361</v>
      </c>
      <c r="E49" s="154"/>
      <c r="F49" s="153">
        <v>-1608616</v>
      </c>
      <c r="G49" s="153"/>
      <c r="H49" s="153">
        <v>0</v>
      </c>
      <c r="I49" s="153"/>
      <c r="J49" s="153">
        <v>0</v>
      </c>
    </row>
    <row r="50" spans="1:13" ht="23">
      <c r="A50" s="166" t="s">
        <v>111</v>
      </c>
      <c r="B50" s="151"/>
      <c r="C50" s="151"/>
      <c r="D50" s="154"/>
      <c r="E50" s="154"/>
      <c r="F50" s="154"/>
      <c r="G50" s="153"/>
      <c r="H50" s="153"/>
      <c r="I50" s="153"/>
      <c r="J50" s="153"/>
    </row>
    <row r="51" spans="1:13" ht="23">
      <c r="A51" s="167" t="s">
        <v>110</v>
      </c>
      <c r="B51" s="151">
        <v>25</v>
      </c>
      <c r="C51" s="151"/>
      <c r="D51" s="153">
        <v>346672</v>
      </c>
      <c r="E51" s="154"/>
      <c r="F51" s="153">
        <v>448468.28946934198</v>
      </c>
      <c r="G51" s="153"/>
      <c r="H51" s="153">
        <v>0</v>
      </c>
      <c r="I51" s="153"/>
      <c r="J51" s="153">
        <v>0</v>
      </c>
      <c r="M51" s="110"/>
    </row>
    <row r="52" spans="1:13" ht="23">
      <c r="A52" s="6" t="s">
        <v>128</v>
      </c>
      <c r="B52" s="151"/>
      <c r="C52" s="151"/>
      <c r="D52" s="155">
        <f>SUM(D46:D51)</f>
        <v>-1628465</v>
      </c>
      <c r="E52" s="23"/>
      <c r="F52" s="155">
        <f>SUM(F46:F51)</f>
        <v>-5555235.7105306583</v>
      </c>
      <c r="G52" s="168"/>
      <c r="H52" s="155">
        <f>SUM(H46:H51)</f>
        <v>0</v>
      </c>
      <c r="I52" s="168"/>
      <c r="J52" s="155">
        <f>SUM(J46:J51)</f>
        <v>0</v>
      </c>
    </row>
    <row r="53" spans="1:13" ht="23">
      <c r="A53" s="148"/>
      <c r="B53" s="151"/>
      <c r="C53" s="151"/>
      <c r="D53" s="169"/>
      <c r="E53" s="23"/>
      <c r="F53" s="170"/>
      <c r="G53" s="168"/>
      <c r="H53" s="171"/>
      <c r="I53" s="168"/>
      <c r="J53" s="171"/>
    </row>
    <row r="54" spans="1:13" ht="23">
      <c r="A54" s="152" t="s">
        <v>126</v>
      </c>
      <c r="B54" s="151"/>
      <c r="C54" s="151"/>
      <c r="D54" s="165"/>
      <c r="E54" s="23"/>
      <c r="F54" s="165"/>
      <c r="G54" s="23"/>
      <c r="H54" s="165"/>
      <c r="I54" s="23"/>
      <c r="J54" s="165"/>
    </row>
    <row r="55" spans="1:13" ht="23">
      <c r="A55" s="148" t="s">
        <v>107</v>
      </c>
      <c r="B55" s="151">
        <v>17</v>
      </c>
      <c r="C55" s="151"/>
      <c r="D55" s="153">
        <v>-28256223</v>
      </c>
      <c r="E55" s="154"/>
      <c r="F55" s="153">
        <v>0</v>
      </c>
      <c r="G55" s="153"/>
      <c r="H55" s="153">
        <v>-17861641</v>
      </c>
      <c r="I55" s="153"/>
      <c r="J55" s="153">
        <v>0</v>
      </c>
    </row>
    <row r="56" spans="1:13" ht="23">
      <c r="A56" s="148" t="s">
        <v>108</v>
      </c>
      <c r="B56" s="151"/>
      <c r="C56" s="151"/>
      <c r="D56" s="172"/>
      <c r="E56" s="154"/>
      <c r="F56" s="153"/>
      <c r="G56" s="153"/>
      <c r="H56" s="172"/>
      <c r="I56" s="153"/>
      <c r="J56" s="153"/>
    </row>
    <row r="57" spans="1:13" ht="23">
      <c r="A57" s="167" t="s">
        <v>110</v>
      </c>
      <c r="B57" s="151">
        <v>25</v>
      </c>
      <c r="C57" s="151"/>
      <c r="D57" s="153">
        <v>5651245</v>
      </c>
      <c r="E57" s="154"/>
      <c r="F57" s="153">
        <v>0</v>
      </c>
      <c r="G57" s="153"/>
      <c r="H57" s="153">
        <v>3572328</v>
      </c>
      <c r="I57" s="153"/>
      <c r="J57" s="153">
        <v>0</v>
      </c>
    </row>
    <row r="58" spans="1:13" ht="23">
      <c r="A58" s="6" t="s">
        <v>127</v>
      </c>
      <c r="B58" s="151"/>
      <c r="C58" s="151"/>
      <c r="D58" s="155">
        <f>SUM(D55:D57)</f>
        <v>-22604978</v>
      </c>
      <c r="E58" s="23"/>
      <c r="F58" s="155">
        <f>SUM(F55:F57)</f>
        <v>0</v>
      </c>
      <c r="G58" s="168"/>
      <c r="H58" s="155">
        <f>SUM(H55:H57)</f>
        <v>-14289313</v>
      </c>
      <c r="I58" s="168"/>
      <c r="J58" s="155">
        <f>SUM(J55:J57)</f>
        <v>0</v>
      </c>
    </row>
    <row r="59" spans="1:13" ht="23">
      <c r="A59" s="173"/>
      <c r="B59" s="151"/>
      <c r="C59" s="151"/>
      <c r="D59" s="158"/>
      <c r="E59" s="23"/>
      <c r="F59" s="158"/>
      <c r="G59" s="168"/>
      <c r="H59" s="158"/>
      <c r="I59" s="168"/>
      <c r="J59" s="158"/>
    </row>
    <row r="60" spans="1:13" s="5" customFormat="1" ht="23">
      <c r="A60" s="6" t="s">
        <v>218</v>
      </c>
      <c r="B60" s="174"/>
      <c r="C60" s="175"/>
      <c r="D60" s="176">
        <f>D52+D58</f>
        <v>-24233443</v>
      </c>
      <c r="E60" s="177"/>
      <c r="F60" s="176">
        <f>F52+F58</f>
        <v>-5555235.7105306583</v>
      </c>
      <c r="G60" s="158"/>
      <c r="H60" s="176">
        <f>H52+H58</f>
        <v>-14289313</v>
      </c>
      <c r="I60" s="158"/>
      <c r="J60" s="176">
        <f>J52+J58</f>
        <v>0</v>
      </c>
    </row>
    <row r="61" spans="1:13" ht="23.5" thickBot="1">
      <c r="A61" s="6" t="s">
        <v>182</v>
      </c>
      <c r="B61" s="151"/>
      <c r="C61" s="178"/>
      <c r="D61" s="179">
        <f>D30+D60</f>
        <v>571557784</v>
      </c>
      <c r="E61" s="177"/>
      <c r="F61" s="179">
        <f>F30+F60</f>
        <v>425396146.28946936</v>
      </c>
      <c r="G61" s="158"/>
      <c r="H61" s="179">
        <f>H30+H60</f>
        <v>769849568</v>
      </c>
      <c r="I61" s="158"/>
      <c r="J61" s="179">
        <f>J30+J60</f>
        <v>567595081</v>
      </c>
    </row>
    <row r="62" spans="1:13" ht="23.5" thickTop="1">
      <c r="A62" s="6"/>
      <c r="B62" s="151"/>
      <c r="C62" s="151"/>
      <c r="D62" s="180"/>
      <c r="E62" s="181"/>
      <c r="F62" s="180"/>
      <c r="G62" s="182"/>
      <c r="H62" s="182"/>
      <c r="I62" s="182"/>
      <c r="J62" s="182"/>
    </row>
    <row r="63" spans="1:13" ht="23">
      <c r="A63" s="6" t="s">
        <v>129</v>
      </c>
      <c r="B63" s="151"/>
      <c r="C63" s="151"/>
      <c r="D63" s="180"/>
      <c r="E63" s="181"/>
      <c r="F63" s="180"/>
      <c r="G63" s="181"/>
      <c r="H63" s="181"/>
      <c r="I63" s="181"/>
      <c r="J63" s="181"/>
    </row>
    <row r="64" spans="1:13" ht="23">
      <c r="A64" s="148" t="s">
        <v>66</v>
      </c>
      <c r="B64" s="151"/>
      <c r="C64" s="151"/>
      <c r="D64" s="183">
        <v>596092775</v>
      </c>
      <c r="E64" s="184"/>
      <c r="F64" s="183">
        <v>542919669</v>
      </c>
      <c r="G64" s="184"/>
      <c r="H64" s="185">
        <f>H30</f>
        <v>784138881</v>
      </c>
      <c r="I64" s="184"/>
      <c r="J64" s="185">
        <f>J30</f>
        <v>567595081</v>
      </c>
      <c r="M64" s="67"/>
    </row>
    <row r="65" spans="1:12" ht="23">
      <c r="A65" s="148" t="s">
        <v>67</v>
      </c>
      <c r="B65" s="151">
        <v>11</v>
      </c>
      <c r="C65" s="151"/>
      <c r="D65" s="186">
        <f>D66-D64</f>
        <v>-301548</v>
      </c>
      <c r="E65" s="184"/>
      <c r="F65" s="186">
        <v>-111968287</v>
      </c>
      <c r="G65" s="187"/>
      <c r="H65" s="188">
        <v>0</v>
      </c>
      <c r="I65" s="154"/>
      <c r="J65" s="188">
        <v>0</v>
      </c>
    </row>
    <row r="66" spans="1:12" ht="23.5" thickBot="1">
      <c r="A66" s="6" t="s">
        <v>93</v>
      </c>
      <c r="B66" s="151"/>
      <c r="C66" s="151"/>
      <c r="D66" s="189">
        <f>D30</f>
        <v>595791227</v>
      </c>
      <c r="E66" s="190"/>
      <c r="F66" s="189">
        <f>F30</f>
        <v>430951382</v>
      </c>
      <c r="G66" s="190"/>
      <c r="H66" s="189">
        <f>SUM(H64:H65)</f>
        <v>784138881</v>
      </c>
      <c r="I66" s="190"/>
      <c r="J66" s="189">
        <f>SUM(J64:J65)</f>
        <v>567595081</v>
      </c>
    </row>
    <row r="67" spans="1:12" ht="23.5" thickTop="1">
      <c r="A67" s="6"/>
      <c r="B67" s="151"/>
      <c r="C67" s="151"/>
      <c r="D67" s="180"/>
      <c r="E67" s="190"/>
      <c r="F67" s="180"/>
      <c r="G67" s="190"/>
      <c r="H67" s="191"/>
      <c r="I67" s="190"/>
      <c r="J67" s="191"/>
    </row>
    <row r="68" spans="1:12" ht="23">
      <c r="A68" s="6" t="s">
        <v>130</v>
      </c>
      <c r="B68" s="151"/>
      <c r="C68" s="151"/>
      <c r="D68" s="180"/>
      <c r="E68" s="181"/>
      <c r="F68" s="180"/>
      <c r="G68" s="181"/>
      <c r="H68" s="181"/>
      <c r="I68" s="181"/>
      <c r="J68" s="181"/>
    </row>
    <row r="69" spans="1:12" ht="23">
      <c r="A69" s="148" t="s">
        <v>66</v>
      </c>
      <c r="B69" s="151"/>
      <c r="C69" s="151"/>
      <c r="D69" s="183">
        <v>571994234</v>
      </c>
      <c r="E69" s="184"/>
      <c r="F69" s="183">
        <v>538136144</v>
      </c>
      <c r="G69" s="185"/>
      <c r="H69" s="185">
        <f>H61</f>
        <v>769849568</v>
      </c>
      <c r="I69" s="185"/>
      <c r="J69" s="185">
        <f>J61</f>
        <v>567595081</v>
      </c>
      <c r="L69" s="67"/>
    </row>
    <row r="70" spans="1:12" ht="23">
      <c r="A70" s="148" t="s">
        <v>67</v>
      </c>
      <c r="B70" s="151">
        <v>11</v>
      </c>
      <c r="C70" s="151"/>
      <c r="D70" s="186">
        <f>D71-D69</f>
        <v>-436450</v>
      </c>
      <c r="E70" s="184"/>
      <c r="F70" s="186">
        <v>-112739998</v>
      </c>
      <c r="G70" s="192"/>
      <c r="H70" s="193">
        <v>0</v>
      </c>
      <c r="I70" s="153"/>
      <c r="J70" s="193">
        <v>0</v>
      </c>
      <c r="L70" s="67"/>
    </row>
    <row r="71" spans="1:12" ht="23.5" thickBot="1">
      <c r="A71" s="6" t="s">
        <v>182</v>
      </c>
      <c r="B71" s="151"/>
      <c r="C71" s="151"/>
      <c r="D71" s="189">
        <f>D61</f>
        <v>571557784</v>
      </c>
      <c r="E71" s="190"/>
      <c r="F71" s="189">
        <f>F61</f>
        <v>425396146.28946936</v>
      </c>
      <c r="G71" s="194"/>
      <c r="H71" s="189">
        <f>SUM(H69:H70)</f>
        <v>769849568</v>
      </c>
      <c r="I71" s="194"/>
      <c r="J71" s="189">
        <f>SUM(J69:J70)</f>
        <v>567595081</v>
      </c>
    </row>
    <row r="72" spans="1:12" ht="23.5" thickTop="1">
      <c r="A72" s="148"/>
      <c r="B72" s="151"/>
      <c r="C72" s="151"/>
      <c r="D72" s="180"/>
      <c r="E72" s="181"/>
      <c r="F72" s="180"/>
      <c r="G72" s="181"/>
      <c r="H72" s="181"/>
      <c r="I72" s="181"/>
      <c r="J72" s="181"/>
    </row>
    <row r="73" spans="1:12" ht="23">
      <c r="A73" s="6"/>
      <c r="B73" s="151"/>
      <c r="C73" s="151"/>
      <c r="D73" s="180"/>
      <c r="E73" s="181"/>
      <c r="F73" s="180"/>
      <c r="G73" s="181"/>
      <c r="H73" s="181"/>
      <c r="I73" s="181"/>
      <c r="J73" s="181"/>
    </row>
    <row r="74" spans="1:12" ht="25" customHeight="1" thickBot="1">
      <c r="A74" s="6" t="s">
        <v>249</v>
      </c>
      <c r="B74" s="151">
        <v>26</v>
      </c>
      <c r="C74" s="174"/>
      <c r="D74" s="195">
        <v>1.333869632348005</v>
      </c>
      <c r="E74" s="23"/>
      <c r="F74" s="195">
        <f>F64/(400000000)</f>
        <v>1.3572991725000001</v>
      </c>
      <c r="G74" s="23"/>
      <c r="H74" s="195">
        <v>1.7546577457539887</v>
      </c>
      <c r="I74" s="23"/>
      <c r="J74" s="195">
        <f>J64/(400000000)</f>
        <v>1.4189877024999999</v>
      </c>
    </row>
    <row r="75" spans="1:12" ht="23.5" thickTop="1">
      <c r="A75" s="6"/>
      <c r="B75" s="151"/>
      <c r="C75" s="174"/>
      <c r="D75" s="196"/>
      <c r="E75" s="23"/>
      <c r="F75" s="196"/>
      <c r="G75" s="23"/>
      <c r="H75" s="196"/>
      <c r="I75" s="23"/>
      <c r="J75" s="196"/>
    </row>
    <row r="76" spans="1:12" ht="23">
      <c r="A76" s="6"/>
      <c r="B76" s="151"/>
      <c r="C76" s="174"/>
      <c r="D76" s="196"/>
      <c r="E76" s="23"/>
      <c r="F76" s="196"/>
      <c r="G76" s="23"/>
      <c r="H76" s="196"/>
      <c r="I76" s="23"/>
      <c r="J76" s="196"/>
    </row>
    <row r="77" spans="1:12" ht="23">
      <c r="A77" s="148"/>
      <c r="B77" s="154"/>
      <c r="C77" s="154"/>
      <c r="D77" s="154"/>
      <c r="E77" s="154"/>
      <c r="F77" s="154"/>
      <c r="G77" s="154"/>
      <c r="H77" s="154"/>
      <c r="I77" s="154"/>
      <c r="J77" s="154"/>
    </row>
    <row r="78" spans="1:12" ht="23">
      <c r="A78" s="197"/>
      <c r="B78" s="151"/>
      <c r="C78" s="151"/>
      <c r="D78" s="162"/>
      <c r="E78" s="154"/>
      <c r="F78" s="162"/>
      <c r="G78" s="154"/>
      <c r="H78" s="162"/>
      <c r="I78" s="154"/>
      <c r="J78" s="162"/>
    </row>
    <row r="79" spans="1:12" ht="23">
      <c r="A79" s="236" t="s">
        <v>159</v>
      </c>
      <c r="B79" s="236"/>
      <c r="C79" s="236"/>
      <c r="D79" s="236"/>
      <c r="E79" s="236"/>
      <c r="F79" s="236"/>
      <c r="G79" s="236"/>
      <c r="H79" s="236"/>
      <c r="I79" s="236"/>
      <c r="J79" s="236"/>
    </row>
    <row r="80" spans="1:12" ht="23">
      <c r="A80" s="236" t="str">
        <f>A42</f>
        <v xml:space="preserve">    (นายพิศิษฐ์  ปัทมสัตยาสนธิ)                                                                       (นางสาวกฤษชนก  ปัทมสัตยาสนธิ)</v>
      </c>
      <c r="B80" s="236"/>
      <c r="C80" s="236"/>
      <c r="D80" s="236"/>
      <c r="E80" s="236"/>
      <c r="F80" s="236"/>
      <c r="G80" s="236"/>
      <c r="H80" s="236"/>
      <c r="I80" s="236"/>
      <c r="J80" s="236"/>
    </row>
  </sheetData>
  <mergeCells count="9">
    <mergeCell ref="A79:J79"/>
    <mergeCell ref="A80:J80"/>
    <mergeCell ref="D4:F4"/>
    <mergeCell ref="H4:J4"/>
    <mergeCell ref="D7:J7"/>
    <mergeCell ref="D5:F5"/>
    <mergeCell ref="H5:J5"/>
    <mergeCell ref="A41:J41"/>
    <mergeCell ref="A42:J42"/>
  </mergeCells>
  <phoneticPr fontId="19" type="noConversion"/>
  <pageMargins left="0.7" right="0.1" top="0.75" bottom="0.75" header="0.3" footer="0.3"/>
  <pageSetup paperSize="9" scale="7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6"/>
  <sheetViews>
    <sheetView view="pageBreakPreview" zoomScale="80" zoomScaleNormal="85" zoomScaleSheetLayoutView="80" workbookViewId="0">
      <selection activeCell="B11" sqref="B11"/>
    </sheetView>
  </sheetViews>
  <sheetFormatPr defaultColWidth="9.09765625" defaultRowHeight="23.25" customHeight="1"/>
  <cols>
    <col min="1" max="1" width="1.296875" style="47" customWidth="1"/>
    <col min="2" max="2" width="62.5" style="8" customWidth="1"/>
    <col min="3" max="3" width="10.8984375" style="9" bestFit="1" customWidth="1"/>
    <col min="4" max="4" width="1.3984375" style="31" customWidth="1"/>
    <col min="5" max="5" width="15.8984375" style="57" bestFit="1" customWidth="1"/>
    <col min="6" max="6" width="1" style="57" customWidth="1"/>
    <col min="7" max="7" width="20.5" style="57" bestFit="1" customWidth="1"/>
    <col min="8" max="8" width="1" style="58" customWidth="1"/>
    <col min="9" max="9" width="14.5" style="57" bestFit="1" customWidth="1"/>
    <col min="10" max="10" width="1.3984375" style="58" customWidth="1"/>
    <col min="11" max="11" width="15.8984375" style="57" bestFit="1" customWidth="1"/>
    <col min="12" max="12" width="1.3984375" style="58" customWidth="1"/>
    <col min="13" max="13" width="13.796875" style="57" bestFit="1" customWidth="1"/>
    <col min="14" max="14" width="1" style="58" customWidth="1"/>
    <col min="15" max="15" width="12.69921875" style="57" bestFit="1" customWidth="1"/>
    <col min="16" max="16" width="1" style="58" customWidth="1"/>
    <col min="17" max="17" width="18" style="57" bestFit="1" customWidth="1"/>
    <col min="18" max="18" width="1.3984375" style="58" customWidth="1"/>
    <col min="19" max="19" width="16.796875" style="57" bestFit="1" customWidth="1"/>
    <col min="20" max="20" width="1.3984375" style="58" customWidth="1"/>
    <col min="21" max="21" width="15" style="57" bestFit="1" customWidth="1"/>
    <col min="22" max="22" width="1.3984375" style="58" customWidth="1"/>
    <col min="23" max="23" width="15.8984375" style="57" bestFit="1" customWidth="1"/>
    <col min="24" max="24" width="1.3984375" style="10" customWidth="1"/>
    <col min="25" max="25" width="14.09765625" style="10" bestFit="1" customWidth="1"/>
    <col min="26" max="16384" width="9.09765625" style="10"/>
  </cols>
  <sheetData>
    <row r="1" spans="1:25" ht="29">
      <c r="B1" s="231" t="s">
        <v>165</v>
      </c>
      <c r="E1" s="39"/>
      <c r="F1" s="39"/>
      <c r="G1" s="39"/>
      <c r="X1" s="36"/>
    </row>
    <row r="2" spans="1:25" ht="29">
      <c r="B2" s="231" t="s">
        <v>80</v>
      </c>
      <c r="C2" s="7"/>
      <c r="D2" s="98"/>
      <c r="E2" s="82"/>
      <c r="F2" s="82"/>
      <c r="G2" s="82"/>
      <c r="H2" s="85"/>
      <c r="I2" s="82"/>
      <c r="J2" s="85"/>
      <c r="K2" s="82"/>
      <c r="L2" s="85"/>
      <c r="M2" s="82"/>
      <c r="N2" s="85"/>
      <c r="O2" s="82"/>
      <c r="P2" s="85"/>
      <c r="Q2" s="82"/>
      <c r="R2" s="85"/>
      <c r="S2" s="82"/>
      <c r="T2" s="85"/>
      <c r="U2" s="82"/>
      <c r="V2" s="85"/>
      <c r="W2" s="82"/>
      <c r="X2" s="36"/>
    </row>
    <row r="3" spans="1:25" ht="11.5" customHeight="1">
      <c r="B3" s="241"/>
      <c r="C3" s="241"/>
      <c r="D3" s="241"/>
      <c r="E3" s="241"/>
      <c r="F3" s="126"/>
      <c r="G3" s="126"/>
      <c r="H3" s="85"/>
      <c r="I3" s="82"/>
      <c r="J3" s="85"/>
      <c r="K3" s="82"/>
      <c r="L3" s="85"/>
      <c r="M3" s="82"/>
      <c r="N3" s="85"/>
      <c r="O3" s="82"/>
      <c r="P3" s="85"/>
      <c r="Q3" s="82"/>
      <c r="R3" s="85"/>
      <c r="S3" s="82"/>
      <c r="T3" s="85"/>
      <c r="U3" s="82"/>
      <c r="V3" s="85"/>
      <c r="W3" s="82"/>
      <c r="X3" s="36"/>
    </row>
    <row r="4" spans="1:25" ht="23.25" customHeight="1">
      <c r="B4" s="198"/>
      <c r="C4" s="199"/>
      <c r="D4" s="200"/>
      <c r="E4" s="242" t="s">
        <v>85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30"/>
    </row>
    <row r="5" spans="1:25" ht="23.25" customHeight="1">
      <c r="A5" s="28"/>
      <c r="B5" s="201"/>
      <c r="C5" s="201"/>
      <c r="D5" s="202"/>
      <c r="E5" s="203"/>
      <c r="F5" s="203"/>
      <c r="G5" s="203"/>
      <c r="H5" s="204"/>
      <c r="I5" s="243" t="s">
        <v>100</v>
      </c>
      <c r="J5" s="243"/>
      <c r="K5" s="243"/>
      <c r="L5" s="205"/>
      <c r="M5" s="243" t="s">
        <v>57</v>
      </c>
      <c r="N5" s="243"/>
      <c r="O5" s="243"/>
      <c r="P5" s="243"/>
      <c r="Q5" s="243"/>
      <c r="R5" s="206"/>
      <c r="S5" s="206"/>
      <c r="T5" s="207"/>
      <c r="U5" s="208"/>
      <c r="V5" s="205"/>
      <c r="W5" s="208"/>
      <c r="X5" s="11"/>
      <c r="Y5" s="11"/>
    </row>
    <row r="6" spans="1:25" ht="23.25" customHeight="1">
      <c r="A6" s="29"/>
      <c r="B6" s="201"/>
      <c r="C6" s="201"/>
      <c r="D6" s="202"/>
      <c r="E6" s="203"/>
      <c r="F6" s="203"/>
      <c r="G6" s="204"/>
      <c r="H6" s="204"/>
      <c r="I6" s="204"/>
      <c r="J6" s="204"/>
      <c r="K6" s="204"/>
      <c r="L6" s="205"/>
      <c r="M6" s="209"/>
      <c r="N6" s="204"/>
      <c r="O6" s="209"/>
      <c r="P6" s="204"/>
      <c r="Q6" s="204" t="s">
        <v>54</v>
      </c>
      <c r="R6" s="206"/>
      <c r="S6" s="206"/>
      <c r="T6" s="207"/>
      <c r="U6" s="209" t="s">
        <v>25</v>
      </c>
      <c r="V6" s="205"/>
      <c r="W6" s="208"/>
      <c r="X6" s="11"/>
      <c r="Y6" s="11"/>
    </row>
    <row r="7" spans="1:25" ht="23.25" customHeight="1">
      <c r="B7" s="201"/>
      <c r="C7" s="210"/>
      <c r="D7" s="211"/>
      <c r="E7" s="209" t="s">
        <v>22</v>
      </c>
      <c r="F7" s="209"/>
      <c r="G7" s="204" t="s">
        <v>198</v>
      </c>
      <c r="H7" s="204"/>
      <c r="I7" s="209"/>
      <c r="J7" s="205"/>
      <c r="K7" s="203"/>
      <c r="L7" s="204"/>
      <c r="M7" s="209" t="s">
        <v>99</v>
      </c>
      <c r="N7" s="204"/>
      <c r="O7" s="209"/>
      <c r="P7" s="204"/>
      <c r="Q7" s="209" t="s">
        <v>58</v>
      </c>
      <c r="R7" s="205"/>
      <c r="S7" s="209" t="s">
        <v>47</v>
      </c>
      <c r="T7" s="204"/>
      <c r="U7" s="209" t="s">
        <v>53</v>
      </c>
      <c r="V7" s="204"/>
      <c r="W7" s="203"/>
      <c r="X7" s="34"/>
      <c r="Y7" s="34"/>
    </row>
    <row r="8" spans="1:25" ht="23.25" customHeight="1">
      <c r="B8" s="201"/>
      <c r="C8" s="210"/>
      <c r="D8" s="211"/>
      <c r="E8" s="209" t="s">
        <v>46</v>
      </c>
      <c r="F8" s="209"/>
      <c r="G8" s="204" t="s">
        <v>190</v>
      </c>
      <c r="H8" s="204"/>
      <c r="I8" s="209" t="s">
        <v>43</v>
      </c>
      <c r="J8" s="204"/>
      <c r="K8" s="209" t="s">
        <v>31</v>
      </c>
      <c r="L8" s="204"/>
      <c r="M8" s="209" t="s">
        <v>176</v>
      </c>
      <c r="N8" s="204"/>
      <c r="O8" s="209" t="s">
        <v>221</v>
      </c>
      <c r="P8" s="204"/>
      <c r="Q8" s="209" t="s">
        <v>56</v>
      </c>
      <c r="R8" s="205"/>
      <c r="S8" s="209" t="s">
        <v>26</v>
      </c>
      <c r="T8" s="204"/>
      <c r="U8" s="209" t="s">
        <v>51</v>
      </c>
      <c r="V8" s="204"/>
      <c r="W8" s="209" t="s">
        <v>47</v>
      </c>
      <c r="X8" s="34"/>
      <c r="Y8" s="34"/>
    </row>
    <row r="9" spans="1:25" ht="23.25" customHeight="1">
      <c r="B9" s="201"/>
      <c r="C9" s="212" t="s">
        <v>1</v>
      </c>
      <c r="D9" s="211"/>
      <c r="E9" s="209" t="s">
        <v>45</v>
      </c>
      <c r="F9" s="209"/>
      <c r="G9" s="204" t="s">
        <v>181</v>
      </c>
      <c r="H9" s="204"/>
      <c r="I9" s="209" t="s">
        <v>44</v>
      </c>
      <c r="J9" s="204"/>
      <c r="K9" s="209" t="s">
        <v>48</v>
      </c>
      <c r="L9" s="204"/>
      <c r="M9" s="209" t="s">
        <v>177</v>
      </c>
      <c r="N9" s="204"/>
      <c r="O9" s="209" t="s">
        <v>220</v>
      </c>
      <c r="P9" s="204"/>
      <c r="Q9" s="209" t="s">
        <v>59</v>
      </c>
      <c r="R9" s="205"/>
      <c r="S9" s="209" t="s">
        <v>219</v>
      </c>
      <c r="T9" s="204"/>
      <c r="U9" s="209" t="s">
        <v>52</v>
      </c>
      <c r="V9" s="204"/>
      <c r="W9" s="209" t="s">
        <v>26</v>
      </c>
      <c r="X9" s="34"/>
      <c r="Y9" s="34"/>
    </row>
    <row r="10" spans="1:25" ht="23.25" customHeight="1">
      <c r="A10" s="48"/>
      <c r="B10" s="147" t="s">
        <v>167</v>
      </c>
      <c r="C10" s="212"/>
      <c r="D10" s="200"/>
      <c r="E10" s="244" t="s">
        <v>87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9"/>
      <c r="Y10" s="34"/>
    </row>
    <row r="11" spans="1:25" ht="23.25" customHeight="1">
      <c r="A11" s="48"/>
      <c r="B11" s="147" t="s">
        <v>199</v>
      </c>
      <c r="C11" s="212"/>
      <c r="D11" s="200"/>
      <c r="E11" s="208">
        <v>2000000000</v>
      </c>
      <c r="F11" s="208"/>
      <c r="G11" s="208">
        <v>286434523</v>
      </c>
      <c r="H11" s="208"/>
      <c r="I11" s="208">
        <v>105400000</v>
      </c>
      <c r="J11" s="208"/>
      <c r="K11" s="208">
        <v>2136478836</v>
      </c>
      <c r="L11" s="208"/>
      <c r="M11" s="208">
        <v>1002164</v>
      </c>
      <c r="N11" s="208"/>
      <c r="O11" s="208">
        <v>3180561</v>
      </c>
      <c r="P11" s="208"/>
      <c r="Q11" s="208">
        <v>4182725</v>
      </c>
      <c r="R11" s="208"/>
      <c r="S11" s="208">
        <v>4532496084</v>
      </c>
      <c r="T11" s="208"/>
      <c r="U11" s="208">
        <v>120806032</v>
      </c>
      <c r="V11" s="208"/>
      <c r="W11" s="208">
        <v>4653302116</v>
      </c>
      <c r="X11" s="9"/>
      <c r="Y11" s="34"/>
    </row>
    <row r="12" spans="1:25" s="37" customFormat="1" ht="14.15" customHeight="1">
      <c r="A12" s="48"/>
      <c r="B12" s="147"/>
      <c r="C12" s="212"/>
      <c r="D12" s="213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35"/>
    </row>
    <row r="13" spans="1:25" ht="23.25" customHeight="1">
      <c r="B13" s="147" t="s">
        <v>71</v>
      </c>
      <c r="C13" s="215"/>
      <c r="D13" s="213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35"/>
    </row>
    <row r="14" spans="1:25" ht="23.25" customHeight="1">
      <c r="B14" s="217" t="s">
        <v>112</v>
      </c>
      <c r="C14" s="215"/>
      <c r="D14" s="213"/>
      <c r="E14" s="216"/>
      <c r="F14" s="216"/>
      <c r="G14" s="216"/>
      <c r="H14" s="218"/>
      <c r="I14" s="216"/>
      <c r="J14" s="218"/>
      <c r="K14" s="216"/>
      <c r="L14" s="218"/>
      <c r="M14" s="216"/>
      <c r="N14" s="218"/>
      <c r="O14" s="216"/>
      <c r="P14" s="218"/>
      <c r="Q14" s="216"/>
      <c r="R14" s="218"/>
      <c r="S14" s="216"/>
      <c r="T14" s="218"/>
      <c r="U14" s="216"/>
      <c r="V14" s="218"/>
      <c r="W14" s="216"/>
      <c r="X14" s="35"/>
    </row>
    <row r="15" spans="1:25" ht="23.25" customHeight="1">
      <c r="A15" s="48"/>
      <c r="B15" s="219" t="s">
        <v>179</v>
      </c>
      <c r="C15" s="212"/>
      <c r="D15" s="220"/>
      <c r="E15" s="218">
        <v>0</v>
      </c>
      <c r="F15" s="218"/>
      <c r="G15" s="218">
        <v>0</v>
      </c>
      <c r="H15" s="218"/>
      <c r="I15" s="218">
        <v>0</v>
      </c>
      <c r="J15" s="218"/>
      <c r="K15" s="218">
        <v>0</v>
      </c>
      <c r="L15" s="218"/>
      <c r="M15" s="218">
        <v>0</v>
      </c>
      <c r="N15" s="218"/>
      <c r="O15" s="218">
        <v>0</v>
      </c>
      <c r="P15" s="218"/>
      <c r="Q15" s="218">
        <v>0</v>
      </c>
      <c r="R15" s="218"/>
      <c r="S15" s="218">
        <v>0</v>
      </c>
      <c r="T15" s="218"/>
      <c r="U15" s="218">
        <v>-6338946</v>
      </c>
      <c r="V15" s="218"/>
      <c r="W15" s="218">
        <f>U15+S15</f>
        <v>-6338946</v>
      </c>
      <c r="X15" s="35"/>
    </row>
    <row r="16" spans="1:25" ht="23.25" customHeight="1">
      <c r="A16" s="48"/>
      <c r="B16" s="219" t="s">
        <v>131</v>
      </c>
      <c r="C16" s="212">
        <v>27</v>
      </c>
      <c r="D16" s="220"/>
      <c r="E16" s="216">
        <v>0</v>
      </c>
      <c r="F16" s="216"/>
      <c r="G16" s="216">
        <v>0</v>
      </c>
      <c r="H16" s="214"/>
      <c r="I16" s="216">
        <v>0</v>
      </c>
      <c r="J16" s="214"/>
      <c r="K16" s="216">
        <v>-500000000</v>
      </c>
      <c r="L16" s="214"/>
      <c r="M16" s="216">
        <v>0</v>
      </c>
      <c r="N16" s="214"/>
      <c r="O16" s="216">
        <v>0</v>
      </c>
      <c r="P16" s="214"/>
      <c r="Q16" s="221">
        <v>0</v>
      </c>
      <c r="R16" s="214"/>
      <c r="S16" s="216">
        <f>E16+I16+K16+Q16</f>
        <v>-500000000</v>
      </c>
      <c r="T16" s="214"/>
      <c r="U16" s="216">
        <v>0</v>
      </c>
      <c r="V16" s="214"/>
      <c r="W16" s="216">
        <f>S16+U16</f>
        <v>-500000000</v>
      </c>
    </row>
    <row r="17" spans="1:25" s="11" customFormat="1" ht="23.25" customHeight="1">
      <c r="A17" s="48"/>
      <c r="B17" s="222" t="s">
        <v>98</v>
      </c>
      <c r="C17" s="215"/>
      <c r="D17" s="213"/>
      <c r="E17" s="223">
        <f>SUM(E15:E16)</f>
        <v>0</v>
      </c>
      <c r="F17" s="214"/>
      <c r="G17" s="223">
        <f>SUM(G15:G16)</f>
        <v>0</v>
      </c>
      <c r="H17" s="214"/>
      <c r="I17" s="223">
        <f>SUM(I15:I16)</f>
        <v>0</v>
      </c>
      <c r="J17" s="214"/>
      <c r="K17" s="223">
        <f>SUM(K15:K16)</f>
        <v>-500000000</v>
      </c>
      <c r="L17" s="214"/>
      <c r="M17" s="223">
        <f>SUM(M15:M16)</f>
        <v>0</v>
      </c>
      <c r="N17" s="214"/>
      <c r="O17" s="223">
        <f>SUM(O15:O16)</f>
        <v>0</v>
      </c>
      <c r="P17" s="214"/>
      <c r="Q17" s="223">
        <f>SUM(Q15:Q16)</f>
        <v>0</v>
      </c>
      <c r="R17" s="214"/>
      <c r="S17" s="223">
        <f>SUM(S15:S16)</f>
        <v>-500000000</v>
      </c>
      <c r="T17" s="214"/>
      <c r="U17" s="223">
        <f>SUM(U15:U16)</f>
        <v>-6338946</v>
      </c>
      <c r="V17" s="214"/>
      <c r="W17" s="223">
        <f>SUM(W15:W16)</f>
        <v>-506338946</v>
      </c>
    </row>
    <row r="18" spans="1:25" s="11" customFormat="1" ht="14.15" customHeight="1">
      <c r="A18" s="48"/>
      <c r="B18" s="147"/>
      <c r="C18" s="215"/>
      <c r="D18" s="213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</row>
    <row r="19" spans="1:25" s="34" customFormat="1" ht="23.25" customHeight="1">
      <c r="A19" s="48"/>
      <c r="B19" s="224" t="s">
        <v>64</v>
      </c>
      <c r="C19" s="212"/>
      <c r="D19" s="220"/>
      <c r="E19" s="216"/>
      <c r="F19" s="216"/>
      <c r="G19" s="216"/>
      <c r="H19" s="218"/>
      <c r="I19" s="216"/>
      <c r="J19" s="218"/>
      <c r="K19" s="216"/>
      <c r="L19" s="218"/>
      <c r="M19" s="216"/>
      <c r="N19" s="218"/>
      <c r="O19" s="216"/>
      <c r="P19" s="218"/>
      <c r="Q19" s="216"/>
      <c r="R19" s="218"/>
      <c r="S19" s="216"/>
      <c r="T19" s="218"/>
      <c r="U19" s="216"/>
      <c r="V19" s="218"/>
      <c r="W19" s="216"/>
      <c r="Y19" s="10"/>
    </row>
    <row r="20" spans="1:25" ht="23.25" customHeight="1">
      <c r="A20" s="48"/>
      <c r="B20" s="219" t="s">
        <v>178</v>
      </c>
      <c r="C20" s="212"/>
      <c r="D20" s="220"/>
      <c r="E20" s="221">
        <v>0</v>
      </c>
      <c r="F20" s="218"/>
      <c r="G20" s="221">
        <v>0</v>
      </c>
      <c r="H20" s="218"/>
      <c r="I20" s="221">
        <v>0</v>
      </c>
      <c r="J20" s="218"/>
      <c r="K20" s="221">
        <v>0</v>
      </c>
      <c r="L20" s="218"/>
      <c r="M20" s="221">
        <v>0</v>
      </c>
      <c r="N20" s="218"/>
      <c r="O20" s="221">
        <v>0</v>
      </c>
      <c r="P20" s="218"/>
      <c r="Q20" s="221">
        <v>0</v>
      </c>
      <c r="R20" s="218"/>
      <c r="S20" s="221">
        <v>0</v>
      </c>
      <c r="T20" s="218"/>
      <c r="U20" s="221">
        <v>-208</v>
      </c>
      <c r="V20" s="218"/>
      <c r="W20" s="221">
        <f>U20+S20</f>
        <v>-208</v>
      </c>
      <c r="X20" s="35"/>
    </row>
    <row r="21" spans="1:25" s="37" customFormat="1" ht="23.25" customHeight="1">
      <c r="A21" s="48"/>
      <c r="B21" s="225" t="s">
        <v>65</v>
      </c>
      <c r="C21" s="215"/>
      <c r="D21" s="213"/>
      <c r="E21" s="226">
        <f>SUM(E20)</f>
        <v>0</v>
      </c>
      <c r="F21" s="214"/>
      <c r="G21" s="226">
        <f>SUM(G20)</f>
        <v>0</v>
      </c>
      <c r="H21" s="214"/>
      <c r="I21" s="226">
        <f>SUM(I20)</f>
        <v>0</v>
      </c>
      <c r="J21" s="214"/>
      <c r="K21" s="226">
        <f>SUM(K20)</f>
        <v>0</v>
      </c>
      <c r="L21" s="214"/>
      <c r="M21" s="226">
        <f>SUM(M20)</f>
        <v>0</v>
      </c>
      <c r="N21" s="214"/>
      <c r="O21" s="226">
        <f>SUM(O20)</f>
        <v>0</v>
      </c>
      <c r="P21" s="214"/>
      <c r="Q21" s="226">
        <f>SUM(Q20)</f>
        <v>0</v>
      </c>
      <c r="R21" s="214"/>
      <c r="S21" s="226">
        <f>SUM(S20)</f>
        <v>0</v>
      </c>
      <c r="T21" s="214"/>
      <c r="U21" s="226">
        <f>SUM(U20)</f>
        <v>-208</v>
      </c>
      <c r="V21" s="214"/>
      <c r="W21" s="226">
        <f>SUM(W20)</f>
        <v>-208</v>
      </c>
      <c r="X21" s="35"/>
    </row>
    <row r="22" spans="1:25" s="37" customFormat="1" ht="14.15" customHeight="1">
      <c r="A22" s="48"/>
      <c r="B22" s="225"/>
      <c r="C22" s="215"/>
      <c r="D22" s="213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35"/>
    </row>
    <row r="23" spans="1:25" ht="23.25" customHeight="1">
      <c r="A23" s="48"/>
      <c r="B23" s="227" t="s">
        <v>72</v>
      </c>
      <c r="C23" s="212"/>
      <c r="D23" s="220"/>
      <c r="E23" s="226">
        <f>E17+E21</f>
        <v>0</v>
      </c>
      <c r="F23" s="214"/>
      <c r="G23" s="226">
        <f>G17+G21</f>
        <v>0</v>
      </c>
      <c r="H23" s="218"/>
      <c r="I23" s="226">
        <f>I17+I21</f>
        <v>0</v>
      </c>
      <c r="J23" s="218"/>
      <c r="K23" s="226">
        <f>K17+K21</f>
        <v>-500000000</v>
      </c>
      <c r="L23" s="218"/>
      <c r="M23" s="226">
        <f>M17+M21</f>
        <v>0</v>
      </c>
      <c r="N23" s="218"/>
      <c r="O23" s="226">
        <f>O17+O21</f>
        <v>0</v>
      </c>
      <c r="P23" s="218"/>
      <c r="Q23" s="226">
        <f>Q17+Q21</f>
        <v>0</v>
      </c>
      <c r="R23" s="218"/>
      <c r="S23" s="226">
        <f>S17+S21</f>
        <v>-500000000</v>
      </c>
      <c r="T23" s="218"/>
      <c r="U23" s="226">
        <f>U17+U21</f>
        <v>-6339154</v>
      </c>
      <c r="V23" s="218"/>
      <c r="W23" s="226">
        <f>W17+W21</f>
        <v>-506339154</v>
      </c>
      <c r="X23" s="36"/>
    </row>
    <row r="24" spans="1:25" ht="14.15" customHeight="1">
      <c r="A24" s="48"/>
      <c r="B24" s="228"/>
      <c r="C24" s="212"/>
      <c r="D24" s="220"/>
      <c r="E24" s="216"/>
      <c r="F24" s="216"/>
      <c r="G24" s="216"/>
      <c r="H24" s="218"/>
      <c r="I24" s="216"/>
      <c r="J24" s="218"/>
      <c r="K24" s="216"/>
      <c r="L24" s="218"/>
      <c r="M24" s="216"/>
      <c r="N24" s="218"/>
      <c r="O24" s="216"/>
      <c r="P24" s="218"/>
      <c r="Q24" s="216"/>
      <c r="R24" s="218"/>
      <c r="S24" s="216"/>
      <c r="T24" s="218"/>
      <c r="U24" s="216"/>
      <c r="V24" s="218"/>
      <c r="W24" s="216"/>
      <c r="X24" s="36"/>
    </row>
    <row r="25" spans="1:25" s="37" customFormat="1" ht="23.25" customHeight="1">
      <c r="A25" s="48"/>
      <c r="B25" s="147" t="s">
        <v>81</v>
      </c>
      <c r="C25" s="212"/>
      <c r="D25" s="213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35"/>
    </row>
    <row r="26" spans="1:25" s="37" customFormat="1" ht="23.25" customHeight="1">
      <c r="A26" s="48"/>
      <c r="B26" s="201" t="s">
        <v>205</v>
      </c>
      <c r="C26" s="212"/>
      <c r="D26" s="213"/>
      <c r="E26" s="216">
        <v>0</v>
      </c>
      <c r="F26" s="216"/>
      <c r="G26" s="216">
        <v>0</v>
      </c>
      <c r="H26" s="218"/>
      <c r="I26" s="216">
        <v>0</v>
      </c>
      <c r="J26" s="214"/>
      <c r="K26" s="216">
        <v>542919669</v>
      </c>
      <c r="L26" s="214"/>
      <c r="M26" s="216">
        <v>0</v>
      </c>
      <c r="N26" s="218"/>
      <c r="O26" s="216">
        <v>0</v>
      </c>
      <c r="P26" s="218"/>
      <c r="Q26" s="218">
        <f>SUM(M26:O26)</f>
        <v>0</v>
      </c>
      <c r="R26" s="218"/>
      <c r="S26" s="216">
        <f>K26+Q26</f>
        <v>542919669</v>
      </c>
      <c r="T26" s="218"/>
      <c r="U26" s="218">
        <v>-111968287</v>
      </c>
      <c r="V26" s="218"/>
      <c r="W26" s="216">
        <f>S26+U26</f>
        <v>430951382</v>
      </c>
      <c r="X26" s="35"/>
      <c r="Y26" s="70"/>
    </row>
    <row r="27" spans="1:25" s="37" customFormat="1" ht="23.25" customHeight="1">
      <c r="A27" s="48"/>
      <c r="B27" s="201" t="s">
        <v>60</v>
      </c>
      <c r="C27" s="212"/>
      <c r="D27" s="213"/>
      <c r="E27" s="216">
        <v>0</v>
      </c>
      <c r="F27" s="216"/>
      <c r="G27" s="216">
        <v>0</v>
      </c>
      <c r="H27" s="214"/>
      <c r="I27" s="216">
        <v>0</v>
      </c>
      <c r="J27" s="214"/>
      <c r="K27" s="216">
        <v>0</v>
      </c>
      <c r="L27" s="214"/>
      <c r="M27" s="216">
        <v>-2989653</v>
      </c>
      <c r="N27" s="214"/>
      <c r="O27" s="216">
        <v>-1793872</v>
      </c>
      <c r="P27" s="214"/>
      <c r="Q27" s="218">
        <f>SUM(M27:O27)</f>
        <v>-4783525</v>
      </c>
      <c r="R27" s="214"/>
      <c r="S27" s="216">
        <f>K27+Q27</f>
        <v>-4783525</v>
      </c>
      <c r="T27" s="214"/>
      <c r="U27" s="221">
        <v>-771711</v>
      </c>
      <c r="V27" s="214"/>
      <c r="W27" s="216">
        <f>S27+U27</f>
        <v>-5555236</v>
      </c>
      <c r="X27" s="35"/>
      <c r="Y27" s="88"/>
    </row>
    <row r="28" spans="1:25" s="37" customFormat="1" ht="23.25" customHeight="1">
      <c r="A28" s="48"/>
      <c r="B28" s="147" t="s">
        <v>206</v>
      </c>
      <c r="C28" s="215"/>
      <c r="D28" s="213"/>
      <c r="E28" s="223">
        <f>SUM(E26:E27)</f>
        <v>0</v>
      </c>
      <c r="F28" s="214"/>
      <c r="G28" s="223">
        <f>SUM(G26:G27)</f>
        <v>0</v>
      </c>
      <c r="H28" s="214"/>
      <c r="I28" s="223">
        <f>SUM(I26:I27)</f>
        <v>0</v>
      </c>
      <c r="J28" s="214"/>
      <c r="K28" s="223">
        <f>SUM(K26:K27)</f>
        <v>542919669</v>
      </c>
      <c r="L28" s="214"/>
      <c r="M28" s="223">
        <f>SUM(M26:M27)</f>
        <v>-2989653</v>
      </c>
      <c r="N28" s="214"/>
      <c r="O28" s="223">
        <f>SUM(O26:O27)</f>
        <v>-1793872</v>
      </c>
      <c r="P28" s="214"/>
      <c r="Q28" s="223">
        <f>SUM(Q26:Q27)</f>
        <v>-4783525</v>
      </c>
      <c r="R28" s="214"/>
      <c r="S28" s="223">
        <f>SUM(S26:S27)</f>
        <v>538136144</v>
      </c>
      <c r="T28" s="214"/>
      <c r="U28" s="223">
        <f>SUM(U26:U27)</f>
        <v>-112739998</v>
      </c>
      <c r="V28" s="214"/>
      <c r="W28" s="223">
        <f>SUM(W26:W27)</f>
        <v>425396146</v>
      </c>
      <c r="X28" s="35"/>
    </row>
    <row r="29" spans="1:25" s="37" customFormat="1" ht="14.15" customHeight="1">
      <c r="A29" s="48"/>
      <c r="B29" s="147"/>
      <c r="C29" s="212"/>
      <c r="D29" s="213"/>
      <c r="E29" s="218"/>
      <c r="F29" s="218"/>
      <c r="G29" s="218"/>
      <c r="H29" s="218"/>
      <c r="I29" s="218"/>
      <c r="J29" s="218"/>
      <c r="K29" s="216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35"/>
    </row>
    <row r="30" spans="1:25" s="37" customFormat="1" ht="23.25" customHeight="1">
      <c r="A30" s="48"/>
      <c r="B30" s="201" t="s">
        <v>74</v>
      </c>
      <c r="C30" s="212">
        <v>19</v>
      </c>
      <c r="D30" s="213"/>
      <c r="E30" s="216">
        <v>0</v>
      </c>
      <c r="F30" s="216"/>
      <c r="G30" s="216">
        <v>0</v>
      </c>
      <c r="H30" s="218"/>
      <c r="I30" s="216">
        <v>28600000</v>
      </c>
      <c r="J30" s="218"/>
      <c r="K30" s="218">
        <f>-I30</f>
        <v>-28600000</v>
      </c>
      <c r="L30" s="218"/>
      <c r="M30" s="216">
        <v>0</v>
      </c>
      <c r="N30" s="218"/>
      <c r="O30" s="216">
        <v>0</v>
      </c>
      <c r="P30" s="218"/>
      <c r="Q30" s="216">
        <v>0</v>
      </c>
      <c r="R30" s="218"/>
      <c r="S30" s="216">
        <v>0</v>
      </c>
      <c r="T30" s="218"/>
      <c r="U30" s="216">
        <v>0</v>
      </c>
      <c r="V30" s="218"/>
      <c r="W30" s="216">
        <v>0</v>
      </c>
      <c r="X30" s="35"/>
    </row>
    <row r="31" spans="1:25" ht="23.25" customHeight="1" thickBot="1">
      <c r="B31" s="147" t="s">
        <v>166</v>
      </c>
      <c r="C31" s="212"/>
      <c r="D31" s="220"/>
      <c r="E31" s="229">
        <f>E11+E23+E28+E30</f>
        <v>2000000000</v>
      </c>
      <c r="F31" s="214"/>
      <c r="G31" s="229">
        <f>G11+G23+G28+G30</f>
        <v>286434523</v>
      </c>
      <c r="H31" s="218"/>
      <c r="I31" s="229">
        <f>I11+I23+I28+I30</f>
        <v>134000000</v>
      </c>
      <c r="J31" s="218"/>
      <c r="K31" s="229">
        <f>K11+K23+K28+K30</f>
        <v>2150798505</v>
      </c>
      <c r="L31" s="218"/>
      <c r="M31" s="229">
        <f>M11+M23+M28+M30</f>
        <v>-1987489</v>
      </c>
      <c r="N31" s="218"/>
      <c r="O31" s="229">
        <f>O11+O23+O28+O30</f>
        <v>1386689</v>
      </c>
      <c r="P31" s="218"/>
      <c r="Q31" s="229">
        <f>Q11+Q23+Q28+Q30</f>
        <v>-600800</v>
      </c>
      <c r="R31" s="218"/>
      <c r="S31" s="229">
        <f>S11+S23+S28+S30</f>
        <v>4570632228</v>
      </c>
      <c r="T31" s="218"/>
      <c r="U31" s="229">
        <f>U11+U23+U28+U30</f>
        <v>1726880</v>
      </c>
      <c r="V31" s="218"/>
      <c r="W31" s="229">
        <f>W11+W23+W28+W30</f>
        <v>4572359108</v>
      </c>
      <c r="X31" s="36"/>
    </row>
    <row r="32" spans="1:25" ht="23.25" customHeight="1" thickTop="1">
      <c r="A32" s="48"/>
      <c r="B32" s="147"/>
      <c r="C32" s="212"/>
      <c r="D32" s="220"/>
      <c r="E32" s="214"/>
      <c r="F32" s="214"/>
      <c r="G32" s="214"/>
      <c r="H32" s="218"/>
      <c r="I32" s="214"/>
      <c r="J32" s="218"/>
      <c r="K32" s="214"/>
      <c r="L32" s="218"/>
      <c r="M32" s="214"/>
      <c r="N32" s="218"/>
      <c r="O32" s="214"/>
      <c r="P32" s="218"/>
      <c r="Q32" s="214"/>
      <c r="R32" s="218"/>
      <c r="S32" s="214"/>
      <c r="T32" s="218"/>
      <c r="U32" s="214"/>
      <c r="V32" s="218"/>
      <c r="W32" s="214"/>
      <c r="X32" s="36"/>
    </row>
    <row r="33" spans="1:24" ht="23.25" customHeight="1">
      <c r="A33" s="48"/>
      <c r="B33" s="147"/>
      <c r="C33" s="212"/>
      <c r="D33" s="220"/>
      <c r="E33" s="214"/>
      <c r="F33" s="214"/>
      <c r="G33" s="214"/>
      <c r="H33" s="218"/>
      <c r="I33" s="214"/>
      <c r="J33" s="218"/>
      <c r="K33" s="214"/>
      <c r="L33" s="218"/>
      <c r="M33" s="214"/>
      <c r="N33" s="218"/>
      <c r="O33" s="214"/>
      <c r="P33" s="218"/>
      <c r="Q33" s="214"/>
      <c r="R33" s="218"/>
      <c r="S33" s="214"/>
      <c r="T33" s="218"/>
      <c r="U33" s="214"/>
      <c r="V33" s="218"/>
      <c r="W33" s="214"/>
      <c r="X33" s="36"/>
    </row>
    <row r="34" spans="1:24" ht="23.25" customHeight="1">
      <c r="A34" s="48"/>
      <c r="B34" s="147"/>
      <c r="C34" s="212"/>
      <c r="D34" s="220"/>
      <c r="E34" s="214"/>
      <c r="F34" s="214"/>
      <c r="G34" s="214"/>
      <c r="H34" s="218"/>
      <c r="I34" s="214"/>
      <c r="J34" s="218"/>
      <c r="K34" s="214"/>
      <c r="L34" s="218"/>
      <c r="M34" s="214"/>
      <c r="N34" s="218"/>
      <c r="O34" s="214"/>
      <c r="P34" s="218"/>
      <c r="Q34" s="214"/>
      <c r="R34" s="218"/>
      <c r="S34" s="214"/>
      <c r="T34" s="218"/>
      <c r="U34" s="214"/>
      <c r="V34" s="218"/>
      <c r="W34" s="214"/>
      <c r="X34" s="36"/>
    </row>
    <row r="35" spans="1:24" ht="23.25" customHeight="1">
      <c r="A35" s="48"/>
      <c r="B35" s="147"/>
      <c r="C35" s="212"/>
      <c r="D35" s="220"/>
      <c r="E35" s="214"/>
      <c r="F35" s="214"/>
      <c r="G35" s="214"/>
      <c r="H35" s="218"/>
      <c r="I35" s="214"/>
      <c r="J35" s="218"/>
      <c r="K35" s="214"/>
      <c r="L35" s="218"/>
      <c r="M35" s="214"/>
      <c r="N35" s="218"/>
      <c r="O35" s="214"/>
      <c r="P35" s="218"/>
      <c r="Q35" s="214"/>
      <c r="R35" s="218"/>
      <c r="S35" s="214"/>
      <c r="T35" s="218"/>
      <c r="U35" s="214"/>
      <c r="V35" s="218"/>
      <c r="W35" s="214"/>
      <c r="X35" s="36"/>
    </row>
    <row r="36" spans="1:24" ht="23.25" customHeight="1">
      <c r="A36" s="48"/>
      <c r="B36" s="240" t="s">
        <v>159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</row>
    <row r="37" spans="1:24" ht="23.25" customHeight="1">
      <c r="A37" s="48"/>
      <c r="B37" s="240" t="s">
        <v>161</v>
      </c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</row>
    <row r="38" spans="1:24" ht="23.25" customHeight="1">
      <c r="B38" s="44"/>
      <c r="C38" s="7"/>
      <c r="D38" s="98"/>
      <c r="E38" s="82"/>
      <c r="F38" s="82"/>
      <c r="G38" s="82"/>
      <c r="H38" s="85"/>
      <c r="I38" s="82"/>
      <c r="J38" s="85"/>
      <c r="K38" s="82"/>
      <c r="L38" s="85"/>
      <c r="M38" s="82"/>
      <c r="N38" s="85"/>
      <c r="O38" s="82"/>
      <c r="P38" s="85"/>
      <c r="Q38" s="82"/>
      <c r="R38" s="85"/>
      <c r="S38" s="82"/>
      <c r="T38" s="85"/>
      <c r="U38" s="82"/>
      <c r="V38" s="82"/>
      <c r="W38" s="82"/>
    </row>
    <row r="39" spans="1:24" ht="23.25" customHeight="1">
      <c r="A39" s="48"/>
    </row>
    <row r="40" spans="1:24" ht="23.25" customHeight="1">
      <c r="A40" s="48"/>
    </row>
    <row r="41" spans="1:24" ht="23.25" customHeight="1">
      <c r="A41" s="48"/>
    </row>
    <row r="42" spans="1:24" ht="23.25" customHeight="1">
      <c r="A42" s="48"/>
    </row>
    <row r="43" spans="1:24" ht="23.25" customHeight="1">
      <c r="A43" s="48"/>
    </row>
    <row r="44" spans="1:24" ht="23.25" customHeight="1">
      <c r="A44" s="48"/>
    </row>
    <row r="45" spans="1:24" ht="23.25" customHeight="1">
      <c r="A45" s="48"/>
    </row>
    <row r="46" spans="1:24" ht="23.25" customHeight="1">
      <c r="A46" s="4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B37:W37"/>
    <mergeCell ref="B36:W36"/>
    <mergeCell ref="B3:E3"/>
    <mergeCell ref="E4:W4"/>
    <mergeCell ref="I5:K5"/>
    <mergeCell ref="M5:Q5"/>
    <mergeCell ref="E10:W10"/>
  </mergeCells>
  <phoneticPr fontId="0" type="noConversion"/>
  <pageMargins left="0.8" right="0.1" top="0.48" bottom="0.5" header="0.5" footer="0.5"/>
  <pageSetup paperSize="9" scale="60" firstPageNumber="11" fitToHeight="0" orientation="landscape" useFirstPageNumber="1" r:id="rId2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view="pageBreakPreview" zoomScale="70" zoomScaleNormal="85" zoomScaleSheetLayoutView="70" workbookViewId="0">
      <selection activeCell="Q7" sqref="Q7"/>
    </sheetView>
  </sheetViews>
  <sheetFormatPr defaultColWidth="9.09765625" defaultRowHeight="23.25" customHeight="1"/>
  <cols>
    <col min="1" max="1" width="1.296875" style="47" customWidth="1"/>
    <col min="2" max="2" width="63" style="8" customWidth="1"/>
    <col min="3" max="3" width="11.19921875" style="9" bestFit="1" customWidth="1"/>
    <col min="4" max="4" width="1.3984375" style="31" customWidth="1"/>
    <col min="5" max="5" width="16" style="57" customWidth="1"/>
    <col min="6" max="6" width="1" style="57" customWidth="1"/>
    <col min="7" max="7" width="18" style="57" bestFit="1" customWidth="1"/>
    <col min="8" max="8" width="1" style="58" customWidth="1"/>
    <col min="9" max="9" width="17.19921875" style="57" bestFit="1" customWidth="1"/>
    <col min="10" max="10" width="1" style="58" customWidth="1"/>
    <col min="11" max="11" width="15.296875" style="57" bestFit="1" customWidth="1"/>
    <col min="12" max="12" width="1.3984375" style="58" customWidth="1"/>
    <col min="13" max="13" width="16.796875" style="57" bestFit="1" customWidth="1"/>
    <col min="14" max="14" width="1.3984375" style="58" customWidth="1"/>
    <col min="15" max="15" width="14.09765625" style="57" bestFit="1" customWidth="1"/>
    <col min="16" max="16" width="1" style="58" customWidth="1"/>
    <col min="17" max="17" width="12.69921875" style="57" bestFit="1" customWidth="1"/>
    <col min="18" max="18" width="1" style="58" customWidth="1"/>
    <col min="19" max="19" width="18.09765625" style="57" bestFit="1" customWidth="1"/>
    <col min="20" max="20" width="1.3984375" style="58" customWidth="1"/>
    <col min="21" max="21" width="16.796875" style="57" bestFit="1" customWidth="1"/>
    <col min="22" max="22" width="1.3984375" style="58" customWidth="1"/>
    <col min="23" max="23" width="15.296875" style="57" bestFit="1" customWidth="1"/>
    <col min="24" max="24" width="1.3984375" style="58" customWidth="1"/>
    <col min="25" max="25" width="16.796875" style="57" bestFit="1" customWidth="1"/>
    <col min="26" max="26" width="1.3984375" style="10" customWidth="1"/>
    <col min="27" max="27" width="14.09765625" style="10" bestFit="1" customWidth="1"/>
    <col min="28" max="16384" width="9.09765625" style="10"/>
  </cols>
  <sheetData>
    <row r="1" spans="1:27" ht="29">
      <c r="B1" s="231" t="str">
        <f>PL!A1</f>
        <v>บริษัท อินเด็กซ์ ลิฟวิ่งมอลล์ จำกัด (มหาชน) และบริษัทย่อย</v>
      </c>
      <c r="E1" s="39"/>
      <c r="F1" s="39"/>
      <c r="G1" s="39"/>
      <c r="I1" s="39"/>
      <c r="Z1" s="36"/>
    </row>
    <row r="2" spans="1:27" ht="29">
      <c r="B2" s="231" t="s">
        <v>80</v>
      </c>
      <c r="C2" s="7"/>
      <c r="D2" s="98"/>
      <c r="E2" s="82"/>
      <c r="F2" s="82"/>
      <c r="G2" s="82"/>
      <c r="H2" s="85"/>
      <c r="I2" s="82"/>
      <c r="J2" s="85"/>
      <c r="K2" s="82"/>
      <c r="L2" s="85"/>
      <c r="M2" s="82"/>
      <c r="N2" s="85"/>
      <c r="O2" s="82"/>
      <c r="P2" s="85"/>
      <c r="Q2" s="82"/>
      <c r="R2" s="85"/>
      <c r="S2" s="82"/>
      <c r="T2" s="85"/>
      <c r="U2" s="82"/>
      <c r="V2" s="85"/>
      <c r="W2" s="82"/>
      <c r="X2" s="85"/>
      <c r="Y2" s="82"/>
      <c r="Z2" s="36"/>
    </row>
    <row r="3" spans="1:27" ht="11.5" customHeight="1">
      <c r="B3" s="241"/>
      <c r="C3" s="241"/>
      <c r="D3" s="241"/>
      <c r="E3" s="241"/>
      <c r="F3" s="115"/>
      <c r="G3" s="115"/>
      <c r="H3" s="85"/>
      <c r="I3" s="131"/>
      <c r="J3" s="85"/>
      <c r="K3" s="82"/>
      <c r="L3" s="85"/>
      <c r="M3" s="82"/>
      <c r="N3" s="85"/>
      <c r="O3" s="82"/>
      <c r="P3" s="85"/>
      <c r="Q3" s="82"/>
      <c r="R3" s="85"/>
      <c r="S3" s="82"/>
      <c r="T3" s="85"/>
      <c r="U3" s="82"/>
      <c r="V3" s="85"/>
      <c r="W3" s="82"/>
      <c r="X3" s="85"/>
      <c r="Y3" s="82"/>
      <c r="Z3" s="36"/>
    </row>
    <row r="4" spans="1:27" ht="23.25" customHeight="1">
      <c r="B4" s="198"/>
      <c r="C4" s="199"/>
      <c r="D4" s="200"/>
      <c r="E4" s="242" t="s">
        <v>85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30"/>
    </row>
    <row r="5" spans="1:27" ht="23.25" customHeight="1">
      <c r="A5" s="28"/>
      <c r="B5" s="201"/>
      <c r="C5" s="201"/>
      <c r="D5" s="202"/>
      <c r="E5" s="203"/>
      <c r="F5" s="203"/>
      <c r="G5" s="203"/>
      <c r="H5" s="204"/>
      <c r="I5" s="203"/>
      <c r="J5" s="204"/>
      <c r="K5" s="243" t="s">
        <v>100</v>
      </c>
      <c r="L5" s="243"/>
      <c r="M5" s="243"/>
      <c r="N5" s="205"/>
      <c r="O5" s="243" t="s">
        <v>57</v>
      </c>
      <c r="P5" s="243"/>
      <c r="Q5" s="243"/>
      <c r="R5" s="243"/>
      <c r="S5" s="243"/>
      <c r="T5" s="206"/>
      <c r="U5" s="206"/>
      <c r="V5" s="207"/>
      <c r="W5" s="208"/>
      <c r="X5" s="205"/>
      <c r="Y5" s="208"/>
      <c r="Z5" s="11"/>
      <c r="AA5" s="11"/>
    </row>
    <row r="6" spans="1:27" ht="23.25" customHeight="1">
      <c r="A6" s="29"/>
      <c r="B6" s="201"/>
      <c r="C6" s="201"/>
      <c r="D6" s="202"/>
      <c r="E6" s="203"/>
      <c r="F6" s="203"/>
      <c r="G6" s="204" t="s">
        <v>250</v>
      </c>
      <c r="H6" s="204"/>
      <c r="I6" s="204"/>
      <c r="J6" s="204"/>
      <c r="K6" s="204"/>
      <c r="L6" s="204"/>
      <c r="M6" s="204"/>
      <c r="N6" s="205"/>
      <c r="O6" s="209"/>
      <c r="P6" s="204"/>
      <c r="Q6" s="209"/>
      <c r="R6" s="204"/>
      <c r="S6" s="204" t="s">
        <v>54</v>
      </c>
      <c r="T6" s="206"/>
      <c r="U6" s="206"/>
      <c r="V6" s="207"/>
      <c r="W6" s="209" t="s">
        <v>25</v>
      </c>
      <c r="X6" s="205"/>
      <c r="Y6" s="208"/>
      <c r="Z6" s="11"/>
      <c r="AA6" s="11"/>
    </row>
    <row r="7" spans="1:27" ht="23.25" customHeight="1">
      <c r="B7" s="201"/>
      <c r="C7" s="210"/>
      <c r="D7" s="211"/>
      <c r="E7" s="209" t="s">
        <v>22</v>
      </c>
      <c r="F7" s="209"/>
      <c r="G7" s="204" t="s">
        <v>251</v>
      </c>
      <c r="H7" s="204"/>
      <c r="I7" s="204"/>
      <c r="J7" s="204"/>
      <c r="K7" s="209"/>
      <c r="L7" s="205"/>
      <c r="M7" s="203"/>
      <c r="N7" s="204"/>
      <c r="O7" s="209" t="s">
        <v>99</v>
      </c>
      <c r="P7" s="204"/>
      <c r="Q7" s="209"/>
      <c r="R7" s="204"/>
      <c r="S7" s="209" t="s">
        <v>58</v>
      </c>
      <c r="T7" s="205"/>
      <c r="U7" s="209" t="s">
        <v>47</v>
      </c>
      <c r="V7" s="204"/>
      <c r="W7" s="209" t="s">
        <v>53</v>
      </c>
      <c r="X7" s="204"/>
      <c r="Y7" s="203"/>
      <c r="Z7" s="34"/>
      <c r="AA7" s="34"/>
    </row>
    <row r="8" spans="1:27" ht="23.25" customHeight="1">
      <c r="B8" s="201"/>
      <c r="C8" s="210"/>
      <c r="D8" s="211"/>
      <c r="E8" s="209" t="s">
        <v>46</v>
      </c>
      <c r="F8" s="209"/>
      <c r="G8" s="204" t="s">
        <v>252</v>
      </c>
      <c r="H8" s="204"/>
      <c r="I8" s="204" t="s">
        <v>207</v>
      </c>
      <c r="J8" s="204"/>
      <c r="K8" s="209" t="s">
        <v>43</v>
      </c>
      <c r="L8" s="204"/>
      <c r="M8" s="209" t="s">
        <v>31</v>
      </c>
      <c r="N8" s="204"/>
      <c r="O8" s="209" t="s">
        <v>176</v>
      </c>
      <c r="P8" s="204"/>
      <c r="Q8" s="209" t="s">
        <v>221</v>
      </c>
      <c r="R8" s="204"/>
      <c r="S8" s="209" t="s">
        <v>56</v>
      </c>
      <c r="T8" s="205"/>
      <c r="U8" s="209" t="s">
        <v>26</v>
      </c>
      <c r="V8" s="204"/>
      <c r="W8" s="209" t="s">
        <v>51</v>
      </c>
      <c r="X8" s="204"/>
      <c r="Y8" s="209" t="s">
        <v>47</v>
      </c>
      <c r="Z8" s="34"/>
      <c r="AA8" s="34"/>
    </row>
    <row r="9" spans="1:27" ht="23.25" customHeight="1">
      <c r="B9" s="201"/>
      <c r="C9" s="212" t="s">
        <v>1</v>
      </c>
      <c r="D9" s="211"/>
      <c r="E9" s="209" t="s">
        <v>45</v>
      </c>
      <c r="F9" s="209"/>
      <c r="G9" s="204" t="s">
        <v>253</v>
      </c>
      <c r="H9" s="204"/>
      <c r="I9" s="204" t="s">
        <v>208</v>
      </c>
      <c r="J9" s="204"/>
      <c r="K9" s="209" t="s">
        <v>44</v>
      </c>
      <c r="L9" s="204"/>
      <c r="M9" s="209" t="s">
        <v>48</v>
      </c>
      <c r="N9" s="204"/>
      <c r="O9" s="209" t="s">
        <v>177</v>
      </c>
      <c r="P9" s="204"/>
      <c r="Q9" s="209" t="s">
        <v>220</v>
      </c>
      <c r="R9" s="204"/>
      <c r="S9" s="209" t="s">
        <v>59</v>
      </c>
      <c r="T9" s="205"/>
      <c r="U9" s="209" t="s">
        <v>219</v>
      </c>
      <c r="V9" s="204"/>
      <c r="W9" s="209" t="s">
        <v>52</v>
      </c>
      <c r="X9" s="204"/>
      <c r="Y9" s="209" t="s">
        <v>26</v>
      </c>
      <c r="Z9" s="34"/>
      <c r="AA9" s="34"/>
    </row>
    <row r="10" spans="1:27" ht="23.25" customHeight="1">
      <c r="A10" s="48"/>
      <c r="B10" s="147" t="s">
        <v>202</v>
      </c>
      <c r="C10" s="212"/>
      <c r="D10" s="200"/>
      <c r="E10" s="244" t="s">
        <v>87</v>
      </c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9"/>
      <c r="AA10" s="34"/>
    </row>
    <row r="11" spans="1:27" ht="23.25" customHeight="1">
      <c r="A11" s="48"/>
      <c r="B11" s="147" t="s">
        <v>203</v>
      </c>
      <c r="C11" s="212"/>
      <c r="D11" s="200"/>
      <c r="E11" s="208">
        <v>2000000000</v>
      </c>
      <c r="F11" s="208"/>
      <c r="G11" s="208">
        <v>286434523</v>
      </c>
      <c r="H11" s="208"/>
      <c r="I11" s="208">
        <v>0</v>
      </c>
      <c r="J11" s="208"/>
      <c r="K11" s="208">
        <v>134000000</v>
      </c>
      <c r="L11" s="208"/>
      <c r="M11" s="208">
        <v>2150798505</v>
      </c>
      <c r="N11" s="208"/>
      <c r="O11" s="208">
        <v>-1987489</v>
      </c>
      <c r="P11" s="208"/>
      <c r="Q11" s="208">
        <v>1386689</v>
      </c>
      <c r="R11" s="208"/>
      <c r="S11" s="208">
        <v>-600800</v>
      </c>
      <c r="T11" s="208"/>
      <c r="U11" s="208">
        <v>4570632228</v>
      </c>
      <c r="V11" s="208"/>
      <c r="W11" s="208">
        <v>1726880</v>
      </c>
      <c r="X11" s="208"/>
      <c r="Y11" s="208">
        <v>4572359108</v>
      </c>
      <c r="Z11" s="9"/>
      <c r="AA11" s="34"/>
    </row>
    <row r="12" spans="1:27" s="37" customFormat="1" ht="14.15" customHeight="1">
      <c r="A12" s="48"/>
      <c r="B12" s="147"/>
      <c r="C12" s="212"/>
      <c r="D12" s="213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35"/>
    </row>
    <row r="13" spans="1:27" ht="23.25" customHeight="1">
      <c r="B13" s="147" t="s">
        <v>71</v>
      </c>
      <c r="C13" s="215"/>
      <c r="D13" s="213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35"/>
    </row>
    <row r="14" spans="1:27" ht="23.25" customHeight="1">
      <c r="B14" s="217" t="s">
        <v>222</v>
      </c>
      <c r="C14" s="215"/>
      <c r="D14" s="213"/>
      <c r="E14" s="216"/>
      <c r="F14" s="216"/>
      <c r="G14" s="216"/>
      <c r="H14" s="218"/>
      <c r="I14" s="216"/>
      <c r="J14" s="218"/>
      <c r="K14" s="216"/>
      <c r="L14" s="218"/>
      <c r="M14" s="216"/>
      <c r="N14" s="218"/>
      <c r="O14" s="216"/>
      <c r="P14" s="218"/>
      <c r="Q14" s="216"/>
      <c r="R14" s="218"/>
      <c r="S14" s="216"/>
      <c r="T14" s="218"/>
      <c r="U14" s="216"/>
      <c r="V14" s="218"/>
      <c r="W14" s="216"/>
      <c r="X14" s="218"/>
      <c r="Y14" s="216"/>
      <c r="Z14" s="35"/>
    </row>
    <row r="15" spans="1:27" ht="23.25" customHeight="1">
      <c r="A15" s="48"/>
      <c r="B15" s="219" t="s">
        <v>223</v>
      </c>
      <c r="C15" s="212">
        <v>18</v>
      </c>
      <c r="D15" s="220"/>
      <c r="E15" s="216">
        <v>525000000</v>
      </c>
      <c r="F15" s="216"/>
      <c r="G15" s="216">
        <v>0</v>
      </c>
      <c r="H15" s="214"/>
      <c r="I15" s="216">
        <v>1741109855</v>
      </c>
      <c r="J15" s="214"/>
      <c r="K15" s="216">
        <v>0</v>
      </c>
      <c r="L15" s="214"/>
      <c r="M15" s="216">
        <v>0</v>
      </c>
      <c r="N15" s="214"/>
      <c r="O15" s="216">
        <v>0</v>
      </c>
      <c r="P15" s="214"/>
      <c r="Q15" s="216">
        <v>0</v>
      </c>
      <c r="R15" s="214"/>
      <c r="S15" s="216">
        <v>0</v>
      </c>
      <c r="T15" s="214"/>
      <c r="U15" s="216">
        <f>SUM(E15,G15,I15,K15,M15,O15,Q15)</f>
        <v>2266109855</v>
      </c>
      <c r="V15" s="214"/>
      <c r="W15" s="216">
        <v>0</v>
      </c>
      <c r="X15" s="214"/>
      <c r="Y15" s="216">
        <f>U15+W15</f>
        <v>2266109855</v>
      </c>
    </row>
    <row r="16" spans="1:27" ht="23.25" customHeight="1">
      <c r="A16" s="48"/>
      <c r="B16" s="219" t="s">
        <v>224</v>
      </c>
      <c r="C16" s="212">
        <v>19</v>
      </c>
      <c r="D16" s="220"/>
      <c r="E16" s="216">
        <v>0</v>
      </c>
      <c r="F16" s="216"/>
      <c r="G16" s="216">
        <f>-G11</f>
        <v>-286434523</v>
      </c>
      <c r="H16" s="214"/>
      <c r="I16" s="216">
        <v>0</v>
      </c>
      <c r="J16" s="214"/>
      <c r="K16" s="216">
        <v>0</v>
      </c>
      <c r="L16" s="214"/>
      <c r="M16" s="216">
        <f>-G16</f>
        <v>286434523</v>
      </c>
      <c r="N16" s="214"/>
      <c r="O16" s="216">
        <v>0</v>
      </c>
      <c r="P16" s="214"/>
      <c r="Q16" s="216">
        <v>0</v>
      </c>
      <c r="R16" s="214"/>
      <c r="S16" s="216">
        <v>0</v>
      </c>
      <c r="T16" s="214"/>
      <c r="U16" s="216">
        <f>SUM(E16,G16,I16,K16,M16,O16,Q16)</f>
        <v>0</v>
      </c>
      <c r="V16" s="214"/>
      <c r="W16" s="216">
        <v>0</v>
      </c>
      <c r="X16" s="214"/>
      <c r="Y16" s="216">
        <f>U16+W16</f>
        <v>0</v>
      </c>
    </row>
    <row r="17" spans="1:27" ht="23.25" customHeight="1">
      <c r="A17" s="48"/>
      <c r="B17" s="219" t="s">
        <v>131</v>
      </c>
      <c r="C17" s="212">
        <v>27</v>
      </c>
      <c r="D17" s="220"/>
      <c r="E17" s="216">
        <v>0</v>
      </c>
      <c r="F17" s="216"/>
      <c r="G17" s="216">
        <v>0</v>
      </c>
      <c r="H17" s="214"/>
      <c r="I17" s="216">
        <v>0</v>
      </c>
      <c r="J17" s="214"/>
      <c r="K17" s="216">
        <v>0</v>
      </c>
      <c r="L17" s="214"/>
      <c r="M17" s="216">
        <v>-2450000000</v>
      </c>
      <c r="N17" s="214"/>
      <c r="O17" s="216">
        <v>0</v>
      </c>
      <c r="P17" s="214"/>
      <c r="Q17" s="216">
        <v>0</v>
      </c>
      <c r="R17" s="214"/>
      <c r="S17" s="221">
        <v>0</v>
      </c>
      <c r="T17" s="214"/>
      <c r="U17" s="216">
        <f>SUM(E17,G17,I17,K17,M17,O17,Q17)</f>
        <v>-2450000000</v>
      </c>
      <c r="V17" s="214"/>
      <c r="W17" s="216">
        <v>0</v>
      </c>
      <c r="X17" s="214"/>
      <c r="Y17" s="216">
        <f>U17+W17</f>
        <v>-2450000000</v>
      </c>
    </row>
    <row r="18" spans="1:27" s="11" customFormat="1" ht="23.25" customHeight="1">
      <c r="A18" s="48"/>
      <c r="B18" s="222" t="s">
        <v>225</v>
      </c>
      <c r="C18" s="215"/>
      <c r="D18" s="213"/>
      <c r="E18" s="223">
        <f>SUM(E15:E17)</f>
        <v>525000000</v>
      </c>
      <c r="F18" s="214"/>
      <c r="G18" s="223">
        <f>SUM(G15:G17)</f>
        <v>-286434523</v>
      </c>
      <c r="H18" s="214"/>
      <c r="I18" s="223">
        <f>SUM(I15:I17)</f>
        <v>1741109855</v>
      </c>
      <c r="J18" s="214"/>
      <c r="K18" s="223">
        <f>SUM(K15:K17)</f>
        <v>0</v>
      </c>
      <c r="L18" s="214"/>
      <c r="M18" s="223">
        <f>SUM(M15:M17)</f>
        <v>-2163565477</v>
      </c>
      <c r="N18" s="214"/>
      <c r="O18" s="223">
        <f>SUM(O15:O17)</f>
        <v>0</v>
      </c>
      <c r="P18" s="214"/>
      <c r="Q18" s="223">
        <f>SUM(Q15:Q17)</f>
        <v>0</v>
      </c>
      <c r="R18" s="214"/>
      <c r="S18" s="223">
        <f>SUM(S15:S17)</f>
        <v>0</v>
      </c>
      <c r="T18" s="214"/>
      <c r="U18" s="223">
        <f>SUM(U15:U17)</f>
        <v>-183890145</v>
      </c>
      <c r="V18" s="214"/>
      <c r="W18" s="223">
        <f>SUM(W15:W17)</f>
        <v>0</v>
      </c>
      <c r="X18" s="214"/>
      <c r="Y18" s="223">
        <f>SUM(Y15:Y17)</f>
        <v>-183890145</v>
      </c>
    </row>
    <row r="19" spans="1:27" s="11" customFormat="1" ht="14.15" customHeight="1">
      <c r="A19" s="48"/>
      <c r="B19" s="147"/>
      <c r="C19" s="215"/>
      <c r="D19" s="213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</row>
    <row r="20" spans="1:27" s="34" customFormat="1" ht="23.25" customHeight="1">
      <c r="A20" s="48"/>
      <c r="B20" s="224" t="s">
        <v>64</v>
      </c>
      <c r="C20" s="212"/>
      <c r="D20" s="220"/>
      <c r="E20" s="216"/>
      <c r="F20" s="216"/>
      <c r="G20" s="216"/>
      <c r="H20" s="218"/>
      <c r="I20" s="216"/>
      <c r="J20" s="218"/>
      <c r="K20" s="216"/>
      <c r="L20" s="218"/>
      <c r="M20" s="216"/>
      <c r="N20" s="218"/>
      <c r="O20" s="216"/>
      <c r="P20" s="218"/>
      <c r="Q20" s="216"/>
      <c r="R20" s="218"/>
      <c r="S20" s="216"/>
      <c r="T20" s="218"/>
      <c r="U20" s="216"/>
      <c r="V20" s="218"/>
      <c r="W20" s="216"/>
      <c r="X20" s="218"/>
      <c r="Y20" s="216"/>
      <c r="AA20" s="10"/>
    </row>
    <row r="21" spans="1:27" ht="23.25" customHeight="1">
      <c r="A21" s="48"/>
      <c r="B21" s="219" t="s">
        <v>178</v>
      </c>
      <c r="C21" s="212"/>
      <c r="D21" s="220"/>
      <c r="E21" s="221">
        <v>0</v>
      </c>
      <c r="F21" s="218"/>
      <c r="G21" s="221">
        <v>0</v>
      </c>
      <c r="H21" s="218"/>
      <c r="I21" s="221">
        <v>0</v>
      </c>
      <c r="J21" s="218"/>
      <c r="K21" s="221">
        <v>0</v>
      </c>
      <c r="L21" s="218"/>
      <c r="M21" s="221">
        <v>0</v>
      </c>
      <c r="N21" s="218"/>
      <c r="O21" s="221">
        <v>0</v>
      </c>
      <c r="P21" s="218"/>
      <c r="Q21" s="221">
        <v>0</v>
      </c>
      <c r="R21" s="218"/>
      <c r="S21" s="221">
        <v>0</v>
      </c>
      <c r="T21" s="218"/>
      <c r="U21" s="221">
        <v>0</v>
      </c>
      <c r="V21" s="218"/>
      <c r="W21" s="221">
        <v>-2152</v>
      </c>
      <c r="X21" s="218"/>
      <c r="Y21" s="221">
        <f>U21+W21</f>
        <v>-2152</v>
      </c>
      <c r="Z21" s="35"/>
    </row>
    <row r="22" spans="1:27" s="37" customFormat="1" ht="23.25" customHeight="1">
      <c r="A22" s="48"/>
      <c r="B22" s="225" t="s">
        <v>65</v>
      </c>
      <c r="C22" s="215"/>
      <c r="D22" s="213"/>
      <c r="E22" s="226">
        <f>SUM(E21:E21)</f>
        <v>0</v>
      </c>
      <c r="F22" s="214"/>
      <c r="G22" s="226">
        <f>SUM(G21:G21)</f>
        <v>0</v>
      </c>
      <c r="H22" s="214"/>
      <c r="I22" s="226">
        <f>SUM(I21:I21)</f>
        <v>0</v>
      </c>
      <c r="J22" s="214"/>
      <c r="K22" s="226">
        <f>SUM(K21:K21)</f>
        <v>0</v>
      </c>
      <c r="L22" s="214"/>
      <c r="M22" s="226">
        <f>SUM(M21:M21)</f>
        <v>0</v>
      </c>
      <c r="N22" s="214"/>
      <c r="O22" s="226">
        <f>SUM(O21:O21)</f>
        <v>0</v>
      </c>
      <c r="P22" s="214"/>
      <c r="Q22" s="226">
        <f>SUM(Q21:Q21)</f>
        <v>0</v>
      </c>
      <c r="R22" s="214"/>
      <c r="S22" s="226">
        <f>SUM(S21:S21)</f>
        <v>0</v>
      </c>
      <c r="T22" s="214"/>
      <c r="U22" s="226">
        <f>SUM(U21:U21)</f>
        <v>0</v>
      </c>
      <c r="V22" s="214"/>
      <c r="W22" s="226">
        <f>SUM(W21:W21)</f>
        <v>-2152</v>
      </c>
      <c r="X22" s="214"/>
      <c r="Y22" s="226">
        <f>SUM(Y21:Y21)</f>
        <v>-2152</v>
      </c>
      <c r="Z22" s="35"/>
    </row>
    <row r="23" spans="1:27" s="37" customFormat="1" ht="14.15" customHeight="1">
      <c r="A23" s="48"/>
      <c r="B23" s="225"/>
      <c r="C23" s="215"/>
      <c r="D23" s="213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35"/>
    </row>
    <row r="24" spans="1:27" ht="23.25" customHeight="1">
      <c r="A24" s="48"/>
      <c r="B24" s="227" t="s">
        <v>72</v>
      </c>
      <c r="C24" s="212"/>
      <c r="D24" s="220"/>
      <c r="E24" s="226">
        <f>E18+E22</f>
        <v>525000000</v>
      </c>
      <c r="F24" s="214"/>
      <c r="G24" s="226">
        <f>G18+G22</f>
        <v>-286434523</v>
      </c>
      <c r="H24" s="218"/>
      <c r="I24" s="226">
        <f>I18+I22</f>
        <v>1741109855</v>
      </c>
      <c r="J24" s="218"/>
      <c r="K24" s="226">
        <f>K18+K22</f>
        <v>0</v>
      </c>
      <c r="L24" s="218"/>
      <c r="M24" s="226">
        <f>M18+M22</f>
        <v>-2163565477</v>
      </c>
      <c r="N24" s="218"/>
      <c r="O24" s="226">
        <f>O18+O22</f>
        <v>0</v>
      </c>
      <c r="P24" s="218"/>
      <c r="Q24" s="226">
        <f>Q18+Q22</f>
        <v>0</v>
      </c>
      <c r="R24" s="218"/>
      <c r="S24" s="226">
        <f>S18+S22</f>
        <v>0</v>
      </c>
      <c r="T24" s="218"/>
      <c r="U24" s="226">
        <f>U18+U22</f>
        <v>-183890145</v>
      </c>
      <c r="V24" s="218"/>
      <c r="W24" s="226">
        <f>W18+W22</f>
        <v>-2152</v>
      </c>
      <c r="X24" s="218"/>
      <c r="Y24" s="226">
        <f>Y18+Y22</f>
        <v>-183892297</v>
      </c>
      <c r="Z24" s="36"/>
    </row>
    <row r="25" spans="1:27" ht="14.15" customHeight="1">
      <c r="A25" s="48"/>
      <c r="B25" s="228"/>
      <c r="C25" s="212"/>
      <c r="D25" s="220"/>
      <c r="E25" s="216"/>
      <c r="F25" s="216"/>
      <c r="G25" s="216"/>
      <c r="H25" s="218"/>
      <c r="I25" s="216"/>
      <c r="J25" s="218"/>
      <c r="K25" s="216"/>
      <c r="L25" s="218"/>
      <c r="M25" s="216"/>
      <c r="N25" s="218"/>
      <c r="O25" s="216"/>
      <c r="P25" s="218"/>
      <c r="Q25" s="216"/>
      <c r="R25" s="218"/>
      <c r="S25" s="216"/>
      <c r="T25" s="218"/>
      <c r="U25" s="216"/>
      <c r="V25" s="218"/>
      <c r="W25" s="216"/>
      <c r="X25" s="218"/>
      <c r="Y25" s="216"/>
      <c r="Z25" s="36"/>
    </row>
    <row r="26" spans="1:27" s="37" customFormat="1" ht="23.25" customHeight="1">
      <c r="A26" s="48"/>
      <c r="B26" s="147" t="s">
        <v>81</v>
      </c>
      <c r="C26" s="212"/>
      <c r="D26" s="213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35"/>
    </row>
    <row r="27" spans="1:27" s="37" customFormat="1" ht="23.25" customHeight="1">
      <c r="A27" s="48"/>
      <c r="B27" s="201" t="s">
        <v>205</v>
      </c>
      <c r="C27" s="212"/>
      <c r="D27" s="213"/>
      <c r="E27" s="216">
        <v>0</v>
      </c>
      <c r="F27" s="216"/>
      <c r="G27" s="216">
        <v>0</v>
      </c>
      <c r="H27" s="218"/>
      <c r="I27" s="216">
        <v>0</v>
      </c>
      <c r="J27" s="218"/>
      <c r="K27" s="216">
        <v>0</v>
      </c>
      <c r="L27" s="214"/>
      <c r="M27" s="216">
        <f>PL!D64</f>
        <v>596092775</v>
      </c>
      <c r="N27" s="214"/>
      <c r="O27" s="216">
        <v>0</v>
      </c>
      <c r="P27" s="218"/>
      <c r="Q27" s="216">
        <v>0</v>
      </c>
      <c r="R27" s="218"/>
      <c r="S27" s="218">
        <v>0</v>
      </c>
      <c r="T27" s="218"/>
      <c r="U27" s="216">
        <f>SUM(E27,G27,I27,K27,M27,O27,Q27)</f>
        <v>596092775</v>
      </c>
      <c r="V27" s="218"/>
      <c r="W27" s="218">
        <f>PL!D65</f>
        <v>-301548</v>
      </c>
      <c r="X27" s="218"/>
      <c r="Y27" s="216">
        <f>U27+W27</f>
        <v>595791227</v>
      </c>
      <c r="Z27" s="35"/>
      <c r="AA27" s="70"/>
    </row>
    <row r="28" spans="1:27" s="37" customFormat="1" ht="23.25" customHeight="1">
      <c r="A28" s="48"/>
      <c r="B28" s="201" t="s">
        <v>60</v>
      </c>
      <c r="C28" s="212"/>
      <c r="D28" s="213"/>
      <c r="E28" s="216">
        <v>0</v>
      </c>
      <c r="F28" s="216"/>
      <c r="G28" s="216">
        <v>0</v>
      </c>
      <c r="H28" s="214"/>
      <c r="I28" s="216">
        <v>0</v>
      </c>
      <c r="J28" s="214"/>
      <c r="K28" s="216">
        <v>0</v>
      </c>
      <c r="L28" s="214"/>
      <c r="M28" s="216">
        <v>-22604959</v>
      </c>
      <c r="N28" s="214"/>
      <c r="O28" s="216">
        <v>-106893</v>
      </c>
      <c r="P28" s="214"/>
      <c r="Q28" s="216">
        <f>PL!D49+PL!D51</f>
        <v>-1386689</v>
      </c>
      <c r="R28" s="214"/>
      <c r="S28" s="218">
        <f>O28+Q28</f>
        <v>-1493582</v>
      </c>
      <c r="T28" s="214"/>
      <c r="U28" s="216">
        <f>SUM(E28,G28,I28,K28,M28,O28,Q28)</f>
        <v>-24098541</v>
      </c>
      <c r="V28" s="214"/>
      <c r="W28" s="221">
        <f>PL!D70-PL!D65</f>
        <v>-134902</v>
      </c>
      <c r="X28" s="214"/>
      <c r="Y28" s="216">
        <f>U28+W28</f>
        <v>-24233443</v>
      </c>
      <c r="Z28" s="35"/>
      <c r="AA28" s="88"/>
    </row>
    <row r="29" spans="1:27" s="37" customFormat="1" ht="23.25" customHeight="1">
      <c r="A29" s="48"/>
      <c r="B29" s="147" t="s">
        <v>206</v>
      </c>
      <c r="C29" s="215"/>
      <c r="D29" s="213"/>
      <c r="E29" s="223">
        <f>SUM(E27:E28)</f>
        <v>0</v>
      </c>
      <c r="F29" s="214"/>
      <c r="G29" s="223">
        <f>SUM(G27:G28)</f>
        <v>0</v>
      </c>
      <c r="H29" s="214"/>
      <c r="I29" s="223">
        <f>SUM(I27:I28)</f>
        <v>0</v>
      </c>
      <c r="J29" s="214"/>
      <c r="K29" s="223">
        <f>SUM(K27:K28)</f>
        <v>0</v>
      </c>
      <c r="L29" s="214"/>
      <c r="M29" s="223">
        <f>SUM(M27:M28)</f>
        <v>573487816</v>
      </c>
      <c r="N29" s="214"/>
      <c r="O29" s="223">
        <f>SUM(O27:O28)</f>
        <v>-106893</v>
      </c>
      <c r="P29" s="214"/>
      <c r="Q29" s="223">
        <f>SUM(Q27:Q28)</f>
        <v>-1386689</v>
      </c>
      <c r="R29" s="214"/>
      <c r="S29" s="223">
        <f>SUM(S27:S28)</f>
        <v>-1493582</v>
      </c>
      <c r="T29" s="214"/>
      <c r="U29" s="223">
        <f>SUM(U27:U28)</f>
        <v>571994234</v>
      </c>
      <c r="V29" s="214"/>
      <c r="W29" s="223">
        <f>SUM(W27:W28)</f>
        <v>-436450</v>
      </c>
      <c r="X29" s="214"/>
      <c r="Y29" s="223">
        <f>SUM(Y27:Y28)</f>
        <v>571557784</v>
      </c>
      <c r="Z29" s="35"/>
    </row>
    <row r="30" spans="1:27" s="37" customFormat="1" ht="14.15" customHeight="1">
      <c r="A30" s="48"/>
      <c r="B30" s="147"/>
      <c r="C30" s="212"/>
      <c r="D30" s="213"/>
      <c r="E30" s="218"/>
      <c r="F30" s="218"/>
      <c r="G30" s="218"/>
      <c r="H30" s="218"/>
      <c r="I30" s="218"/>
      <c r="J30" s="218"/>
      <c r="K30" s="218"/>
      <c r="L30" s="218"/>
      <c r="M30" s="216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35"/>
    </row>
    <row r="31" spans="1:27" s="37" customFormat="1" ht="23.25" customHeight="1">
      <c r="A31" s="48"/>
      <c r="B31" s="201" t="s">
        <v>74</v>
      </c>
      <c r="C31" s="212">
        <v>19</v>
      </c>
      <c r="D31" s="213"/>
      <c r="E31" s="216">
        <v>0</v>
      </c>
      <c r="F31" s="216"/>
      <c r="G31" s="216">
        <v>0</v>
      </c>
      <c r="H31" s="218"/>
      <c r="I31" s="216">
        <v>0</v>
      </c>
      <c r="J31" s="218"/>
      <c r="K31" s="216">
        <f>-M31</f>
        <v>80000000</v>
      </c>
      <c r="L31" s="218"/>
      <c r="M31" s="218">
        <v>-80000000</v>
      </c>
      <c r="N31" s="218"/>
      <c r="O31" s="216">
        <v>0</v>
      </c>
      <c r="P31" s="218"/>
      <c r="Q31" s="216">
        <v>0</v>
      </c>
      <c r="R31" s="218"/>
      <c r="S31" s="216">
        <v>0</v>
      </c>
      <c r="T31" s="218"/>
      <c r="U31" s="216">
        <v>0</v>
      </c>
      <c r="V31" s="218"/>
      <c r="W31" s="216">
        <v>0</v>
      </c>
      <c r="X31" s="218"/>
      <c r="Y31" s="216">
        <v>0</v>
      </c>
      <c r="Z31" s="35"/>
    </row>
    <row r="32" spans="1:27" ht="23.25" customHeight="1" thickBot="1">
      <c r="B32" s="147" t="s">
        <v>204</v>
      </c>
      <c r="C32" s="212"/>
      <c r="D32" s="220"/>
      <c r="E32" s="229">
        <f>E11+E24+E29+E31</f>
        <v>2525000000</v>
      </c>
      <c r="F32" s="214"/>
      <c r="G32" s="229">
        <f>G11+G24+G29+G31</f>
        <v>0</v>
      </c>
      <c r="H32" s="218"/>
      <c r="I32" s="229">
        <f>I11+I24+I29+I31</f>
        <v>1741109855</v>
      </c>
      <c r="J32" s="218"/>
      <c r="K32" s="229">
        <f>K11+K24+K29+K31</f>
        <v>214000000</v>
      </c>
      <c r="L32" s="218"/>
      <c r="M32" s="229">
        <f>M11+M24+M29+M31</f>
        <v>480720844</v>
      </c>
      <c r="N32" s="218"/>
      <c r="O32" s="229">
        <f>O11+O24+O29+O31</f>
        <v>-2094382</v>
      </c>
      <c r="P32" s="218"/>
      <c r="Q32" s="229">
        <f>Q11+Q24+Q29+Q31</f>
        <v>0</v>
      </c>
      <c r="R32" s="218"/>
      <c r="S32" s="229">
        <f>S11+S24+S29+S31</f>
        <v>-2094382</v>
      </c>
      <c r="T32" s="218"/>
      <c r="U32" s="229">
        <f>U11+U24+U29+U31</f>
        <v>4958736317</v>
      </c>
      <c r="V32" s="218"/>
      <c r="W32" s="229">
        <f>W11+W24+W29+W31</f>
        <v>1288278</v>
      </c>
      <c r="X32" s="218"/>
      <c r="Y32" s="229">
        <f>Y11+Y24+Y29+Y31</f>
        <v>4960024595</v>
      </c>
      <c r="Z32" s="36"/>
    </row>
    <row r="33" spans="1:26" ht="23.25" customHeight="1" thickTop="1">
      <c r="A33" s="48"/>
      <c r="B33" s="147"/>
      <c r="C33" s="212"/>
      <c r="D33" s="220"/>
      <c r="E33" s="214"/>
      <c r="F33" s="214"/>
      <c r="G33" s="214"/>
      <c r="H33" s="218"/>
      <c r="I33" s="214"/>
      <c r="J33" s="218"/>
      <c r="K33" s="214"/>
      <c r="L33" s="218"/>
      <c r="M33" s="214"/>
      <c r="N33" s="218"/>
      <c r="O33" s="214"/>
      <c r="P33" s="218"/>
      <c r="Q33" s="214"/>
      <c r="R33" s="218"/>
      <c r="S33" s="214"/>
      <c r="T33" s="218"/>
      <c r="U33" s="214"/>
      <c r="V33" s="218"/>
      <c r="W33" s="214"/>
      <c r="X33" s="218"/>
      <c r="Y33" s="214"/>
      <c r="Z33" s="36"/>
    </row>
    <row r="34" spans="1:26" ht="23.25" customHeight="1">
      <c r="A34" s="48"/>
      <c r="B34" s="147"/>
      <c r="C34" s="212"/>
      <c r="D34" s="220"/>
      <c r="E34" s="214"/>
      <c r="F34" s="214"/>
      <c r="G34" s="214"/>
      <c r="H34" s="218"/>
      <c r="I34" s="214"/>
      <c r="J34" s="218"/>
      <c r="K34" s="214"/>
      <c r="L34" s="218"/>
      <c r="M34" s="214"/>
      <c r="N34" s="218"/>
      <c r="O34" s="214"/>
      <c r="P34" s="218"/>
      <c r="Q34" s="214"/>
      <c r="R34" s="218"/>
      <c r="S34" s="214"/>
      <c r="T34" s="218"/>
      <c r="U34" s="214"/>
      <c r="V34" s="218"/>
      <c r="W34" s="214"/>
      <c r="X34" s="218"/>
      <c r="Y34" s="214"/>
      <c r="Z34" s="36"/>
    </row>
    <row r="35" spans="1:26" ht="23.25" customHeight="1">
      <c r="A35" s="48"/>
      <c r="B35" s="147"/>
      <c r="C35" s="212"/>
      <c r="D35" s="220"/>
      <c r="E35" s="214"/>
      <c r="F35" s="214"/>
      <c r="G35" s="214"/>
      <c r="H35" s="218"/>
      <c r="I35" s="214"/>
      <c r="J35" s="218"/>
      <c r="K35" s="214"/>
      <c r="L35" s="218"/>
      <c r="M35" s="214"/>
      <c r="N35" s="218"/>
      <c r="O35" s="214"/>
      <c r="P35" s="218"/>
      <c r="Q35" s="214"/>
      <c r="R35" s="218"/>
      <c r="S35" s="214"/>
      <c r="T35" s="218"/>
      <c r="U35" s="214"/>
      <c r="V35" s="218"/>
      <c r="W35" s="214"/>
      <c r="X35" s="218"/>
      <c r="Y35" s="214"/>
      <c r="Z35" s="36"/>
    </row>
    <row r="36" spans="1:26" ht="23.25" customHeight="1">
      <c r="A36" s="48"/>
      <c r="B36" s="240" t="s">
        <v>159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</row>
    <row r="37" spans="1:26" ht="23.25" customHeight="1">
      <c r="A37" s="48"/>
      <c r="B37" s="240" t="s">
        <v>161</v>
      </c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</row>
    <row r="38" spans="1:26" ht="23.25" customHeight="1">
      <c r="B38" s="44"/>
      <c r="C38" s="7"/>
      <c r="D38" s="98"/>
      <c r="E38" s="82"/>
      <c r="F38" s="82"/>
      <c r="G38" s="82"/>
      <c r="H38" s="85"/>
      <c r="I38" s="82"/>
      <c r="J38" s="85"/>
      <c r="K38" s="82"/>
      <c r="L38" s="85"/>
      <c r="M38" s="82"/>
      <c r="N38" s="85"/>
      <c r="O38" s="82"/>
      <c r="P38" s="85"/>
      <c r="Q38" s="82"/>
      <c r="R38" s="85"/>
      <c r="S38" s="82"/>
      <c r="T38" s="85"/>
      <c r="U38" s="82"/>
      <c r="V38" s="85"/>
      <c r="W38" s="82"/>
      <c r="X38" s="82"/>
      <c r="Y38" s="82"/>
    </row>
    <row r="39" spans="1:26" ht="23.25" customHeight="1">
      <c r="A39" s="48"/>
    </row>
    <row r="40" spans="1:26" ht="23.25" customHeight="1">
      <c r="A40" s="48"/>
    </row>
    <row r="41" spans="1:26" ht="23.25" customHeight="1">
      <c r="A41" s="48"/>
      <c r="E41" s="57">
        <f>E32-BS!D90</f>
        <v>0</v>
      </c>
      <c r="I41" s="57">
        <f>I32-BS!D93</f>
        <v>0</v>
      </c>
      <c r="K41" s="57">
        <f>K32-BS!D95</f>
        <v>0</v>
      </c>
      <c r="M41" s="57">
        <f>M32-BS!D96</f>
        <v>0</v>
      </c>
      <c r="S41" s="57">
        <f>S32-BS!D97</f>
        <v>0</v>
      </c>
      <c r="U41" s="57">
        <f>U32-BS!D98</f>
        <v>0</v>
      </c>
      <c r="W41" s="57">
        <f>W32-BS!D99</f>
        <v>0</v>
      </c>
      <c r="Y41" s="57">
        <f>Y32-BS!D100</f>
        <v>0</v>
      </c>
    </row>
    <row r="42" spans="1:26" ht="23.25" customHeight="1">
      <c r="A42" s="48"/>
    </row>
    <row r="43" spans="1:26" ht="23.25" customHeight="1">
      <c r="A43" s="48"/>
    </row>
    <row r="44" spans="1:26" ht="23.25" customHeight="1">
      <c r="A44" s="48"/>
    </row>
    <row r="45" spans="1:26" ht="23.25" customHeight="1">
      <c r="A45" s="48"/>
    </row>
    <row r="46" spans="1:26" ht="23.25" customHeight="1">
      <c r="A46" s="48"/>
    </row>
  </sheetData>
  <mergeCells count="7">
    <mergeCell ref="B37:Y37"/>
    <mergeCell ref="B3:E3"/>
    <mergeCell ref="E4:Y4"/>
    <mergeCell ref="K5:M5"/>
    <mergeCell ref="O5:S5"/>
    <mergeCell ref="E10:Y10"/>
    <mergeCell ref="B36:Y36"/>
  </mergeCells>
  <pageMargins left="0.8" right="0.1" top="0.48" bottom="0.5" header="0.5" footer="0.5"/>
  <pageSetup paperSize="9" scale="58" firstPageNumber="12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0"/>
  <sheetViews>
    <sheetView view="pageBreakPreview" zoomScaleNormal="55" zoomScaleSheetLayoutView="100" workbookViewId="0">
      <selection activeCell="S24" sqref="S24"/>
    </sheetView>
  </sheetViews>
  <sheetFormatPr defaultColWidth="9.09765625" defaultRowHeight="20"/>
  <cols>
    <col min="1" max="1" width="81" style="8" customWidth="1"/>
    <col min="2" max="2" width="11" style="9" customWidth="1"/>
    <col min="3" max="3" width="1.8984375" style="31" customWidth="1"/>
    <col min="4" max="4" width="18" style="57" customWidth="1"/>
    <col min="5" max="5" width="1.8984375" style="58" customWidth="1"/>
    <col min="6" max="6" width="18" style="57" customWidth="1"/>
    <col min="7" max="7" width="1.8984375" style="58" customWidth="1"/>
    <col min="8" max="8" width="18" style="57" customWidth="1"/>
    <col min="9" max="9" width="1.8984375" style="58" customWidth="1"/>
    <col min="10" max="10" width="18" style="57" customWidth="1"/>
    <col min="11" max="16384" width="9.09765625" style="10"/>
  </cols>
  <sheetData>
    <row r="1" spans="1:10" ht="23">
      <c r="A1" s="6" t="str">
        <f>BS!A1</f>
        <v>บริษัท อินเด็กซ์ ลิฟวิ่งมอลล์ จำกัด (มหาชน) และบริษัทย่อย</v>
      </c>
      <c r="D1" s="39"/>
    </row>
    <row r="2" spans="1:10" ht="23">
      <c r="A2" s="6" t="s">
        <v>80</v>
      </c>
    </row>
    <row r="3" spans="1:10" ht="11.15" customHeight="1">
      <c r="A3" s="245"/>
      <c r="B3" s="245"/>
      <c r="C3" s="245"/>
      <c r="D3" s="245"/>
    </row>
    <row r="4" spans="1:10" ht="20.5">
      <c r="A4" s="40"/>
      <c r="D4" s="248" t="s">
        <v>88</v>
      </c>
      <c r="E4" s="248"/>
      <c r="F4" s="248"/>
      <c r="G4" s="248"/>
      <c r="H4" s="248"/>
      <c r="I4" s="248"/>
      <c r="J4" s="248"/>
    </row>
    <row r="5" spans="1:10">
      <c r="B5" s="8"/>
      <c r="C5" s="51"/>
      <c r="E5" s="59"/>
      <c r="F5" s="247" t="s">
        <v>100</v>
      </c>
      <c r="G5" s="247"/>
      <c r="H5" s="247"/>
      <c r="J5" s="58"/>
    </row>
    <row r="6" spans="1:10">
      <c r="B6" s="34"/>
      <c r="C6" s="33"/>
      <c r="D6" s="60" t="s">
        <v>22</v>
      </c>
      <c r="E6" s="59"/>
      <c r="F6" s="60"/>
      <c r="H6" s="60"/>
      <c r="I6" s="59"/>
      <c r="J6" s="59"/>
    </row>
    <row r="7" spans="1:10">
      <c r="B7" s="34"/>
      <c r="C7" s="33"/>
      <c r="D7" s="60" t="s">
        <v>46</v>
      </c>
      <c r="E7" s="59"/>
      <c r="F7" s="60" t="s">
        <v>43</v>
      </c>
      <c r="G7" s="59"/>
      <c r="H7" s="60" t="s">
        <v>31</v>
      </c>
      <c r="I7" s="59"/>
      <c r="J7" s="60" t="s">
        <v>47</v>
      </c>
    </row>
    <row r="8" spans="1:10">
      <c r="B8" s="66" t="s">
        <v>1</v>
      </c>
      <c r="C8" s="33"/>
      <c r="D8" s="60" t="s">
        <v>45</v>
      </c>
      <c r="E8" s="59"/>
      <c r="F8" s="60" t="s">
        <v>44</v>
      </c>
      <c r="G8" s="59"/>
      <c r="H8" s="60" t="s">
        <v>48</v>
      </c>
      <c r="I8" s="59"/>
      <c r="J8" s="60" t="s">
        <v>26</v>
      </c>
    </row>
    <row r="9" spans="1:10">
      <c r="A9" s="10"/>
      <c r="B9" s="66"/>
      <c r="D9" s="246" t="s">
        <v>87</v>
      </c>
      <c r="E9" s="246"/>
      <c r="F9" s="246"/>
      <c r="G9" s="246"/>
      <c r="H9" s="246"/>
      <c r="I9" s="246"/>
      <c r="J9" s="246"/>
    </row>
    <row r="10" spans="1:10" ht="20.5">
      <c r="A10" s="127" t="s">
        <v>167</v>
      </c>
      <c r="B10" s="89"/>
      <c r="D10" s="128"/>
      <c r="E10" s="128"/>
      <c r="F10" s="128"/>
      <c r="G10" s="128"/>
      <c r="H10" s="128"/>
      <c r="I10" s="128"/>
      <c r="J10" s="128"/>
    </row>
    <row r="11" spans="1:10" ht="20.5">
      <c r="A11" s="127" t="s">
        <v>188</v>
      </c>
      <c r="B11" s="89"/>
      <c r="C11" s="51"/>
      <c r="D11" s="61">
        <v>2000000000</v>
      </c>
      <c r="E11" s="53"/>
      <c r="F11" s="61">
        <v>105400000</v>
      </c>
      <c r="G11" s="53"/>
      <c r="H11" s="61">
        <v>2042926982</v>
      </c>
      <c r="I11" s="53"/>
      <c r="J11" s="61">
        <v>4148326982</v>
      </c>
    </row>
    <row r="12" spans="1:10" ht="14.15" customHeight="1">
      <c r="A12" s="127"/>
      <c r="B12" s="89"/>
      <c r="C12" s="78"/>
      <c r="D12" s="53"/>
      <c r="E12" s="53"/>
      <c r="F12" s="53"/>
      <c r="G12" s="53"/>
      <c r="H12" s="53"/>
      <c r="I12" s="53"/>
      <c r="J12" s="53"/>
    </row>
    <row r="13" spans="1:10" ht="20.5">
      <c r="A13" s="127" t="s">
        <v>71</v>
      </c>
      <c r="B13" s="38"/>
      <c r="C13" s="78"/>
      <c r="D13" s="39"/>
      <c r="E13" s="41"/>
      <c r="F13" s="39"/>
      <c r="G13" s="41"/>
      <c r="H13" s="10"/>
      <c r="I13" s="41"/>
      <c r="J13" s="39"/>
    </row>
    <row r="14" spans="1:10" ht="20.5">
      <c r="A14" s="91" t="s">
        <v>112</v>
      </c>
      <c r="B14" s="38"/>
      <c r="C14" s="78"/>
      <c r="D14" s="39"/>
      <c r="E14" s="41"/>
      <c r="F14" s="39"/>
      <c r="G14" s="41"/>
      <c r="H14" s="39"/>
      <c r="I14" s="41"/>
      <c r="J14" s="39"/>
    </row>
    <row r="15" spans="1:10" ht="20.5">
      <c r="A15" s="106" t="s">
        <v>131</v>
      </c>
      <c r="B15" s="89">
        <v>27</v>
      </c>
      <c r="C15" s="32"/>
      <c r="D15" s="39">
        <v>0</v>
      </c>
      <c r="E15" s="53"/>
      <c r="F15" s="39">
        <v>0</v>
      </c>
      <c r="G15" s="53"/>
      <c r="H15" s="39">
        <v>-500000000</v>
      </c>
      <c r="I15" s="53"/>
      <c r="J15" s="41">
        <v>-500000000</v>
      </c>
    </row>
    <row r="16" spans="1:10" ht="20.5">
      <c r="A16" s="91" t="s">
        <v>132</v>
      </c>
      <c r="B16" s="38"/>
      <c r="C16" s="78"/>
      <c r="D16" s="52">
        <v>0</v>
      </c>
      <c r="E16" s="53"/>
      <c r="F16" s="52">
        <v>0</v>
      </c>
      <c r="G16" s="53"/>
      <c r="H16" s="52">
        <v>-500000000</v>
      </c>
      <c r="I16" s="53"/>
      <c r="J16" s="52">
        <v>-500000000</v>
      </c>
    </row>
    <row r="17" spans="1:10" ht="14.15" customHeight="1">
      <c r="A17" s="127"/>
      <c r="B17" s="38"/>
      <c r="C17" s="78"/>
      <c r="D17" s="53"/>
      <c r="E17" s="53"/>
      <c r="F17" s="53"/>
      <c r="G17" s="53"/>
      <c r="H17" s="53"/>
      <c r="I17" s="53"/>
      <c r="J17" s="53"/>
    </row>
    <row r="18" spans="1:10" ht="20.5">
      <c r="A18" s="127" t="s">
        <v>81</v>
      </c>
      <c r="B18" s="89"/>
      <c r="C18" s="78"/>
      <c r="D18" s="53"/>
      <c r="E18" s="53"/>
      <c r="F18" s="53"/>
      <c r="G18" s="53"/>
      <c r="H18" s="53"/>
      <c r="I18" s="53"/>
      <c r="J18" s="53"/>
    </row>
    <row r="19" spans="1:10" ht="20.5">
      <c r="A19" s="8" t="s">
        <v>156</v>
      </c>
      <c r="B19" s="89"/>
      <c r="C19" s="78"/>
      <c r="D19" s="39">
        <v>0</v>
      </c>
      <c r="E19" s="41"/>
      <c r="F19" s="39">
        <v>0</v>
      </c>
      <c r="G19" s="53"/>
      <c r="H19" s="39">
        <v>567595081</v>
      </c>
      <c r="I19" s="53"/>
      <c r="J19" s="41">
        <v>567595081</v>
      </c>
    </row>
    <row r="20" spans="1:10" ht="20.5">
      <c r="A20" s="127" t="s">
        <v>82</v>
      </c>
      <c r="B20" s="38"/>
      <c r="C20" s="78"/>
      <c r="D20" s="52">
        <v>0</v>
      </c>
      <c r="E20" s="53"/>
      <c r="F20" s="52">
        <v>0</v>
      </c>
      <c r="G20" s="53"/>
      <c r="H20" s="52">
        <v>567595081</v>
      </c>
      <c r="I20" s="53"/>
      <c r="J20" s="52">
        <v>567595081</v>
      </c>
    </row>
    <row r="21" spans="1:10" ht="14.15" customHeight="1">
      <c r="A21" s="127"/>
      <c r="B21" s="89"/>
      <c r="C21" s="78"/>
      <c r="D21" s="41"/>
      <c r="E21" s="41"/>
      <c r="F21" s="41"/>
      <c r="G21" s="41"/>
      <c r="H21" s="39"/>
      <c r="I21" s="41"/>
      <c r="J21" s="41"/>
    </row>
    <row r="22" spans="1:10" ht="20.5">
      <c r="A22" s="8" t="s">
        <v>74</v>
      </c>
      <c r="B22" s="89">
        <v>19</v>
      </c>
      <c r="C22" s="78"/>
      <c r="D22" s="39">
        <v>0</v>
      </c>
      <c r="E22" s="41"/>
      <c r="F22" s="39">
        <v>28600000</v>
      </c>
      <c r="G22" s="53"/>
      <c r="H22" s="39">
        <v>-28600000</v>
      </c>
      <c r="I22" s="41"/>
      <c r="J22" s="39">
        <v>0</v>
      </c>
    </row>
    <row r="23" spans="1:10" ht="21" thickBot="1">
      <c r="A23" s="127" t="s">
        <v>166</v>
      </c>
      <c r="B23" s="89"/>
      <c r="C23" s="32"/>
      <c r="D23" s="62">
        <v>2000000000</v>
      </c>
      <c r="E23" s="41"/>
      <c r="F23" s="62">
        <v>134000000</v>
      </c>
      <c r="G23" s="41"/>
      <c r="H23" s="62">
        <v>2081922063</v>
      </c>
      <c r="I23" s="41"/>
      <c r="J23" s="62">
        <v>4215922063</v>
      </c>
    </row>
    <row r="24" spans="1:10" ht="21" thickTop="1">
      <c r="A24" s="127"/>
      <c r="B24" s="89"/>
      <c r="C24" s="32"/>
      <c r="D24" s="53"/>
      <c r="E24" s="41"/>
      <c r="F24" s="53"/>
      <c r="G24" s="41"/>
      <c r="H24" s="53"/>
      <c r="I24" s="41"/>
      <c r="J24" s="41"/>
    </row>
    <row r="25" spans="1:10" ht="20.5">
      <c r="A25" s="144"/>
      <c r="B25" s="89"/>
      <c r="C25" s="32"/>
      <c r="D25" s="53"/>
      <c r="E25" s="41"/>
      <c r="F25" s="53"/>
      <c r="G25" s="41"/>
      <c r="H25" s="53"/>
      <c r="I25" s="41"/>
      <c r="J25" s="41"/>
    </row>
    <row r="26" spans="1:10" ht="20.5">
      <c r="A26" s="144"/>
      <c r="B26" s="89"/>
      <c r="C26" s="32"/>
      <c r="D26" s="53"/>
      <c r="E26" s="41"/>
      <c r="F26" s="53"/>
      <c r="G26" s="41"/>
      <c r="H26" s="53"/>
      <c r="I26" s="41"/>
      <c r="J26" s="41"/>
    </row>
    <row r="27" spans="1:10" ht="21.5">
      <c r="A27" s="233" t="s">
        <v>159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8" spans="1:10" ht="21.5">
      <c r="A28" s="233" t="s">
        <v>160</v>
      </c>
      <c r="B28" s="233"/>
      <c r="C28" s="233"/>
      <c r="D28" s="233"/>
      <c r="E28" s="233"/>
      <c r="F28" s="233"/>
      <c r="G28" s="233"/>
      <c r="H28" s="233"/>
      <c r="I28" s="233"/>
      <c r="J28" s="233"/>
    </row>
    <row r="29" spans="1:10" ht="21.5">
      <c r="A29" s="125"/>
      <c r="B29" s="125"/>
      <c r="C29" s="125"/>
      <c r="D29" s="125"/>
      <c r="E29" s="125"/>
      <c r="F29" s="125"/>
      <c r="G29" s="125"/>
      <c r="H29" s="125"/>
      <c r="I29" s="125"/>
      <c r="J29" s="125"/>
    </row>
    <row r="30" spans="1:10" s="57" customFormat="1">
      <c r="A30" s="8"/>
      <c r="B30" s="9"/>
      <c r="C30" s="31"/>
      <c r="E30" s="58"/>
      <c r="G30" s="58"/>
      <c r="I30" s="58"/>
    </row>
  </sheetData>
  <mergeCells count="6">
    <mergeCell ref="A28:J28"/>
    <mergeCell ref="A3:D3"/>
    <mergeCell ref="D9:J9"/>
    <mergeCell ref="F5:H5"/>
    <mergeCell ref="D4:J4"/>
    <mergeCell ref="A27:J27"/>
  </mergeCells>
  <pageMargins left="0.8" right="0.8" top="0.48" bottom="0.5" header="0.5" footer="0.5"/>
  <pageSetup paperSize="9" scale="85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"/>
  <sheetViews>
    <sheetView view="pageBreakPreview" zoomScaleNormal="55" zoomScaleSheetLayoutView="100" workbookViewId="0">
      <selection activeCell="S24" sqref="S24"/>
    </sheetView>
  </sheetViews>
  <sheetFormatPr defaultColWidth="9.09765625" defaultRowHeight="20"/>
  <cols>
    <col min="1" max="1" width="61.3984375" style="8" customWidth="1"/>
    <col min="2" max="2" width="11" style="9" customWidth="1"/>
    <col min="3" max="3" width="1.8984375" style="31" customWidth="1"/>
    <col min="4" max="4" width="18" style="57" customWidth="1"/>
    <col min="5" max="5" width="1.8984375" style="58" customWidth="1"/>
    <col min="6" max="6" width="17.3984375" style="58" customWidth="1"/>
    <col min="7" max="7" width="1.8984375" style="58" customWidth="1"/>
    <col min="8" max="8" width="18" style="57" customWidth="1"/>
    <col min="9" max="9" width="1.8984375" style="58" customWidth="1"/>
    <col min="10" max="10" width="18" style="57" customWidth="1"/>
    <col min="11" max="11" width="1.8984375" style="58" customWidth="1"/>
    <col min="12" max="12" width="18" style="57" customWidth="1"/>
    <col min="13" max="13" width="9.09765625" style="10"/>
    <col min="14" max="14" width="10.3984375" style="10" bestFit="1" customWidth="1"/>
    <col min="15" max="17" width="9.09765625" style="10"/>
    <col min="18" max="18" width="12" style="10" bestFit="1" customWidth="1"/>
    <col min="19" max="16384" width="9.09765625" style="10"/>
  </cols>
  <sheetData>
    <row r="1" spans="1:18" ht="23">
      <c r="A1" s="6" t="str">
        <f>BS!A1</f>
        <v>บริษัท อินเด็กซ์ ลิฟวิ่งมอลล์ จำกัด (มหาชน) และบริษัทย่อย</v>
      </c>
      <c r="D1" s="39"/>
    </row>
    <row r="2" spans="1:18" ht="23">
      <c r="A2" s="6" t="s">
        <v>80</v>
      </c>
    </row>
    <row r="3" spans="1:18" ht="11.15" customHeight="1">
      <c r="A3" s="245"/>
      <c r="B3" s="245"/>
      <c r="C3" s="245"/>
      <c r="D3" s="245"/>
    </row>
    <row r="4" spans="1:18" s="57" customFormat="1" ht="20.5">
      <c r="A4" s="40"/>
      <c r="B4" s="9"/>
      <c r="C4" s="31"/>
      <c r="D4" s="248" t="s">
        <v>88</v>
      </c>
      <c r="E4" s="248"/>
      <c r="F4" s="248"/>
      <c r="G4" s="248"/>
      <c r="H4" s="248"/>
      <c r="I4" s="248"/>
      <c r="J4" s="248"/>
      <c r="K4" s="248"/>
      <c r="L4" s="248"/>
    </row>
    <row r="5" spans="1:18" s="57" customFormat="1">
      <c r="A5" s="8"/>
      <c r="B5" s="8"/>
      <c r="C5" s="51"/>
      <c r="E5" s="59"/>
      <c r="F5" s="59"/>
      <c r="G5" s="59"/>
      <c r="H5" s="247" t="s">
        <v>100</v>
      </c>
      <c r="I5" s="247"/>
      <c r="J5" s="247"/>
      <c r="K5" s="58"/>
      <c r="L5" s="58"/>
    </row>
    <row r="6" spans="1:18" s="57" customFormat="1">
      <c r="A6" s="8"/>
      <c r="B6" s="34"/>
      <c r="C6" s="33"/>
      <c r="D6" s="60" t="s">
        <v>22</v>
      </c>
      <c r="E6" s="59"/>
      <c r="F6" s="59"/>
      <c r="G6" s="59"/>
      <c r="H6" s="60"/>
      <c r="I6" s="58"/>
      <c r="J6" s="60"/>
      <c r="K6" s="59"/>
      <c r="L6" s="59"/>
    </row>
    <row r="7" spans="1:18" s="57" customFormat="1">
      <c r="A7" s="8"/>
      <c r="B7" s="34"/>
      <c r="C7" s="33"/>
      <c r="D7" s="60" t="s">
        <v>46</v>
      </c>
      <c r="E7" s="59"/>
      <c r="F7" s="59" t="s">
        <v>207</v>
      </c>
      <c r="G7" s="59"/>
      <c r="H7" s="60" t="s">
        <v>43</v>
      </c>
      <c r="I7" s="59"/>
      <c r="J7" s="60" t="s">
        <v>31</v>
      </c>
      <c r="K7" s="59"/>
      <c r="L7" s="60" t="s">
        <v>47</v>
      </c>
    </row>
    <row r="8" spans="1:18" s="57" customFormat="1">
      <c r="A8" s="8"/>
      <c r="B8" s="89" t="s">
        <v>1</v>
      </c>
      <c r="C8" s="33"/>
      <c r="D8" s="60" t="s">
        <v>45</v>
      </c>
      <c r="E8" s="59"/>
      <c r="F8" s="59" t="s">
        <v>208</v>
      </c>
      <c r="G8" s="59"/>
      <c r="H8" s="60" t="s">
        <v>44</v>
      </c>
      <c r="I8" s="59"/>
      <c r="J8" s="60" t="s">
        <v>48</v>
      </c>
      <c r="K8" s="59"/>
      <c r="L8" s="60" t="s">
        <v>26</v>
      </c>
    </row>
    <row r="9" spans="1:18">
      <c r="A9" s="10"/>
      <c r="B9" s="89"/>
      <c r="D9" s="246" t="s">
        <v>87</v>
      </c>
      <c r="E9" s="246"/>
      <c r="F9" s="246"/>
      <c r="G9" s="246"/>
      <c r="H9" s="246"/>
      <c r="I9" s="246"/>
      <c r="J9" s="246"/>
      <c r="K9" s="246"/>
      <c r="L9" s="246"/>
    </row>
    <row r="10" spans="1:18" ht="20.5">
      <c r="A10" s="135" t="s">
        <v>202</v>
      </c>
      <c r="B10" s="89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18" ht="20.5">
      <c r="A11" s="135" t="s">
        <v>203</v>
      </c>
      <c r="B11" s="89"/>
      <c r="C11" s="51"/>
      <c r="D11" s="61">
        <v>2000000000</v>
      </c>
      <c r="E11" s="53"/>
      <c r="F11" s="61">
        <v>0</v>
      </c>
      <c r="G11" s="53"/>
      <c r="H11" s="61">
        <v>134000000</v>
      </c>
      <c r="I11" s="53"/>
      <c r="J11" s="61">
        <v>2081922063</v>
      </c>
      <c r="K11" s="53"/>
      <c r="L11" s="61">
        <v>4215922063</v>
      </c>
    </row>
    <row r="12" spans="1:18" ht="14.15" customHeight="1">
      <c r="A12" s="135"/>
      <c r="B12" s="89"/>
      <c r="C12" s="78"/>
      <c r="D12" s="53"/>
      <c r="E12" s="53"/>
      <c r="F12" s="53"/>
      <c r="G12" s="53"/>
      <c r="H12" s="53"/>
      <c r="I12" s="53"/>
      <c r="J12" s="53"/>
      <c r="K12" s="53"/>
      <c r="L12" s="53"/>
    </row>
    <row r="13" spans="1:18" ht="20.5">
      <c r="A13" s="135" t="s">
        <v>71</v>
      </c>
      <c r="B13" s="38"/>
      <c r="C13" s="78"/>
      <c r="D13" s="39"/>
      <c r="E13" s="41"/>
      <c r="F13" s="39"/>
      <c r="G13" s="41"/>
      <c r="H13" s="39"/>
      <c r="I13" s="41"/>
      <c r="J13" s="10"/>
      <c r="K13" s="41"/>
      <c r="L13" s="39"/>
    </row>
    <row r="14" spans="1:18" ht="20.5">
      <c r="A14" s="91" t="s">
        <v>222</v>
      </c>
      <c r="B14" s="38"/>
      <c r="C14" s="78"/>
      <c r="D14" s="39"/>
      <c r="E14" s="41"/>
      <c r="F14" s="39"/>
      <c r="G14" s="41"/>
      <c r="H14" s="39"/>
      <c r="I14" s="41"/>
      <c r="J14" s="39"/>
      <c r="K14" s="41"/>
      <c r="L14" s="39"/>
    </row>
    <row r="15" spans="1:18" ht="20.5">
      <c r="A15" s="106" t="s">
        <v>223</v>
      </c>
      <c r="B15" s="89">
        <v>18</v>
      </c>
      <c r="C15" s="32"/>
      <c r="D15" s="39">
        <v>525000000</v>
      </c>
      <c r="E15" s="53"/>
      <c r="F15" s="39">
        <v>1741109855</v>
      </c>
      <c r="G15" s="53"/>
      <c r="H15" s="39">
        <v>0</v>
      </c>
      <c r="I15" s="53"/>
      <c r="J15" s="39">
        <v>0</v>
      </c>
      <c r="K15" s="53"/>
      <c r="L15" s="41">
        <f>D15+F15+H15+J15</f>
        <v>2266109855</v>
      </c>
      <c r="R15" s="138"/>
    </row>
    <row r="16" spans="1:18" ht="20.5">
      <c r="A16" s="106" t="s">
        <v>131</v>
      </c>
      <c r="B16" s="89">
        <v>27</v>
      </c>
      <c r="C16" s="32"/>
      <c r="D16" s="39">
        <v>0</v>
      </c>
      <c r="E16" s="53"/>
      <c r="F16" s="39">
        <v>0</v>
      </c>
      <c r="G16" s="53"/>
      <c r="H16" s="39">
        <v>0</v>
      </c>
      <c r="I16" s="53"/>
      <c r="J16" s="39">
        <v>-2450000000</v>
      </c>
      <c r="K16" s="53"/>
      <c r="L16" s="41">
        <f>D16+F16+H16+J16</f>
        <v>-2450000000</v>
      </c>
    </row>
    <row r="17" spans="1:14" ht="20.5">
      <c r="A17" s="91" t="s">
        <v>226</v>
      </c>
      <c r="B17" s="38"/>
      <c r="C17" s="78"/>
      <c r="D17" s="52">
        <f>SUM(D15:D16)</f>
        <v>525000000</v>
      </c>
      <c r="E17" s="53"/>
      <c r="F17" s="52">
        <f>SUM(F15:F16)</f>
        <v>1741109855</v>
      </c>
      <c r="G17" s="53"/>
      <c r="H17" s="52">
        <f>SUM(H15:H16)</f>
        <v>0</v>
      </c>
      <c r="I17" s="53"/>
      <c r="J17" s="52">
        <f>SUM(J15:J16)</f>
        <v>-2450000000</v>
      </c>
      <c r="K17" s="53"/>
      <c r="L17" s="52">
        <f>SUM(L15:L16)</f>
        <v>-183890145</v>
      </c>
    </row>
    <row r="18" spans="1:14" ht="14.15" customHeight="1">
      <c r="A18" s="135"/>
      <c r="B18" s="38"/>
      <c r="C18" s="78"/>
      <c r="D18" s="53"/>
      <c r="E18" s="53"/>
      <c r="F18" s="53"/>
      <c r="G18" s="53"/>
      <c r="H18" s="53"/>
      <c r="I18" s="53"/>
      <c r="J18" s="53"/>
      <c r="K18" s="53"/>
      <c r="L18" s="53"/>
    </row>
    <row r="19" spans="1:14" ht="20.5">
      <c r="A19" s="135" t="s">
        <v>81</v>
      </c>
      <c r="B19" s="89"/>
      <c r="C19" s="78"/>
      <c r="D19" s="53"/>
      <c r="E19" s="53"/>
      <c r="F19" s="53"/>
      <c r="G19" s="53"/>
      <c r="H19" s="53"/>
      <c r="I19" s="53"/>
      <c r="J19" s="53"/>
      <c r="K19" s="53"/>
      <c r="L19" s="53"/>
    </row>
    <row r="20" spans="1:14" ht="20.5">
      <c r="A20" s="8" t="s">
        <v>156</v>
      </c>
      <c r="B20" s="89"/>
      <c r="C20" s="78"/>
      <c r="D20" s="39">
        <v>0</v>
      </c>
      <c r="E20" s="41"/>
      <c r="F20" s="39">
        <v>0</v>
      </c>
      <c r="G20" s="41"/>
      <c r="H20" s="39">
        <v>0</v>
      </c>
      <c r="I20" s="53"/>
      <c r="J20" s="39">
        <f>PL!H30</f>
        <v>784138881</v>
      </c>
      <c r="K20" s="53"/>
      <c r="L20" s="41">
        <f>D20+F20+H20+J20</f>
        <v>784138881</v>
      </c>
    </row>
    <row r="21" spans="1:14" ht="20.5">
      <c r="A21" s="8" t="s">
        <v>60</v>
      </c>
      <c r="B21" s="89"/>
      <c r="C21" s="78"/>
      <c r="D21" s="39">
        <v>0</v>
      </c>
      <c r="E21" s="41"/>
      <c r="F21" s="39">
        <v>0</v>
      </c>
      <c r="G21" s="41"/>
      <c r="H21" s="39">
        <v>0</v>
      </c>
      <c r="I21" s="53"/>
      <c r="J21" s="39">
        <f>PL!H58</f>
        <v>-14289313</v>
      </c>
      <c r="K21" s="53"/>
      <c r="L21" s="41">
        <f>D21+F21+H21+J21</f>
        <v>-14289313</v>
      </c>
    </row>
    <row r="22" spans="1:14" ht="20.5">
      <c r="A22" s="135" t="s">
        <v>82</v>
      </c>
      <c r="B22" s="38"/>
      <c r="C22" s="78"/>
      <c r="D22" s="52">
        <f>SUM(D20:D20)</f>
        <v>0</v>
      </c>
      <c r="E22" s="53"/>
      <c r="F22" s="52">
        <f>SUM(F20:F20)</f>
        <v>0</v>
      </c>
      <c r="G22" s="53"/>
      <c r="H22" s="52">
        <f>SUM(H20:H20)</f>
        <v>0</v>
      </c>
      <c r="I22" s="53"/>
      <c r="J22" s="52">
        <f>SUM(J20:J21)</f>
        <v>769849568</v>
      </c>
      <c r="K22" s="53"/>
      <c r="L22" s="52">
        <f>SUM(L20:L21)</f>
        <v>769849568</v>
      </c>
    </row>
    <row r="23" spans="1:14" ht="14.15" customHeight="1">
      <c r="A23" s="135"/>
      <c r="B23" s="89"/>
      <c r="C23" s="78"/>
      <c r="D23" s="41"/>
      <c r="E23" s="41"/>
      <c r="F23" s="41"/>
      <c r="G23" s="41"/>
      <c r="H23" s="41"/>
      <c r="I23" s="41"/>
      <c r="J23" s="39"/>
      <c r="K23" s="41"/>
      <c r="L23" s="41"/>
    </row>
    <row r="24" spans="1:14" ht="20.5">
      <c r="A24" s="8" t="s">
        <v>74</v>
      </c>
      <c r="B24" s="89">
        <v>19</v>
      </c>
      <c r="C24" s="78"/>
      <c r="D24" s="39">
        <v>0</v>
      </c>
      <c r="E24" s="41"/>
      <c r="F24" s="39">
        <v>0</v>
      </c>
      <c r="G24" s="41"/>
      <c r="H24" s="39">
        <f>-J24</f>
        <v>80000000</v>
      </c>
      <c r="I24" s="53"/>
      <c r="J24" s="39">
        <v>-80000000</v>
      </c>
      <c r="K24" s="41"/>
      <c r="L24" s="41"/>
    </row>
    <row r="25" spans="1:14" ht="21" thickBot="1">
      <c r="A25" s="135" t="s">
        <v>204</v>
      </c>
      <c r="B25" s="89"/>
      <c r="C25" s="32"/>
      <c r="D25" s="62">
        <f>D24+D22+D17+D11</f>
        <v>2525000000</v>
      </c>
      <c r="E25" s="41"/>
      <c r="F25" s="62">
        <f>F24+F22+F17+F11</f>
        <v>1741109855</v>
      </c>
      <c r="G25" s="41"/>
      <c r="H25" s="62">
        <f>H24+H22+H17+H11</f>
        <v>214000000</v>
      </c>
      <c r="I25" s="41"/>
      <c r="J25" s="62">
        <f>J24+J22+J17+J11</f>
        <v>321771631</v>
      </c>
      <c r="K25" s="41"/>
      <c r="L25" s="62">
        <f>L24+L22+L17+L11</f>
        <v>4801881486</v>
      </c>
      <c r="N25" s="138">
        <f>L25-BS!H100</f>
        <v>0</v>
      </c>
    </row>
    <row r="26" spans="1:14" ht="21" thickTop="1">
      <c r="A26" s="135"/>
      <c r="B26" s="89"/>
      <c r="C26" s="32"/>
      <c r="D26" s="53"/>
      <c r="E26" s="41"/>
      <c r="F26" s="41"/>
      <c r="G26" s="41"/>
      <c r="H26" s="53"/>
      <c r="I26" s="41"/>
      <c r="J26" s="53"/>
      <c r="K26" s="41"/>
      <c r="L26" s="41"/>
    </row>
    <row r="27" spans="1:14" ht="20.5">
      <c r="A27" s="144"/>
      <c r="B27" s="89"/>
      <c r="C27" s="32"/>
      <c r="D27" s="53"/>
      <c r="E27" s="41"/>
      <c r="F27" s="41"/>
      <c r="G27" s="41"/>
      <c r="H27" s="53"/>
      <c r="I27" s="41"/>
      <c r="J27" s="53"/>
      <c r="K27" s="41"/>
      <c r="L27" s="41"/>
    </row>
    <row r="28" spans="1:14" ht="21.5">
      <c r="A28" s="233" t="s">
        <v>159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</row>
    <row r="29" spans="1:14" ht="21.5">
      <c r="A29" s="233" t="s">
        <v>160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</row>
    <row r="30" spans="1:14" ht="21.5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</row>
    <row r="31" spans="1:14" ht="21.5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84" firstPageNumber="14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8"/>
  <sheetViews>
    <sheetView view="pageBreakPreview" zoomScaleNormal="90" zoomScaleSheetLayoutView="100" workbookViewId="0">
      <selection activeCell="N4" sqref="N4"/>
    </sheetView>
  </sheetViews>
  <sheetFormatPr defaultColWidth="35" defaultRowHeight="21.5"/>
  <cols>
    <col min="1" max="1" width="55.09765625" style="3" customWidth="1"/>
    <col min="2" max="2" width="9.59765625" style="45" bestFit="1" customWidth="1"/>
    <col min="3" max="3" width="1.3984375" style="3" customWidth="1"/>
    <col min="4" max="4" width="14.796875" style="16" bestFit="1" customWidth="1"/>
    <col min="5" max="5" width="1.3984375" style="3" customWidth="1"/>
    <col min="6" max="6" width="14.796875" style="16" bestFit="1" customWidth="1"/>
    <col min="7" max="7" width="1.3984375" style="3" customWidth="1"/>
    <col min="8" max="8" width="14.796875" style="3" bestFit="1" customWidth="1"/>
    <col min="9" max="9" width="1.3984375" style="3" customWidth="1"/>
    <col min="10" max="10" width="14.796875" style="3" bestFit="1" customWidth="1"/>
    <col min="11" max="12" width="15.09765625" style="95" hidden="1" customWidth="1"/>
    <col min="13" max="16384" width="35" style="3"/>
  </cols>
  <sheetData>
    <row r="1" spans="1:10" ht="26">
      <c r="A1" s="146" t="str">
        <f>'OCI-Conso61'!B1</f>
        <v>บริษัท อินเด็กซ์ ลิฟวิ่งมอลล์ จำกัด (มหาชน) และบริษัทย่อย</v>
      </c>
    </row>
    <row r="2" spans="1:10" ht="26">
      <c r="A2" s="232" t="s">
        <v>83</v>
      </c>
    </row>
    <row r="3" spans="1:10" ht="13" customHeight="1"/>
    <row r="4" spans="1:10" ht="22">
      <c r="B4" s="121"/>
      <c r="C4" s="2"/>
      <c r="D4" s="234" t="s">
        <v>85</v>
      </c>
      <c r="E4" s="234"/>
      <c r="F4" s="234"/>
      <c r="G4" s="140"/>
      <c r="H4" s="234" t="s">
        <v>86</v>
      </c>
      <c r="I4" s="234"/>
      <c r="J4" s="234"/>
    </row>
    <row r="5" spans="1:10" ht="22">
      <c r="B5" s="121"/>
      <c r="C5" s="2"/>
      <c r="D5" s="249" t="s">
        <v>79</v>
      </c>
      <c r="E5" s="233"/>
      <c r="F5" s="233"/>
      <c r="G5" s="140"/>
      <c r="H5" s="249" t="s">
        <v>79</v>
      </c>
      <c r="I5" s="233"/>
      <c r="J5" s="233"/>
    </row>
    <row r="6" spans="1:10">
      <c r="B6" s="120" t="s">
        <v>1</v>
      </c>
      <c r="C6" s="120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0">
      <c r="B7" s="121"/>
      <c r="C7" s="2"/>
      <c r="D7" s="235" t="s">
        <v>87</v>
      </c>
      <c r="E7" s="235"/>
      <c r="F7" s="235"/>
      <c r="G7" s="235"/>
      <c r="H7" s="235"/>
      <c r="I7" s="235"/>
      <c r="J7" s="235"/>
    </row>
    <row r="8" spans="1:10" ht="22">
      <c r="A8" s="24" t="s">
        <v>27</v>
      </c>
      <c r="B8" s="121"/>
      <c r="C8" s="2"/>
      <c r="D8" s="27"/>
      <c r="E8" s="25"/>
      <c r="F8" s="27"/>
      <c r="G8" s="25"/>
      <c r="H8" s="25"/>
      <c r="I8" s="25"/>
      <c r="J8" s="25"/>
    </row>
    <row r="9" spans="1:10">
      <c r="A9" s="46" t="s">
        <v>93</v>
      </c>
      <c r="B9" s="121"/>
      <c r="C9" s="2"/>
      <c r="D9" s="69">
        <v>595791227</v>
      </c>
      <c r="E9" s="69"/>
      <c r="F9" s="92">
        <f>PL!F30</f>
        <v>430951382</v>
      </c>
      <c r="G9" s="69"/>
      <c r="H9" s="69">
        <v>784138881</v>
      </c>
      <c r="I9" s="69"/>
      <c r="J9" s="69">
        <v>567595081</v>
      </c>
    </row>
    <row r="10" spans="1:10">
      <c r="A10" s="7" t="s">
        <v>157</v>
      </c>
      <c r="B10" s="121"/>
      <c r="C10" s="2"/>
      <c r="D10" s="69"/>
      <c r="E10" s="69"/>
      <c r="F10" s="92"/>
      <c r="G10" s="69"/>
      <c r="H10" s="69"/>
      <c r="I10" s="69"/>
      <c r="J10" s="69"/>
    </row>
    <row r="11" spans="1:10">
      <c r="A11" s="44" t="s">
        <v>151</v>
      </c>
      <c r="B11" s="120">
        <v>25</v>
      </c>
      <c r="C11" s="2"/>
      <c r="D11" s="76">
        <v>43930066</v>
      </c>
      <c r="E11" s="69"/>
      <c r="F11" s="93">
        <v>60705908</v>
      </c>
      <c r="G11" s="69"/>
      <c r="H11" s="76">
        <v>4211857</v>
      </c>
      <c r="I11" s="87"/>
      <c r="J11" s="76">
        <v>-10309094</v>
      </c>
    </row>
    <row r="12" spans="1:10">
      <c r="A12" s="17" t="s">
        <v>42</v>
      </c>
      <c r="B12" s="120"/>
      <c r="C12" s="2"/>
      <c r="D12" s="92">
        <v>184018552</v>
      </c>
      <c r="E12" s="69"/>
      <c r="F12" s="92">
        <v>169618377</v>
      </c>
      <c r="G12" s="69"/>
      <c r="H12" s="69">
        <v>187014823</v>
      </c>
      <c r="I12" s="69"/>
      <c r="J12" s="69">
        <v>172088493</v>
      </c>
    </row>
    <row r="13" spans="1:10">
      <c r="A13" s="46" t="s">
        <v>113</v>
      </c>
      <c r="B13" s="120">
        <v>24</v>
      </c>
      <c r="C13" s="2"/>
      <c r="D13" s="92">
        <v>752725476</v>
      </c>
      <c r="E13" s="69"/>
      <c r="F13" s="92">
        <v>709245563</v>
      </c>
      <c r="G13" s="69"/>
      <c r="H13" s="69">
        <v>627764991</v>
      </c>
      <c r="I13" s="69"/>
      <c r="J13" s="69">
        <v>602695532</v>
      </c>
    </row>
    <row r="14" spans="1:10">
      <c r="A14" s="46" t="s">
        <v>211</v>
      </c>
      <c r="B14" s="120"/>
      <c r="C14" s="2"/>
      <c r="D14" s="96">
        <v>0</v>
      </c>
      <c r="E14" s="69"/>
      <c r="F14" s="92">
        <v>0</v>
      </c>
      <c r="G14" s="69"/>
      <c r="H14" s="69">
        <v>0</v>
      </c>
      <c r="I14" s="69"/>
      <c r="J14" s="69">
        <v>205155946</v>
      </c>
    </row>
    <row r="15" spans="1:10">
      <c r="A15" s="46" t="s">
        <v>212</v>
      </c>
      <c r="B15" s="120"/>
      <c r="C15" s="2"/>
      <c r="D15" s="92">
        <v>0</v>
      </c>
      <c r="E15" s="69"/>
      <c r="F15" s="92">
        <v>161516428</v>
      </c>
      <c r="G15" s="69"/>
      <c r="H15" s="69">
        <v>0</v>
      </c>
      <c r="I15" s="69"/>
      <c r="J15" s="69">
        <v>0</v>
      </c>
    </row>
    <row r="16" spans="1:10">
      <c r="A16" s="44" t="s">
        <v>144</v>
      </c>
      <c r="B16" s="120">
        <v>17</v>
      </c>
      <c r="C16" s="2"/>
      <c r="D16" s="92">
        <v>53558025</v>
      </c>
      <c r="E16" s="69"/>
      <c r="F16" s="92">
        <v>20422461</v>
      </c>
      <c r="G16" s="69"/>
      <c r="H16" s="69">
        <v>35893409</v>
      </c>
      <c r="I16" s="69"/>
      <c r="J16" s="69">
        <v>15829667</v>
      </c>
    </row>
    <row r="17" spans="1:13">
      <c r="A17" s="46" t="s">
        <v>239</v>
      </c>
      <c r="B17" s="120"/>
      <c r="C17" s="2"/>
      <c r="D17" s="92">
        <v>146563</v>
      </c>
      <c r="E17" s="69"/>
      <c r="F17" s="92">
        <v>-3349352</v>
      </c>
      <c r="G17" s="69"/>
      <c r="H17" s="69">
        <v>146563</v>
      </c>
      <c r="I17" s="69"/>
      <c r="J17" s="69">
        <v>-3349352</v>
      </c>
    </row>
    <row r="18" spans="1:13">
      <c r="A18" s="44" t="s">
        <v>232</v>
      </c>
      <c r="B18" s="120"/>
      <c r="C18" s="2"/>
      <c r="D18" s="92">
        <v>-240842</v>
      </c>
      <c r="E18" s="69"/>
      <c r="F18" s="92">
        <v>-4493142</v>
      </c>
      <c r="G18" s="69"/>
      <c r="H18" s="69">
        <v>8231</v>
      </c>
      <c r="I18" s="69"/>
      <c r="J18" s="69">
        <v>-1108255</v>
      </c>
      <c r="M18" s="67"/>
    </row>
    <row r="19" spans="1:13">
      <c r="A19" s="44" t="s">
        <v>233</v>
      </c>
      <c r="B19" s="120"/>
      <c r="C19" s="2"/>
      <c r="D19" s="92">
        <v>-2304834</v>
      </c>
      <c r="E19" s="69"/>
      <c r="F19" s="92">
        <v>1608616</v>
      </c>
      <c r="G19" s="69"/>
      <c r="H19" s="69">
        <v>0</v>
      </c>
      <c r="I19" s="69"/>
      <c r="J19" s="69">
        <v>0</v>
      </c>
    </row>
    <row r="20" spans="1:13">
      <c r="A20" s="44" t="s">
        <v>145</v>
      </c>
      <c r="B20" s="120" t="s">
        <v>216</v>
      </c>
      <c r="C20" s="2"/>
      <c r="D20" s="92">
        <v>4030645</v>
      </c>
      <c r="E20" s="69"/>
      <c r="F20" s="92">
        <v>6948927</v>
      </c>
      <c r="G20" s="69"/>
      <c r="H20" s="69">
        <v>3713552</v>
      </c>
      <c r="I20" s="69"/>
      <c r="J20" s="69">
        <v>22630147</v>
      </c>
    </row>
    <row r="21" spans="1:13">
      <c r="A21" s="44" t="s">
        <v>183</v>
      </c>
      <c r="B21" s="120">
        <v>9</v>
      </c>
      <c r="C21" s="2"/>
      <c r="D21" s="92">
        <v>1920226</v>
      </c>
      <c r="E21" s="69"/>
      <c r="F21" s="92">
        <v>-3987717</v>
      </c>
      <c r="G21" s="69"/>
      <c r="H21" s="69">
        <v>4929461</v>
      </c>
      <c r="I21" s="69"/>
      <c r="J21" s="69">
        <v>1755898</v>
      </c>
    </row>
    <row r="22" spans="1:13">
      <c r="A22" s="44" t="s">
        <v>234</v>
      </c>
      <c r="B22" s="120"/>
      <c r="C22" s="2"/>
      <c r="D22" s="92"/>
      <c r="E22" s="69"/>
      <c r="F22" s="92"/>
      <c r="G22" s="69"/>
      <c r="H22" s="69"/>
      <c r="I22" s="69"/>
      <c r="J22" s="69"/>
    </row>
    <row r="23" spans="1:13">
      <c r="A23" s="44" t="s">
        <v>147</v>
      </c>
      <c r="B23" s="120"/>
      <c r="C23" s="2"/>
      <c r="D23" s="92">
        <v>-9170335</v>
      </c>
      <c r="E23" s="69"/>
      <c r="F23" s="92">
        <v>-5483711</v>
      </c>
      <c r="G23" s="69"/>
      <c r="H23" s="69">
        <v>-6359467</v>
      </c>
      <c r="I23" s="69"/>
      <c r="J23" s="69">
        <v>-2244122</v>
      </c>
    </row>
    <row r="24" spans="1:13">
      <c r="A24" s="44" t="s">
        <v>146</v>
      </c>
      <c r="B24" s="120"/>
      <c r="C24" s="2"/>
      <c r="D24" s="92"/>
      <c r="E24" s="69"/>
      <c r="F24" s="92"/>
      <c r="G24" s="69"/>
      <c r="H24" s="69"/>
      <c r="I24" s="69"/>
      <c r="J24" s="69"/>
    </row>
    <row r="25" spans="1:13">
      <c r="A25" s="44" t="s">
        <v>201</v>
      </c>
      <c r="B25" s="120"/>
      <c r="C25" s="2"/>
      <c r="D25" s="92">
        <v>5299037</v>
      </c>
      <c r="E25" s="69"/>
      <c r="F25" s="92">
        <v>3325760</v>
      </c>
      <c r="G25" s="69"/>
      <c r="H25" s="69">
        <v>4593184</v>
      </c>
      <c r="I25" s="69"/>
      <c r="J25" s="69">
        <v>3306437</v>
      </c>
    </row>
    <row r="26" spans="1:13" hidden="1">
      <c r="A26" s="44" t="s">
        <v>184</v>
      </c>
      <c r="B26" s="120"/>
      <c r="C26" s="2"/>
      <c r="D26" s="92"/>
      <c r="E26" s="69"/>
      <c r="F26" s="92">
        <v>0</v>
      </c>
      <c r="G26" s="69"/>
      <c r="H26" s="69"/>
      <c r="I26" s="69"/>
      <c r="J26" s="69">
        <v>0</v>
      </c>
    </row>
    <row r="27" spans="1:13">
      <c r="A27" s="44" t="s">
        <v>163</v>
      </c>
      <c r="B27" s="120"/>
      <c r="C27" s="2"/>
      <c r="D27" s="92">
        <v>-9700000</v>
      </c>
      <c r="E27" s="69"/>
      <c r="F27" s="92">
        <v>-9700000</v>
      </c>
      <c r="G27" s="69"/>
      <c r="H27" s="69">
        <v>-9700000</v>
      </c>
      <c r="I27" s="69"/>
      <c r="J27" s="69">
        <v>-9700000</v>
      </c>
    </row>
    <row r="28" spans="1:13">
      <c r="A28" s="44" t="s">
        <v>189</v>
      </c>
      <c r="B28" s="120"/>
      <c r="C28" s="2"/>
      <c r="D28" s="92">
        <v>0</v>
      </c>
      <c r="E28" s="69"/>
      <c r="F28" s="92">
        <v>6300000</v>
      </c>
      <c r="G28" s="69"/>
      <c r="H28" s="69">
        <v>0</v>
      </c>
      <c r="I28" s="69"/>
      <c r="J28" s="69">
        <v>6300000</v>
      </c>
    </row>
    <row r="29" spans="1:13">
      <c r="A29" s="46" t="s">
        <v>91</v>
      </c>
      <c r="B29" s="120"/>
      <c r="C29" s="2"/>
      <c r="D29" s="93">
        <v>-1877036</v>
      </c>
      <c r="E29" s="69"/>
      <c r="F29" s="93">
        <v>-5627301</v>
      </c>
      <c r="G29" s="69"/>
      <c r="H29" s="76">
        <v>-1900629</v>
      </c>
      <c r="I29" s="69"/>
      <c r="J29" s="76">
        <v>-314176</v>
      </c>
    </row>
    <row r="30" spans="1:13">
      <c r="A30" s="44" t="s">
        <v>133</v>
      </c>
      <c r="B30" s="120" t="s">
        <v>240</v>
      </c>
      <c r="C30" s="2"/>
      <c r="D30" s="74">
        <v>-373571</v>
      </c>
      <c r="E30" s="69"/>
      <c r="F30" s="74">
        <v>-3789292</v>
      </c>
      <c r="G30" s="69"/>
      <c r="H30" s="72">
        <v>-659420045</v>
      </c>
      <c r="I30" s="69"/>
      <c r="J30" s="72">
        <v>-499999792</v>
      </c>
    </row>
    <row r="31" spans="1:13">
      <c r="B31" s="121"/>
      <c r="C31" s="2"/>
      <c r="D31" s="69">
        <f>SUM(D9:D30)</f>
        <v>1617753199</v>
      </c>
      <c r="E31" s="69"/>
      <c r="F31" s="69">
        <f>SUM(F9:F30)</f>
        <v>1534212907</v>
      </c>
      <c r="G31" s="69"/>
      <c r="H31" s="69">
        <f>SUM(H9:H30)</f>
        <v>975034811</v>
      </c>
      <c r="I31" s="69"/>
      <c r="J31" s="69">
        <f>SUM(J9:J30)</f>
        <v>1070332410</v>
      </c>
      <c r="K31" s="95">
        <v>252886506.57802725</v>
      </c>
    </row>
    <row r="32" spans="1:13">
      <c r="A32" s="26" t="s">
        <v>77</v>
      </c>
      <c r="B32" s="121"/>
      <c r="C32" s="2"/>
      <c r="D32" s="92"/>
      <c r="E32" s="69"/>
      <c r="F32" s="92"/>
      <c r="G32" s="69"/>
      <c r="H32" s="69"/>
      <c r="I32" s="69"/>
      <c r="J32" s="69"/>
    </row>
    <row r="33" spans="1:12">
      <c r="A33" s="3" t="s">
        <v>28</v>
      </c>
      <c r="B33" s="121"/>
      <c r="C33" s="2"/>
      <c r="D33" s="92">
        <v>-5553965</v>
      </c>
      <c r="E33" s="69"/>
      <c r="F33" s="92">
        <v>146802</v>
      </c>
      <c r="G33" s="69"/>
      <c r="H33" s="69">
        <v>-1263398</v>
      </c>
      <c r="I33" s="69"/>
      <c r="J33" s="69">
        <v>-34643305</v>
      </c>
    </row>
    <row r="34" spans="1:12">
      <c r="A34" s="45" t="s">
        <v>75</v>
      </c>
      <c r="B34" s="121"/>
      <c r="C34" s="2"/>
      <c r="D34" s="92">
        <v>-60896421</v>
      </c>
      <c r="E34" s="69"/>
      <c r="F34" s="92">
        <v>-98437386</v>
      </c>
      <c r="G34" s="69"/>
      <c r="H34" s="69">
        <v>-63654427</v>
      </c>
      <c r="I34" s="69"/>
      <c r="J34" s="69">
        <v>-65096717</v>
      </c>
    </row>
    <row r="35" spans="1:12">
      <c r="A35" s="45" t="s">
        <v>4</v>
      </c>
      <c r="B35" s="121"/>
      <c r="C35" s="2"/>
      <c r="D35" s="92">
        <v>119602640</v>
      </c>
      <c r="E35" s="69"/>
      <c r="F35" s="92">
        <v>55839546</v>
      </c>
      <c r="G35" s="69"/>
      <c r="H35" s="69">
        <v>118625574</v>
      </c>
      <c r="I35" s="69"/>
      <c r="J35" s="69">
        <v>-27027572</v>
      </c>
    </row>
    <row r="36" spans="1:12">
      <c r="A36" s="45" t="s">
        <v>5</v>
      </c>
      <c r="B36" s="121"/>
      <c r="C36" s="2"/>
      <c r="D36" s="92">
        <v>6046037</v>
      </c>
      <c r="E36" s="69"/>
      <c r="F36" s="92">
        <v>-351066</v>
      </c>
      <c r="G36" s="69"/>
      <c r="H36" s="69">
        <v>4699491</v>
      </c>
      <c r="I36" s="69"/>
      <c r="J36" s="69">
        <v>-358824</v>
      </c>
    </row>
    <row r="37" spans="1:12">
      <c r="A37" s="45" t="s">
        <v>10</v>
      </c>
      <c r="B37" s="120"/>
      <c r="C37" s="2"/>
      <c r="D37" s="92">
        <v>-7945141</v>
      </c>
      <c r="E37" s="69"/>
      <c r="F37" s="92">
        <v>-4779569</v>
      </c>
      <c r="G37" s="69"/>
      <c r="H37" s="69">
        <v>-5908210</v>
      </c>
      <c r="I37" s="69"/>
      <c r="J37" s="69">
        <v>-10969355</v>
      </c>
    </row>
    <row r="38" spans="1:12">
      <c r="A38" s="45"/>
      <c r="B38" s="129"/>
      <c r="C38" s="2"/>
      <c r="D38" s="92"/>
      <c r="E38" s="69"/>
      <c r="F38" s="92"/>
      <c r="G38" s="69"/>
      <c r="H38" s="69"/>
      <c r="I38" s="69"/>
      <c r="J38" s="69"/>
    </row>
    <row r="39" spans="1:12">
      <c r="B39" s="121"/>
      <c r="C39" s="2"/>
      <c r="D39" s="69"/>
      <c r="E39" s="69"/>
      <c r="F39" s="69"/>
      <c r="G39" s="69"/>
      <c r="H39" s="69"/>
      <c r="I39" s="69"/>
      <c r="J39" s="69"/>
    </row>
    <row r="40" spans="1:12">
      <c r="B40" s="121"/>
      <c r="C40" s="2"/>
      <c r="D40" s="69"/>
      <c r="E40" s="69"/>
      <c r="F40" s="69"/>
      <c r="G40" s="69"/>
      <c r="H40" s="69"/>
      <c r="I40" s="69"/>
      <c r="J40" s="69"/>
    </row>
    <row r="41" spans="1:12">
      <c r="A41" s="233" t="s">
        <v>159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2">
      <c r="A42" s="233" t="s">
        <v>160</v>
      </c>
      <c r="B42" s="233"/>
      <c r="C42" s="233"/>
      <c r="D42" s="233"/>
      <c r="E42" s="233"/>
      <c r="F42" s="233"/>
      <c r="G42" s="233"/>
      <c r="H42" s="233"/>
      <c r="I42" s="233"/>
      <c r="J42" s="233"/>
    </row>
    <row r="44" spans="1:12" ht="22">
      <c r="A44" s="24" t="s">
        <v>168</v>
      </c>
    </row>
    <row r="45" spans="1:12">
      <c r="A45" s="3" t="s">
        <v>14</v>
      </c>
      <c r="B45" s="121"/>
      <c r="C45" s="2"/>
      <c r="D45" s="92">
        <v>27782823</v>
      </c>
      <c r="E45" s="69"/>
      <c r="F45" s="92">
        <v>-199347312</v>
      </c>
      <c r="G45" s="69"/>
      <c r="H45" s="69">
        <v>-426684</v>
      </c>
      <c r="I45" s="69"/>
      <c r="J45" s="69">
        <v>-146665518</v>
      </c>
    </row>
    <row r="46" spans="1:12">
      <c r="A46" s="45" t="s">
        <v>76</v>
      </c>
      <c r="B46" s="121"/>
      <c r="C46" s="2"/>
      <c r="D46" s="96">
        <v>-46689247</v>
      </c>
      <c r="E46" s="69"/>
      <c r="F46" s="96">
        <f>95888420-10957983</f>
        <v>84930437</v>
      </c>
      <c r="G46" s="69"/>
      <c r="H46" s="69">
        <v>-39987276</v>
      </c>
      <c r="I46" s="69"/>
      <c r="J46" s="69">
        <v>140853866</v>
      </c>
      <c r="K46" s="95">
        <v>-159680581.04726076</v>
      </c>
      <c r="L46" s="95">
        <f>F46-K46</f>
        <v>244611018.04726076</v>
      </c>
    </row>
    <row r="47" spans="1:12">
      <c r="A47" s="45" t="s">
        <v>15</v>
      </c>
      <c r="B47" s="121"/>
      <c r="C47" s="2"/>
      <c r="D47" s="92">
        <v>4131552</v>
      </c>
      <c r="E47" s="69"/>
      <c r="F47" s="92">
        <v>-10283187</v>
      </c>
      <c r="G47" s="69"/>
      <c r="H47" s="69">
        <v>2380054</v>
      </c>
      <c r="I47" s="69"/>
      <c r="J47" s="69">
        <v>-19135006</v>
      </c>
    </row>
    <row r="48" spans="1:12">
      <c r="A48" s="44" t="s">
        <v>134</v>
      </c>
      <c r="B48" s="120">
        <v>17</v>
      </c>
      <c r="C48" s="2"/>
      <c r="D48" s="92">
        <v>-4390833</v>
      </c>
      <c r="E48" s="69"/>
      <c r="F48" s="92">
        <v>-6472360</v>
      </c>
      <c r="G48" s="69"/>
      <c r="H48" s="69">
        <v>-2790953</v>
      </c>
      <c r="I48" s="69"/>
      <c r="J48" s="69">
        <v>-3991060</v>
      </c>
      <c r="K48" s="95">
        <v>635427</v>
      </c>
    </row>
    <row r="49" spans="1:15">
      <c r="A49" s="45" t="s">
        <v>19</v>
      </c>
      <c r="B49" s="121"/>
      <c r="C49" s="2"/>
      <c r="D49" s="74">
        <v>19219342</v>
      </c>
      <c r="E49" s="69"/>
      <c r="F49" s="74">
        <v>5481196</v>
      </c>
      <c r="G49" s="69"/>
      <c r="H49" s="72">
        <v>-3184846</v>
      </c>
      <c r="I49" s="69"/>
      <c r="J49" s="72">
        <v>-84314610</v>
      </c>
    </row>
    <row r="50" spans="1:15">
      <c r="A50" s="44" t="s">
        <v>152</v>
      </c>
      <c r="B50" s="121"/>
      <c r="C50" s="2"/>
      <c r="D50" s="69">
        <f>SUM(D31:D49)</f>
        <v>1669059986</v>
      </c>
      <c r="E50" s="69"/>
      <c r="F50" s="69">
        <f>SUM(F31:F49)</f>
        <v>1360940008</v>
      </c>
      <c r="G50" s="69"/>
      <c r="H50" s="69">
        <f>SUM(H31:H49)</f>
        <v>983524136</v>
      </c>
      <c r="I50" s="69"/>
      <c r="J50" s="69">
        <f>SUM(J31:J49)</f>
        <v>818984309</v>
      </c>
    </row>
    <row r="51" spans="1:15">
      <c r="A51" s="45" t="s">
        <v>32</v>
      </c>
      <c r="B51" s="121"/>
      <c r="C51" s="2"/>
      <c r="D51" s="92">
        <v>-92690585</v>
      </c>
      <c r="E51" s="69"/>
      <c r="F51" s="92">
        <v>-137793674</v>
      </c>
      <c r="G51" s="69"/>
      <c r="H51" s="69">
        <v>-23271958</v>
      </c>
      <c r="I51" s="69"/>
      <c r="J51" s="69">
        <v>-37729567</v>
      </c>
      <c r="K51" s="95">
        <v>-229534438.68530288</v>
      </c>
      <c r="L51" s="95">
        <f>F51-K51</f>
        <v>91740764.685302883</v>
      </c>
      <c r="O51" s="67"/>
    </row>
    <row r="52" spans="1:15" ht="22">
      <c r="A52" s="122" t="s">
        <v>153</v>
      </c>
      <c r="B52" s="121"/>
      <c r="C52" s="2"/>
      <c r="D52" s="49">
        <f>D51+D50</f>
        <v>1576369401</v>
      </c>
      <c r="E52" s="71"/>
      <c r="F52" s="49">
        <f>F51+F50</f>
        <v>1223146334</v>
      </c>
      <c r="G52" s="71"/>
      <c r="H52" s="49">
        <f>H51+H50</f>
        <v>960252178</v>
      </c>
      <c r="I52" s="71"/>
      <c r="J52" s="49">
        <f>J51+J50</f>
        <v>781254742</v>
      </c>
    </row>
    <row r="53" spans="1:15" ht="18" customHeight="1">
      <c r="A53" s="122"/>
      <c r="B53" s="121"/>
      <c r="C53" s="2"/>
      <c r="D53" s="73"/>
      <c r="E53" s="71"/>
      <c r="F53" s="73"/>
      <c r="G53" s="71"/>
      <c r="H53" s="50"/>
      <c r="I53" s="71"/>
      <c r="J53" s="50"/>
    </row>
    <row r="54" spans="1:15" ht="22">
      <c r="A54" s="24" t="s">
        <v>29</v>
      </c>
      <c r="B54" s="121"/>
      <c r="C54" s="2"/>
      <c r="D54" s="92"/>
      <c r="E54" s="69"/>
      <c r="F54" s="92"/>
      <c r="G54" s="69"/>
      <c r="H54" s="69"/>
      <c r="I54" s="69"/>
      <c r="J54" s="69"/>
    </row>
    <row r="55" spans="1:15">
      <c r="A55" s="45" t="s">
        <v>119</v>
      </c>
      <c r="B55" s="121"/>
      <c r="C55" s="2"/>
      <c r="D55" s="92">
        <v>1877036</v>
      </c>
      <c r="E55" s="69"/>
      <c r="F55" s="92">
        <v>5627301</v>
      </c>
      <c r="G55" s="69"/>
      <c r="H55" s="69">
        <v>1846066</v>
      </c>
      <c r="I55" s="69"/>
      <c r="J55" s="69">
        <v>309122</v>
      </c>
      <c r="K55" s="95">
        <v>4752873</v>
      </c>
      <c r="L55" s="95">
        <f>F55-K55</f>
        <v>874428</v>
      </c>
    </row>
    <row r="56" spans="1:15">
      <c r="A56" s="45" t="s">
        <v>118</v>
      </c>
      <c r="B56" s="121"/>
      <c r="C56" s="2"/>
      <c r="D56" s="92">
        <v>373571</v>
      </c>
      <c r="E56" s="69"/>
      <c r="F56" s="92">
        <v>3789292</v>
      </c>
      <c r="G56" s="69"/>
      <c r="H56" s="69">
        <v>491420115</v>
      </c>
      <c r="I56" s="69"/>
      <c r="J56" s="69">
        <v>499999792</v>
      </c>
    </row>
    <row r="57" spans="1:15">
      <c r="A57" s="45" t="s">
        <v>141</v>
      </c>
      <c r="B57" s="120"/>
      <c r="C57" s="2"/>
      <c r="D57" s="92">
        <v>0</v>
      </c>
      <c r="E57" s="69"/>
      <c r="F57" s="92">
        <v>308450781</v>
      </c>
      <c r="G57" s="69"/>
      <c r="H57" s="92">
        <v>0</v>
      </c>
      <c r="I57" s="69"/>
      <c r="J57" s="92">
        <v>0</v>
      </c>
    </row>
    <row r="58" spans="1:15">
      <c r="A58" s="45" t="s">
        <v>142</v>
      </c>
      <c r="B58" s="120">
        <v>6</v>
      </c>
      <c r="C58" s="2"/>
      <c r="D58" s="92">
        <v>0</v>
      </c>
      <c r="E58" s="69"/>
      <c r="F58" s="92">
        <v>-310954226</v>
      </c>
      <c r="G58" s="69"/>
      <c r="H58" s="92">
        <v>0</v>
      </c>
      <c r="I58" s="69"/>
      <c r="J58" s="92">
        <v>0</v>
      </c>
    </row>
    <row r="59" spans="1:15">
      <c r="A59" s="45" t="s">
        <v>143</v>
      </c>
      <c r="B59" s="120">
        <v>6</v>
      </c>
      <c r="C59" s="2"/>
      <c r="D59" s="92">
        <v>67950886</v>
      </c>
      <c r="E59" s="69"/>
      <c r="F59" s="92">
        <v>381477802</v>
      </c>
      <c r="G59" s="69"/>
      <c r="H59" s="92">
        <v>0</v>
      </c>
      <c r="I59" s="69"/>
      <c r="J59" s="92">
        <v>0</v>
      </c>
    </row>
    <row r="60" spans="1:15">
      <c r="A60" s="45" t="s">
        <v>195</v>
      </c>
      <c r="B60" s="120"/>
      <c r="C60" s="2"/>
      <c r="D60" s="92">
        <v>0</v>
      </c>
      <c r="E60" s="69"/>
      <c r="F60" s="92">
        <v>0</v>
      </c>
      <c r="G60" s="69"/>
      <c r="H60" s="92">
        <v>0</v>
      </c>
      <c r="I60" s="69"/>
      <c r="J60" s="92">
        <v>-4000000</v>
      </c>
    </row>
    <row r="61" spans="1:15">
      <c r="A61" s="45" t="s">
        <v>196</v>
      </c>
      <c r="B61" s="120"/>
      <c r="C61" s="2"/>
      <c r="D61" s="92">
        <v>0</v>
      </c>
      <c r="E61" s="69"/>
      <c r="F61" s="92">
        <v>-17663511</v>
      </c>
      <c r="G61" s="69"/>
      <c r="H61" s="92">
        <v>0</v>
      </c>
      <c r="I61" s="69"/>
      <c r="J61" s="92">
        <v>0</v>
      </c>
    </row>
    <row r="62" spans="1:15">
      <c r="A62" s="45" t="s">
        <v>115</v>
      </c>
      <c r="B62" s="120"/>
      <c r="C62" s="2"/>
      <c r="D62" s="92">
        <v>-545561736</v>
      </c>
      <c r="E62" s="69"/>
      <c r="F62" s="92">
        <v>-602888166</v>
      </c>
      <c r="G62" s="69"/>
      <c r="H62" s="76">
        <v>-417736336</v>
      </c>
      <c r="I62" s="69"/>
      <c r="J62" s="76">
        <v>-312360502</v>
      </c>
      <c r="K62" s="95">
        <v>-851004619.67840099</v>
      </c>
      <c r="L62" s="95">
        <f>F62-K62</f>
        <v>248116453.67840099</v>
      </c>
    </row>
    <row r="63" spans="1:15">
      <c r="A63" s="45" t="s">
        <v>114</v>
      </c>
      <c r="B63" s="120"/>
      <c r="C63" s="2"/>
      <c r="D63" s="99">
        <v>12662827</v>
      </c>
      <c r="E63" s="69"/>
      <c r="F63" s="99">
        <v>14202977</v>
      </c>
      <c r="G63" s="69"/>
      <c r="H63" s="76">
        <v>9272914</v>
      </c>
      <c r="I63" s="69"/>
      <c r="J63" s="76">
        <v>2387774</v>
      </c>
    </row>
    <row r="64" spans="1:15">
      <c r="A64" s="45" t="s">
        <v>135</v>
      </c>
      <c r="B64" s="120"/>
      <c r="C64" s="2"/>
      <c r="D64" s="92">
        <v>-34621488</v>
      </c>
      <c r="E64" s="69"/>
      <c r="F64" s="92">
        <v>-136180857</v>
      </c>
      <c r="G64" s="69"/>
      <c r="H64" s="92">
        <v>0</v>
      </c>
      <c r="I64" s="69"/>
      <c r="J64" s="92">
        <v>-8430991</v>
      </c>
    </row>
    <row r="65" spans="1:12">
      <c r="A65" s="45" t="s">
        <v>164</v>
      </c>
      <c r="B65" s="120"/>
      <c r="C65" s="2"/>
      <c r="D65" s="92">
        <v>-37208395</v>
      </c>
      <c r="E65" s="69"/>
      <c r="F65" s="92">
        <f>-193230084+10957983</f>
        <v>-182272101</v>
      </c>
      <c r="G65" s="69"/>
      <c r="H65" s="92">
        <v>-37208395</v>
      </c>
      <c r="I65" s="69"/>
      <c r="J65" s="92">
        <v>-193230084</v>
      </c>
    </row>
    <row r="66" spans="1:12">
      <c r="A66" s="45" t="s">
        <v>117</v>
      </c>
      <c r="B66" s="120"/>
      <c r="C66" s="2"/>
      <c r="D66" s="92">
        <v>-28188916</v>
      </c>
      <c r="E66" s="69"/>
      <c r="F66" s="92">
        <v>-32999759</v>
      </c>
      <c r="G66" s="69"/>
      <c r="H66" s="92">
        <v>-21942291</v>
      </c>
      <c r="I66" s="69"/>
      <c r="J66" s="92">
        <v>-23655273</v>
      </c>
      <c r="K66" s="95">
        <v>-13215709.329999998</v>
      </c>
      <c r="L66" s="95">
        <f>F66-K66</f>
        <v>-19784049.670000002</v>
      </c>
    </row>
    <row r="67" spans="1:12">
      <c r="A67" s="45" t="s">
        <v>116</v>
      </c>
      <c r="B67" s="120"/>
      <c r="C67" s="2"/>
      <c r="D67" s="93">
        <v>70957</v>
      </c>
      <c r="E67" s="69"/>
      <c r="F67" s="93">
        <v>15162</v>
      </c>
      <c r="G67" s="69"/>
      <c r="H67" s="76">
        <v>0</v>
      </c>
      <c r="I67" s="69"/>
      <c r="J67" s="76">
        <v>0</v>
      </c>
    </row>
    <row r="68" spans="1:12">
      <c r="A68" s="45" t="s">
        <v>200</v>
      </c>
      <c r="B68" s="120">
        <v>4</v>
      </c>
      <c r="C68" s="2"/>
      <c r="D68" s="92">
        <v>0</v>
      </c>
      <c r="E68" s="69"/>
      <c r="F68" s="92">
        <v>0</v>
      </c>
      <c r="G68" s="69"/>
      <c r="H68" s="69">
        <v>338710502</v>
      </c>
      <c r="I68" s="69"/>
      <c r="J68" s="69">
        <v>15200000</v>
      </c>
      <c r="K68" s="95">
        <v>75297786</v>
      </c>
      <c r="L68" s="95">
        <f>F68-K68</f>
        <v>-75297786</v>
      </c>
    </row>
    <row r="69" spans="1:12">
      <c r="A69" s="45" t="s">
        <v>148</v>
      </c>
      <c r="B69" s="120">
        <v>4</v>
      </c>
      <c r="C69" s="2"/>
      <c r="D69" s="92">
        <v>0</v>
      </c>
      <c r="E69" s="69"/>
      <c r="F69" s="92">
        <v>0</v>
      </c>
      <c r="G69" s="69"/>
      <c r="H69" s="69">
        <v>-346710502</v>
      </c>
      <c r="I69" s="69"/>
      <c r="J69" s="69">
        <v>-28000000</v>
      </c>
    </row>
    <row r="70" spans="1:12" ht="22">
      <c r="A70" s="122" t="s">
        <v>235</v>
      </c>
      <c r="B70" s="121"/>
      <c r="C70" s="2"/>
      <c r="D70" s="49">
        <f>SUM(D55:D69)</f>
        <v>-562645258</v>
      </c>
      <c r="E70" s="71"/>
      <c r="F70" s="49">
        <f>SUM(F55:F69)</f>
        <v>-569395305</v>
      </c>
      <c r="G70" s="71"/>
      <c r="H70" s="49">
        <f>SUM(H55:H69)</f>
        <v>17652073</v>
      </c>
      <c r="I70" s="71"/>
      <c r="J70" s="49">
        <f>SUM(J55:J69)</f>
        <v>-51780162</v>
      </c>
    </row>
    <row r="71" spans="1:12" ht="22">
      <c r="A71" s="122"/>
      <c r="B71" s="121"/>
      <c r="C71" s="2"/>
      <c r="D71" s="50"/>
      <c r="E71" s="71"/>
      <c r="F71" s="50"/>
      <c r="G71" s="71"/>
      <c r="H71" s="50"/>
      <c r="I71" s="71"/>
      <c r="J71" s="50"/>
    </row>
    <row r="72" spans="1:12" ht="22">
      <c r="A72" s="131"/>
      <c r="B72" s="130"/>
      <c r="C72" s="2"/>
      <c r="D72" s="50"/>
      <c r="E72" s="71"/>
      <c r="F72" s="50"/>
      <c r="G72" s="71"/>
      <c r="H72" s="50"/>
      <c r="I72" s="71"/>
      <c r="J72" s="50"/>
    </row>
    <row r="73" spans="1:12" ht="22">
      <c r="A73" s="131"/>
      <c r="B73" s="130"/>
      <c r="C73" s="2"/>
      <c r="D73" s="50"/>
      <c r="E73" s="71"/>
      <c r="F73" s="50"/>
      <c r="G73" s="71"/>
      <c r="H73" s="50"/>
      <c r="I73" s="71"/>
      <c r="J73" s="50"/>
    </row>
    <row r="74" spans="1:12" ht="22">
      <c r="A74" s="131"/>
      <c r="B74" s="130"/>
      <c r="C74" s="2"/>
      <c r="D74" s="50"/>
      <c r="E74" s="71"/>
      <c r="F74" s="50"/>
      <c r="G74" s="71"/>
      <c r="H74" s="50"/>
      <c r="I74" s="71"/>
      <c r="J74" s="50"/>
    </row>
    <row r="75" spans="1:12" ht="22">
      <c r="A75" s="131"/>
      <c r="B75" s="130"/>
      <c r="C75" s="2"/>
      <c r="D75" s="50"/>
      <c r="E75" s="71"/>
      <c r="F75" s="50"/>
      <c r="G75" s="71"/>
      <c r="H75" s="50"/>
      <c r="I75" s="71"/>
      <c r="J75" s="50"/>
    </row>
    <row r="76" spans="1:12" ht="22">
      <c r="A76" s="122"/>
      <c r="B76" s="121"/>
      <c r="C76" s="2"/>
      <c r="D76" s="50"/>
      <c r="E76" s="71"/>
      <c r="F76" s="50"/>
      <c r="G76" s="71"/>
      <c r="H76" s="50"/>
      <c r="I76" s="71"/>
      <c r="J76" s="50"/>
    </row>
    <row r="77" spans="1:12">
      <c r="A77" s="233" t="s">
        <v>159</v>
      </c>
      <c r="B77" s="233"/>
      <c r="C77" s="233"/>
      <c r="D77" s="233"/>
      <c r="E77" s="233"/>
      <c r="F77" s="233"/>
      <c r="G77" s="233"/>
      <c r="H77" s="233"/>
      <c r="I77" s="233"/>
      <c r="J77" s="233"/>
    </row>
    <row r="78" spans="1:12">
      <c r="A78" s="233" t="s">
        <v>160</v>
      </c>
      <c r="B78" s="233"/>
      <c r="C78" s="233"/>
      <c r="D78" s="233"/>
      <c r="E78" s="233"/>
      <c r="F78" s="233"/>
      <c r="G78" s="233"/>
      <c r="H78" s="233"/>
      <c r="I78" s="233"/>
      <c r="J78" s="233"/>
    </row>
    <row r="79" spans="1:12" ht="22">
      <c r="A79" s="24" t="s">
        <v>30</v>
      </c>
      <c r="B79" s="121"/>
      <c r="C79" s="2"/>
      <c r="D79" s="92"/>
      <c r="E79" s="69"/>
      <c r="F79" s="92"/>
      <c r="G79" s="69"/>
      <c r="H79" s="69"/>
      <c r="I79" s="69"/>
      <c r="J79" s="69"/>
    </row>
    <row r="80" spans="1:12">
      <c r="A80" s="45" t="s">
        <v>209</v>
      </c>
      <c r="B80" s="132">
        <v>18</v>
      </c>
      <c r="C80" s="2"/>
      <c r="D80" s="92">
        <v>2310000000</v>
      </c>
      <c r="E80" s="69"/>
      <c r="F80" s="96">
        <v>0</v>
      </c>
      <c r="G80" s="92"/>
      <c r="H80" s="92">
        <v>2310000000</v>
      </c>
      <c r="I80" s="92"/>
      <c r="J80" s="92">
        <v>0</v>
      </c>
    </row>
    <row r="81" spans="1:13">
      <c r="A81" s="45" t="s">
        <v>210</v>
      </c>
      <c r="B81" s="129">
        <v>18</v>
      </c>
      <c r="C81" s="2"/>
      <c r="D81" s="92">
        <v>-54862682</v>
      </c>
      <c r="E81" s="69"/>
      <c r="F81" s="92">
        <v>0</v>
      </c>
      <c r="G81" s="92"/>
      <c r="H81" s="92">
        <v>-54862682</v>
      </c>
      <c r="I81" s="92"/>
      <c r="J81" s="92">
        <v>0</v>
      </c>
    </row>
    <row r="82" spans="1:13">
      <c r="A82" s="45" t="s">
        <v>227</v>
      </c>
      <c r="B82" s="133"/>
      <c r="C82" s="2"/>
      <c r="D82" s="92"/>
      <c r="E82" s="69"/>
      <c r="F82" s="92"/>
      <c r="G82" s="92"/>
      <c r="H82" s="92"/>
      <c r="I82" s="92"/>
      <c r="J82" s="92"/>
    </row>
    <row r="83" spans="1:13">
      <c r="A83" s="45" t="s">
        <v>228</v>
      </c>
      <c r="B83" s="120">
        <v>15</v>
      </c>
      <c r="C83" s="2"/>
      <c r="D83" s="92">
        <v>7832500000</v>
      </c>
      <c r="E83" s="69"/>
      <c r="F83" s="92">
        <v>6933486987</v>
      </c>
      <c r="G83" s="69"/>
      <c r="H83" s="69">
        <v>6463500000</v>
      </c>
      <c r="I83" s="69"/>
      <c r="J83" s="69">
        <v>6631486000</v>
      </c>
    </row>
    <row r="84" spans="1:13">
      <c r="A84" s="45" t="s">
        <v>246</v>
      </c>
      <c r="B84" s="141"/>
      <c r="C84" s="2"/>
      <c r="D84" s="92"/>
      <c r="E84" s="69"/>
      <c r="F84" s="92"/>
      <c r="G84" s="69"/>
      <c r="H84" s="69"/>
      <c r="I84" s="69"/>
      <c r="J84" s="69"/>
    </row>
    <row r="85" spans="1:13">
      <c r="A85" s="45" t="s">
        <v>228</v>
      </c>
      <c r="B85" s="120">
        <v>15</v>
      </c>
      <c r="C85" s="2"/>
      <c r="D85" s="92">
        <v>-8415987197</v>
      </c>
      <c r="E85" s="69"/>
      <c r="F85" s="92">
        <v>-6382000000</v>
      </c>
      <c r="G85" s="69"/>
      <c r="H85" s="92">
        <v>-6916986210</v>
      </c>
      <c r="I85" s="69"/>
      <c r="J85" s="92">
        <v>-6120000000</v>
      </c>
    </row>
    <row r="86" spans="1:13">
      <c r="A86" s="45" t="s">
        <v>136</v>
      </c>
      <c r="B86" s="120" t="s">
        <v>215</v>
      </c>
      <c r="C86" s="2"/>
      <c r="D86" s="92">
        <v>0</v>
      </c>
      <c r="E86" s="69"/>
      <c r="F86" s="92">
        <v>0</v>
      </c>
      <c r="G86" s="69"/>
      <c r="H86" s="69">
        <v>3692000000</v>
      </c>
      <c r="I86" s="69"/>
      <c r="J86" s="69">
        <v>2604000000</v>
      </c>
    </row>
    <row r="87" spans="1:13">
      <c r="A87" s="45" t="s">
        <v>137</v>
      </c>
      <c r="B87" s="133" t="s">
        <v>215</v>
      </c>
      <c r="C87" s="2"/>
      <c r="D87" s="92">
        <v>0</v>
      </c>
      <c r="E87" s="69"/>
      <c r="F87" s="92">
        <v>0</v>
      </c>
      <c r="G87" s="69"/>
      <c r="H87" s="92">
        <v>-3728000000</v>
      </c>
      <c r="I87" s="69"/>
      <c r="J87" s="92">
        <v>-2614000000</v>
      </c>
    </row>
    <row r="88" spans="1:13">
      <c r="A88" s="45" t="s">
        <v>138</v>
      </c>
      <c r="B88" s="133">
        <v>15</v>
      </c>
      <c r="C88" s="2"/>
      <c r="D88" s="92">
        <v>2550000000</v>
      </c>
      <c r="E88" s="69"/>
      <c r="F88" s="92">
        <v>26432617</v>
      </c>
      <c r="G88" s="69"/>
      <c r="H88" s="69">
        <v>2550000000</v>
      </c>
      <c r="I88" s="69"/>
      <c r="J88" s="69">
        <v>0</v>
      </c>
    </row>
    <row r="89" spans="1:13">
      <c r="A89" s="45" t="s">
        <v>139</v>
      </c>
      <c r="B89" s="133">
        <v>15</v>
      </c>
      <c r="C89" s="2"/>
      <c r="D89" s="92">
        <v>-1075637542</v>
      </c>
      <c r="E89" s="69"/>
      <c r="F89" s="92">
        <v>-532852085</v>
      </c>
      <c r="G89" s="69"/>
      <c r="H89" s="92">
        <v>-1052244924</v>
      </c>
      <c r="I89" s="69"/>
      <c r="J89" s="92">
        <v>-483012085</v>
      </c>
    </row>
    <row r="90" spans="1:13">
      <c r="A90" s="45" t="s">
        <v>247</v>
      </c>
      <c r="B90" s="145">
        <v>15</v>
      </c>
      <c r="C90" s="2"/>
      <c r="D90" s="92">
        <v>-1300000000</v>
      </c>
      <c r="E90" s="69"/>
      <c r="F90" s="92">
        <v>0</v>
      </c>
      <c r="G90" s="69"/>
      <c r="H90" s="69">
        <v>-1300000000</v>
      </c>
      <c r="I90" s="69"/>
      <c r="J90" s="69">
        <v>0</v>
      </c>
    </row>
    <row r="91" spans="1:13">
      <c r="A91" s="45" t="s">
        <v>149</v>
      </c>
      <c r="B91" s="133">
        <v>15</v>
      </c>
      <c r="C91" s="2"/>
      <c r="D91" s="92">
        <v>-14467743</v>
      </c>
      <c r="E91" s="69"/>
      <c r="F91" s="92">
        <v>-19565488</v>
      </c>
      <c r="G91" s="69"/>
      <c r="H91" s="92">
        <v>-13945782</v>
      </c>
      <c r="I91" s="69"/>
      <c r="J91" s="92">
        <v>-18418146</v>
      </c>
    </row>
    <row r="92" spans="1:13">
      <c r="A92" s="45" t="s">
        <v>120</v>
      </c>
      <c r="B92" s="120">
        <v>27</v>
      </c>
      <c r="C92" s="2"/>
      <c r="D92" s="92">
        <v>-2450000000</v>
      </c>
      <c r="E92" s="69"/>
      <c r="F92" s="92">
        <v>-500000000</v>
      </c>
      <c r="G92" s="69"/>
      <c r="H92" s="92">
        <v>-2450000000</v>
      </c>
      <c r="I92" s="87"/>
      <c r="J92" s="92">
        <v>-500000000</v>
      </c>
    </row>
    <row r="93" spans="1:13">
      <c r="A93" s="45" t="s">
        <v>121</v>
      </c>
      <c r="B93" s="120"/>
      <c r="C93" s="2"/>
      <c r="D93" s="96">
        <v>-2082</v>
      </c>
      <c r="E93" s="69"/>
      <c r="F93" s="96">
        <v>-208</v>
      </c>
      <c r="G93" s="69"/>
      <c r="H93" s="69">
        <v>0</v>
      </c>
      <c r="I93" s="87"/>
      <c r="J93" s="69">
        <v>0</v>
      </c>
      <c r="K93" s="95">
        <v>314</v>
      </c>
      <c r="L93" s="95">
        <f t="shared" ref="L93" si="0">F93-K93</f>
        <v>-522</v>
      </c>
    </row>
    <row r="94" spans="1:13">
      <c r="A94" s="45" t="s">
        <v>150</v>
      </c>
      <c r="B94" s="120"/>
      <c r="C94" s="2"/>
      <c r="D94" s="92">
        <f>-196724370-M94</f>
        <v>-196724369</v>
      </c>
      <c r="E94" s="69"/>
      <c r="F94" s="92">
        <v>-169533497</v>
      </c>
      <c r="G94" s="69"/>
      <c r="H94" s="92">
        <f>-199761272+M94</f>
        <v>-199761273</v>
      </c>
      <c r="I94" s="87"/>
      <c r="J94" s="92">
        <v>-172317229</v>
      </c>
      <c r="M94" s="3">
        <v>-1</v>
      </c>
    </row>
    <row r="95" spans="1:13" ht="22">
      <c r="A95" s="122" t="s">
        <v>158</v>
      </c>
      <c r="B95" s="120"/>
      <c r="C95" s="2"/>
      <c r="D95" s="49">
        <f>SUM(D80:D94)</f>
        <v>-815181615</v>
      </c>
      <c r="E95" s="71"/>
      <c r="F95" s="49">
        <f>SUM(F83:F94)</f>
        <v>-644031674</v>
      </c>
      <c r="G95" s="71"/>
      <c r="H95" s="49">
        <f>SUM(H80:H94)</f>
        <v>-700300871</v>
      </c>
      <c r="I95" s="71"/>
      <c r="J95" s="49">
        <f>SUM(J83:J94)</f>
        <v>-672261460</v>
      </c>
    </row>
    <row r="96" spans="1:13" ht="22">
      <c r="A96" s="122"/>
      <c r="B96" s="120"/>
      <c r="C96" s="2"/>
      <c r="D96" s="73"/>
      <c r="E96" s="71"/>
      <c r="F96" s="73"/>
      <c r="G96" s="71"/>
      <c r="H96" s="50"/>
      <c r="I96" s="71"/>
      <c r="J96" s="50"/>
    </row>
    <row r="97" spans="1:12">
      <c r="A97" s="44" t="s">
        <v>185</v>
      </c>
      <c r="B97" s="121"/>
      <c r="C97" s="2"/>
      <c r="D97" s="69"/>
      <c r="E97" s="69"/>
      <c r="F97" s="69"/>
      <c r="G97" s="69"/>
      <c r="H97" s="69"/>
      <c r="I97" s="69"/>
      <c r="J97" s="69"/>
    </row>
    <row r="98" spans="1:12">
      <c r="A98" s="44" t="s">
        <v>122</v>
      </c>
      <c r="B98" s="121"/>
      <c r="C98" s="2"/>
      <c r="D98" s="82">
        <f>D95+D70+D52</f>
        <v>198542528</v>
      </c>
      <c r="E98" s="82"/>
      <c r="F98" s="82">
        <f>F95+F70+F52</f>
        <v>9719355</v>
      </c>
      <c r="G98" s="82"/>
      <c r="H98" s="82">
        <f>H95+H70+H52</f>
        <v>277603380</v>
      </c>
      <c r="I98" s="82"/>
      <c r="J98" s="82">
        <v>57213120</v>
      </c>
    </row>
    <row r="99" spans="1:12">
      <c r="A99" s="44" t="s">
        <v>123</v>
      </c>
      <c r="B99" s="121"/>
      <c r="C99" s="2"/>
      <c r="D99" s="92"/>
      <c r="E99" s="69"/>
      <c r="F99" s="92"/>
      <c r="G99" s="69"/>
      <c r="H99" s="69"/>
      <c r="I99" s="69"/>
      <c r="J99" s="69"/>
    </row>
    <row r="100" spans="1:12">
      <c r="A100" s="44" t="s">
        <v>124</v>
      </c>
      <c r="B100" s="121"/>
      <c r="C100" s="2"/>
      <c r="D100" s="74">
        <v>-13233</v>
      </c>
      <c r="E100" s="69"/>
      <c r="F100" s="74">
        <v>0</v>
      </c>
      <c r="G100" s="69"/>
      <c r="H100" s="72">
        <v>-13341</v>
      </c>
      <c r="I100" s="69"/>
      <c r="J100" s="72">
        <v>0</v>
      </c>
    </row>
    <row r="101" spans="1:12" ht="22">
      <c r="A101" s="122" t="s">
        <v>185</v>
      </c>
      <c r="B101" s="2"/>
      <c r="C101" s="2"/>
      <c r="D101" s="71">
        <f>D98+D100</f>
        <v>198529295</v>
      </c>
      <c r="E101" s="71"/>
      <c r="F101" s="71">
        <f>F98+F100</f>
        <v>9719355</v>
      </c>
      <c r="G101" s="71"/>
      <c r="H101" s="71">
        <f>H98+H100</f>
        <v>277590039</v>
      </c>
      <c r="I101" s="71"/>
      <c r="J101" s="71">
        <f>J98+J100</f>
        <v>57213120</v>
      </c>
    </row>
    <row r="102" spans="1:12">
      <c r="A102" s="43" t="s">
        <v>63</v>
      </c>
      <c r="B102" s="121"/>
      <c r="C102" s="2"/>
      <c r="D102" s="92">
        <f>F103</f>
        <v>326433751</v>
      </c>
      <c r="E102" s="69"/>
      <c r="F102" s="92">
        <v>316714396</v>
      </c>
      <c r="G102" s="69"/>
      <c r="H102" s="69">
        <f>J103</f>
        <v>223333607</v>
      </c>
      <c r="I102" s="69"/>
      <c r="J102" s="69">
        <v>166120487</v>
      </c>
    </row>
    <row r="103" spans="1:12" ht="22.5" thickBot="1">
      <c r="A103" s="122" t="s">
        <v>84</v>
      </c>
      <c r="B103" s="120">
        <v>5</v>
      </c>
      <c r="C103" s="2"/>
      <c r="D103" s="75">
        <f>D101+D102</f>
        <v>524963046</v>
      </c>
      <c r="E103" s="71"/>
      <c r="F103" s="75">
        <f>F101+F102</f>
        <v>326433751</v>
      </c>
      <c r="G103" s="71"/>
      <c r="H103" s="75">
        <f>H101+H102</f>
        <v>500923646</v>
      </c>
      <c r="I103" s="71"/>
      <c r="J103" s="75">
        <f>J101+J102</f>
        <v>223333607</v>
      </c>
    </row>
    <row r="104" spans="1:12" ht="22" thickTop="1">
      <c r="D104" s="118"/>
      <c r="E104" s="118"/>
      <c r="F104" s="118"/>
      <c r="G104" s="118"/>
      <c r="H104" s="118"/>
      <c r="I104" s="118"/>
      <c r="J104" s="118"/>
      <c r="K104" s="118">
        <f>K103-BS!K9</f>
        <v>0</v>
      </c>
      <c r="L104" s="118">
        <f>L103-BS!L9</f>
        <v>0</v>
      </c>
    </row>
    <row r="105" spans="1:12" ht="22">
      <c r="A105" s="20" t="s">
        <v>140</v>
      </c>
      <c r="D105" s="92"/>
      <c r="E105" s="69"/>
      <c r="F105" s="92"/>
      <c r="G105" s="69"/>
      <c r="H105" s="69"/>
      <c r="I105" s="69"/>
      <c r="J105" s="69"/>
    </row>
    <row r="106" spans="1:12" ht="22">
      <c r="A106" s="122" t="s">
        <v>36</v>
      </c>
      <c r="D106" s="92"/>
      <c r="E106" s="69"/>
      <c r="F106" s="92"/>
      <c r="G106" s="69"/>
      <c r="H106" s="69"/>
      <c r="I106" s="69"/>
      <c r="J106" s="69"/>
    </row>
    <row r="107" spans="1:12">
      <c r="A107" s="43" t="s">
        <v>194</v>
      </c>
      <c r="D107" s="92"/>
      <c r="E107" s="69"/>
      <c r="F107" s="92"/>
      <c r="G107" s="69"/>
      <c r="H107" s="69"/>
      <c r="I107" s="69"/>
      <c r="J107" s="69"/>
    </row>
    <row r="108" spans="1:12">
      <c r="A108" s="56" t="s">
        <v>193</v>
      </c>
      <c r="B108" s="120"/>
      <c r="D108" s="92">
        <v>67434396.370000005</v>
      </c>
      <c r="E108" s="69"/>
      <c r="F108" s="92">
        <v>137796599</v>
      </c>
      <c r="G108" s="69"/>
      <c r="H108" s="92">
        <v>51134841.230000004</v>
      </c>
      <c r="I108" s="69"/>
      <c r="J108" s="92">
        <v>117048073.7</v>
      </c>
    </row>
    <row r="109" spans="1:12">
      <c r="A109" s="43" t="s">
        <v>236</v>
      </c>
      <c r="B109" s="230">
        <v>4</v>
      </c>
      <c r="C109" s="101"/>
      <c r="D109" s="92">
        <v>0</v>
      </c>
      <c r="E109" s="69"/>
      <c r="F109" s="92">
        <v>0</v>
      </c>
      <c r="G109" s="69"/>
      <c r="H109" s="69">
        <v>168000000</v>
      </c>
      <c r="I109" s="69"/>
      <c r="J109" s="69">
        <v>0</v>
      </c>
    </row>
    <row r="110" spans="1:12">
      <c r="A110" s="43"/>
      <c r="B110" s="117"/>
      <c r="C110" s="101"/>
      <c r="D110" s="102"/>
      <c r="E110" s="103"/>
      <c r="F110" s="102"/>
      <c r="G110" s="103"/>
      <c r="H110" s="103"/>
      <c r="I110" s="103"/>
      <c r="J110" s="103"/>
    </row>
    <row r="111" spans="1:12">
      <c r="A111" s="100"/>
      <c r="B111" s="117"/>
      <c r="C111" s="101"/>
      <c r="D111" s="102"/>
      <c r="E111" s="103"/>
      <c r="F111" s="102"/>
      <c r="G111" s="103"/>
      <c r="H111" s="103"/>
      <c r="I111" s="103"/>
      <c r="J111" s="103"/>
    </row>
    <row r="112" spans="1:12">
      <c r="A112" s="100"/>
      <c r="B112" s="101"/>
      <c r="C112" s="101"/>
      <c r="D112" s="102"/>
      <c r="E112" s="103"/>
      <c r="F112" s="102"/>
      <c r="G112" s="103"/>
      <c r="H112" s="103"/>
      <c r="I112" s="103"/>
      <c r="J112" s="103"/>
    </row>
    <row r="113" spans="1:10">
      <c r="A113" s="44"/>
      <c r="D113" s="94"/>
      <c r="E113" s="69"/>
      <c r="F113" s="94"/>
      <c r="G113" s="69"/>
      <c r="H113" s="95"/>
      <c r="I113" s="69"/>
      <c r="J113" s="95"/>
    </row>
    <row r="114" spans="1:10">
      <c r="A114" s="44"/>
      <c r="D114" s="94"/>
      <c r="E114" s="69"/>
      <c r="F114" s="94"/>
      <c r="G114" s="69"/>
      <c r="H114" s="95"/>
      <c r="I114" s="69"/>
      <c r="J114" s="95"/>
    </row>
    <row r="115" spans="1:10">
      <c r="A115" s="233" t="s">
        <v>159</v>
      </c>
      <c r="B115" s="233"/>
      <c r="C115" s="233"/>
      <c r="D115" s="233"/>
      <c r="E115" s="233"/>
      <c r="F115" s="233"/>
      <c r="G115" s="233"/>
      <c r="H115" s="233"/>
      <c r="I115" s="233"/>
      <c r="J115" s="233"/>
    </row>
    <row r="116" spans="1:10">
      <c r="A116" s="233" t="s">
        <v>160</v>
      </c>
      <c r="B116" s="233"/>
      <c r="C116" s="233"/>
      <c r="D116" s="233"/>
      <c r="E116" s="233"/>
      <c r="F116" s="233"/>
      <c r="G116" s="233"/>
      <c r="H116" s="233"/>
      <c r="I116" s="233"/>
      <c r="J116" s="233"/>
    </row>
    <row r="118" spans="1:10">
      <c r="D118" s="92">
        <f>D103-BS!D9</f>
        <v>0</v>
      </c>
      <c r="E118" s="92">
        <f>E103-BS!E9</f>
        <v>0</v>
      </c>
      <c r="F118" s="92">
        <f>F103-BS!F9</f>
        <v>0</v>
      </c>
      <c r="G118" s="92" t="e">
        <f>G103-BS!#REF!</f>
        <v>#REF!</v>
      </c>
      <c r="H118" s="92">
        <f>H103-BS!H9</f>
        <v>0</v>
      </c>
      <c r="I118" s="92">
        <f>I103-BS!I9</f>
        <v>0</v>
      </c>
      <c r="J118" s="92">
        <f>J103-BS!J9</f>
        <v>0</v>
      </c>
    </row>
  </sheetData>
  <mergeCells count="11">
    <mergeCell ref="D4:F4"/>
    <mergeCell ref="H4:J4"/>
    <mergeCell ref="D5:F5"/>
    <mergeCell ref="H5:J5"/>
    <mergeCell ref="D7:J7"/>
    <mergeCell ref="A116:J116"/>
    <mergeCell ref="A41:J41"/>
    <mergeCell ref="A42:J42"/>
    <mergeCell ref="A77:J77"/>
    <mergeCell ref="A78:J78"/>
    <mergeCell ref="A115:J115"/>
  </mergeCells>
  <pageMargins left="0.8" right="0.8" top="0.48" bottom="0.5" header="0.5" footer="0.5"/>
  <pageSetup paperSize="9" scale="73" firstPageNumber="1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  <rowBreaks count="2" manualBreakCount="2">
    <brk id="43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OCI-Conso61</vt:lpstr>
      <vt:lpstr>OCI-Conso62</vt:lpstr>
      <vt:lpstr>Separate61</vt:lpstr>
      <vt:lpstr>Separate62</vt:lpstr>
      <vt:lpstr>CF</vt:lpstr>
      <vt:lpstr>BS!Print_Area</vt:lpstr>
      <vt:lpstr>CF!Print_Area</vt:lpstr>
      <vt:lpstr>'OCI-Conso61'!Print_Area</vt:lpstr>
      <vt:lpstr>'OCI-Conso62'!Print_Area</vt:lpstr>
      <vt:lpstr>PL!Print_Area</vt:lpstr>
      <vt:lpstr>Separate61!Print_Area</vt:lpstr>
      <vt:lpstr>Separate62!Print_Area</vt:lpstr>
      <vt:lpstr>BS!Print_Titles</vt:lpstr>
      <vt:lpstr>CF!Print_Titles</vt:lpstr>
      <vt:lpstr>PL!Print_Titles</vt:lpstr>
      <vt:lpstr>Separate61!Print_Titles</vt:lpstr>
      <vt:lpstr>Separate62!Print_Titles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Pannin, Bunyamanop</cp:lastModifiedBy>
  <cp:lastPrinted>2020-02-21T06:09:32Z</cp:lastPrinted>
  <dcterms:created xsi:type="dcterms:W3CDTF">2006-01-06T08:39:44Z</dcterms:created>
  <dcterms:modified xsi:type="dcterms:W3CDTF">2020-02-21T06:26:55Z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