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udit Clients\i\Index Living Mall Public Company Limited\2019\03. Year ended\4.Audit report\V6 P Lek reviewed\"/>
    </mc:Choice>
  </mc:AlternateContent>
  <xr:revisionPtr revIDLastSave="0" documentId="13_ncr:1_{8B2379D9-5587-4CDC-9751-5EBF530AE8D1}" xr6:coauthVersionLast="41" xr6:coauthVersionMax="41" xr10:uidLastSave="{00000000-0000-0000-0000-000000000000}"/>
  <bookViews>
    <workbookView xWindow="-110" yWindow="-110" windowWidth="19420" windowHeight="10420" tabRatio="789" activeTab="6" xr2:uid="{00000000-000D-0000-FFFF-FFFF00000000}"/>
  </bookViews>
  <sheets>
    <sheet name="BS Conso-5-6" sheetId="16" r:id="rId1"/>
    <sheet name="PL-7-8" sheetId="9" r:id="rId2"/>
    <sheet name="OCI-Conso61-9" sheetId="21" r:id="rId3"/>
    <sheet name="OCI-Conso62-10" sheetId="5" r:id="rId4"/>
    <sheet name="Separate-11" sheetId="18" r:id="rId5"/>
    <sheet name="Separate-12" sheetId="22" r:id="rId6"/>
    <sheet name="CF-13-14" sheetId="20" r:id="rId7"/>
  </sheets>
  <externalReferences>
    <externalReference r:id="rId8"/>
    <externalReference r:id="rId9"/>
  </externalReferences>
  <definedNames>
    <definedName name="_xlnm._FilterDatabase" localSheetId="0" hidden="1">'BS Conso-5-6'!#REF!</definedName>
    <definedName name="_xlnm._FilterDatabase" localSheetId="1" hidden="1">'PL-7-8'!#REF!</definedName>
    <definedName name="_Hlk120336604" localSheetId="6">'CF-13-14'!$A$38</definedName>
    <definedName name="_xlnm.Print_Area" localSheetId="0">'BS Conso-5-6'!$A$1:$J$101</definedName>
    <definedName name="_xlnm.Print_Area" localSheetId="6">'CF-13-14'!$A$1:$J$107</definedName>
    <definedName name="_xlnm.Print_Area" localSheetId="2">'OCI-Conso61-9'!$A$1:$V$36</definedName>
    <definedName name="_xlnm.Print_Area" localSheetId="3">'OCI-Conso62-10'!$A$1:$X$40</definedName>
    <definedName name="_xlnm.Print_Area" localSheetId="1">'PL-7-8'!$A$1:$J$90</definedName>
    <definedName name="_xlnm.Print_Area" localSheetId="4">'Separate-11'!$A$1:$J$29</definedName>
    <definedName name="_xlnm.Print_Area" localSheetId="5">'Separate-12'!$A$1:$L$28</definedName>
    <definedName name="_xlnm.Print_Titles" localSheetId="6">'CF-13-14'!$1:$7</definedName>
    <definedName name="_xlnm.Print_Titles" localSheetId="1">'PL-7-8'!$1:$8</definedName>
    <definedName name="Z_A3B3E038_AAE0_4F24_B01A_BCF5B017EAC3_.wvu.PrintArea" localSheetId="0" hidden="1">'BS Conso-5-6'!$A$1:$F$98</definedName>
    <definedName name="Z_A3B3E038_AAE0_4F24_B01A_BCF5B017EAC3_.wvu.PrintArea" localSheetId="6" hidden="1">'CF-13-14'!$A$1:$J$104</definedName>
    <definedName name="Z_A3B3E038_AAE0_4F24_B01A_BCF5B017EAC3_.wvu.PrintArea" localSheetId="2" hidden="1">'OCI-Conso61-9'!$A$1:$T$32</definedName>
    <definedName name="Z_A3B3E038_AAE0_4F24_B01A_BCF5B017EAC3_.wvu.PrintArea" localSheetId="3" hidden="1">'OCI-Conso62-10'!$A$1:$X$34</definedName>
    <definedName name="Z_A3B3E038_AAE0_4F24_B01A_BCF5B017EAC3_.wvu.PrintArea" localSheetId="1" hidden="1">'PL-7-8'!$A$1:$J$82</definedName>
    <definedName name="Z_A3B3E038_AAE0_4F24_B01A_BCF5B017EAC3_.wvu.PrintArea" localSheetId="4" hidden="1">'Separate-11'!$A$1:$J$22</definedName>
    <definedName name="Z_A3B3E038_AAE0_4F24_B01A_BCF5B017EAC3_.wvu.PrintArea" localSheetId="5" hidden="1">'Separate-12'!#REF!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33" i="5" l="1"/>
  <c r="D94" i="16" l="1"/>
  <c r="J93" i="20" l="1"/>
  <c r="H93" i="20"/>
  <c r="F93" i="20"/>
  <c r="D93" i="20"/>
  <c r="H33" i="20"/>
  <c r="H23" i="22"/>
  <c r="J21" i="22"/>
  <c r="L20" i="22"/>
  <c r="L19" i="22"/>
  <c r="L16" i="22"/>
  <c r="J16" i="22"/>
  <c r="H16" i="22"/>
  <c r="F16" i="22"/>
  <c r="D16" i="22"/>
  <c r="J32" i="5"/>
  <c r="L28" i="5"/>
  <c r="X22" i="5"/>
  <c r="T18" i="5"/>
  <c r="X18" i="5" s="1"/>
  <c r="F17" i="5"/>
  <c r="L17" i="5" s="1"/>
  <c r="T17" i="5" s="1"/>
  <c r="X17" i="5" s="1"/>
  <c r="T15" i="5"/>
  <c r="X15" i="5" s="1"/>
  <c r="D16" i="9"/>
  <c r="H60" i="9"/>
  <c r="F60" i="9"/>
  <c r="D57" i="9"/>
  <c r="D60" i="9" s="1"/>
  <c r="F16" i="9"/>
  <c r="J16" i="9"/>
  <c r="H16" i="9"/>
  <c r="H78" i="16"/>
  <c r="H17" i="16"/>
  <c r="D17" i="16"/>
  <c r="J17" i="21" l="1"/>
  <c r="H17" i="21"/>
  <c r="T17" i="21"/>
  <c r="P15" i="21"/>
  <c r="R15" i="21" s="1"/>
  <c r="V15" i="21" s="1"/>
  <c r="F21" i="22" l="1"/>
  <c r="F24" i="22"/>
  <c r="H21" i="22"/>
  <c r="D21" i="22"/>
  <c r="D24" i="22" s="1"/>
  <c r="H24" i="22" l="1"/>
  <c r="L21" i="22"/>
  <c r="J24" i="22"/>
  <c r="X19" i="5"/>
  <c r="V19" i="5"/>
  <c r="T19" i="5"/>
  <c r="R19" i="5"/>
  <c r="P19" i="5"/>
  <c r="N19" i="5"/>
  <c r="L19" i="5"/>
  <c r="J19" i="5"/>
  <c r="H19" i="5"/>
  <c r="H25" i="5" s="1"/>
  <c r="H33" i="5" s="1"/>
  <c r="F19" i="5"/>
  <c r="D19" i="5"/>
  <c r="L24" i="22" l="1"/>
  <c r="J97" i="20"/>
  <c r="J99" i="20" s="1"/>
  <c r="J75" i="20"/>
  <c r="J33" i="20"/>
  <c r="J45" i="20" s="1"/>
  <c r="J47" i="20" s="1"/>
  <c r="F75" i="20"/>
  <c r="F33" i="20"/>
  <c r="F45" i="20" s="1"/>
  <c r="F47" i="20" s="1"/>
  <c r="P30" i="21"/>
  <c r="R30" i="21" s="1"/>
  <c r="V30" i="21" s="1"/>
  <c r="T28" i="21"/>
  <c r="N28" i="21"/>
  <c r="L28" i="21"/>
  <c r="J28" i="21"/>
  <c r="H28" i="21"/>
  <c r="F28" i="21"/>
  <c r="D28" i="21"/>
  <c r="P27" i="21"/>
  <c r="P28" i="21" s="1"/>
  <c r="R26" i="21"/>
  <c r="V26" i="21" s="1"/>
  <c r="T21" i="21"/>
  <c r="N21" i="21"/>
  <c r="L21" i="21"/>
  <c r="J21" i="21"/>
  <c r="J23" i="21" s="1"/>
  <c r="J31" i="21" s="1"/>
  <c r="H21" i="21"/>
  <c r="F21" i="21"/>
  <c r="D21" i="21"/>
  <c r="V20" i="21"/>
  <c r="P20" i="21"/>
  <c r="T23" i="21"/>
  <c r="N17" i="21"/>
  <c r="L17" i="21"/>
  <c r="F17" i="21"/>
  <c r="D17" i="21"/>
  <c r="P16" i="21"/>
  <c r="P17" i="21" s="1"/>
  <c r="J79" i="9"/>
  <c r="J74" i="9"/>
  <c r="J65" i="9"/>
  <c r="J60" i="9"/>
  <c r="J29" i="9"/>
  <c r="F74" i="9"/>
  <c r="F65" i="9"/>
  <c r="F29" i="9"/>
  <c r="J94" i="16"/>
  <c r="J96" i="16" s="1"/>
  <c r="J79" i="16"/>
  <c r="J71" i="16"/>
  <c r="J33" i="16"/>
  <c r="J18" i="16"/>
  <c r="F79" i="16"/>
  <c r="F71" i="16"/>
  <c r="F33" i="16"/>
  <c r="F18" i="16"/>
  <c r="R17" i="21" l="1"/>
  <c r="V17" i="21" s="1"/>
  <c r="T31" i="21"/>
  <c r="J108" i="20"/>
  <c r="H98" i="20"/>
  <c r="L23" i="21"/>
  <c r="L31" i="21" s="1"/>
  <c r="J68" i="9"/>
  <c r="F68" i="9"/>
  <c r="F32" i="9"/>
  <c r="F34" i="9" s="1"/>
  <c r="J81" i="16"/>
  <c r="J98" i="16" s="1"/>
  <c r="J32" i="9"/>
  <c r="J34" i="9" s="1"/>
  <c r="F35" i="16"/>
  <c r="N23" i="21"/>
  <c r="N31" i="21" s="1"/>
  <c r="F95" i="20"/>
  <c r="F97" i="20" s="1"/>
  <c r="F99" i="20" s="1"/>
  <c r="P21" i="21"/>
  <c r="P23" i="21" s="1"/>
  <c r="P31" i="21" s="1"/>
  <c r="F23" i="21"/>
  <c r="F31" i="21" s="1"/>
  <c r="D23" i="21"/>
  <c r="D31" i="21" s="1"/>
  <c r="H23" i="21"/>
  <c r="H31" i="21" s="1"/>
  <c r="R21" i="21"/>
  <c r="V21" i="21" s="1"/>
  <c r="R16" i="21"/>
  <c r="V16" i="21" s="1"/>
  <c r="R27" i="21"/>
  <c r="V27" i="21" s="1"/>
  <c r="V28" i="21" s="1"/>
  <c r="F81" i="16"/>
  <c r="J35" i="16"/>
  <c r="F108" i="20" l="1"/>
  <c r="D98" i="20"/>
  <c r="F69" i="9"/>
  <c r="F79" i="9" s="1"/>
  <c r="J69" i="9"/>
  <c r="R28" i="21"/>
  <c r="V23" i="21"/>
  <c r="V31" i="21" s="1"/>
  <c r="R23" i="21"/>
  <c r="R31" i="21" s="1"/>
  <c r="H33" i="16" l="1"/>
  <c r="D33" i="16"/>
  <c r="H75" i="20" l="1"/>
  <c r="F30" i="5" l="1"/>
  <c r="F23" i="5"/>
  <c r="J23" i="5"/>
  <c r="J30" i="5"/>
  <c r="L23" i="5"/>
  <c r="N23" i="5"/>
  <c r="N25" i="5" s="1"/>
  <c r="N30" i="5"/>
  <c r="P23" i="5"/>
  <c r="P25" i="5" s="1"/>
  <c r="P30" i="5"/>
  <c r="V23" i="5"/>
  <c r="V30" i="5"/>
  <c r="D65" i="9"/>
  <c r="H94" i="16"/>
  <c r="H96" i="16" s="1"/>
  <c r="A51" i="16"/>
  <c r="A50" i="16"/>
  <c r="H79" i="16"/>
  <c r="D79" i="16"/>
  <c r="H71" i="16"/>
  <c r="H18" i="16"/>
  <c r="L30" i="5" l="1"/>
  <c r="D68" i="9"/>
  <c r="N33" i="5"/>
  <c r="P33" i="5"/>
  <c r="J25" i="5"/>
  <c r="J33" i="5" s="1"/>
  <c r="F25" i="5"/>
  <c r="F33" i="5" s="1"/>
  <c r="H81" i="16"/>
  <c r="H98" i="16" s="1"/>
  <c r="R30" i="5"/>
  <c r="L25" i="5"/>
  <c r="V25" i="5"/>
  <c r="R23" i="5"/>
  <c r="R25" i="5" s="1"/>
  <c r="F94" i="16"/>
  <c r="F96" i="16" s="1"/>
  <c r="F98" i="16" s="1"/>
  <c r="T23" i="5"/>
  <c r="X23" i="5" s="1"/>
  <c r="X30" i="5"/>
  <c r="T30" i="5"/>
  <c r="H35" i="16"/>
  <c r="L98" i="16" l="1"/>
  <c r="R33" i="5"/>
  <c r="L33" i="5"/>
  <c r="D75" i="20"/>
  <c r="L71" i="20" l="1"/>
  <c r="L67" i="20"/>
  <c r="L41" i="20"/>
  <c r="L91" i="20"/>
  <c r="L73" i="20"/>
  <c r="L59" i="20"/>
  <c r="L46" i="20"/>
  <c r="K43" i="20" l="1"/>
  <c r="D23" i="5" l="1"/>
  <c r="D29" i="9" l="1"/>
  <c r="D30" i="5"/>
  <c r="T25" i="5" l="1"/>
  <c r="T33" i="5" s="1"/>
  <c r="X25" i="5"/>
  <c r="X33" i="5" s="1"/>
  <c r="D25" i="5"/>
  <c r="D33" i="5" s="1"/>
  <c r="D32" i="9"/>
  <c r="D34" i="9" s="1"/>
  <c r="D69" i="9" l="1"/>
  <c r="D74" i="9"/>
  <c r="D73" i="9" s="1"/>
  <c r="D33" i="20"/>
  <c r="D45" i="20" s="1"/>
  <c r="D47" i="20" s="1"/>
  <c r="D95" i="20" s="1"/>
  <c r="H65" i="9"/>
  <c r="H68" i="9" s="1"/>
  <c r="D97" i="20" l="1"/>
  <c r="D99" i="20" s="1"/>
  <c r="D108" i="20" s="1"/>
  <c r="K33" i="20"/>
  <c r="D79" i="9" l="1"/>
  <c r="D78" i="9" s="1"/>
  <c r="H29" i="9"/>
  <c r="H32" i="9" l="1"/>
  <c r="H34" i="9" s="1"/>
  <c r="H74" i="9" s="1"/>
  <c r="H69" i="9" l="1"/>
  <c r="H45" i="20" l="1"/>
  <c r="H79" i="9"/>
  <c r="H47" i="20" l="1"/>
  <c r="H95" i="20" l="1"/>
  <c r="H97" i="20" s="1"/>
  <c r="H99" i="20" s="1"/>
  <c r="H108" i="20" s="1"/>
  <c r="D71" i="16"/>
  <c r="D18" i="16"/>
  <c r="D35" i="16" l="1"/>
  <c r="D81" i="16"/>
  <c r="D96" i="16" l="1"/>
  <c r="D98" i="16" l="1"/>
  <c r="K98" i="16" s="1"/>
</calcChain>
</file>

<file path=xl/sharedStrings.xml><?xml version="1.0" encoding="utf-8"?>
<sst xmlns="http://schemas.openxmlformats.org/spreadsheetml/2006/main" count="444" uniqueCount="291">
  <si>
    <t>5, 18</t>
  </si>
  <si>
    <t>Statement of financial position</t>
  </si>
  <si>
    <t>Assets</t>
  </si>
  <si>
    <t>Note</t>
  </si>
  <si>
    <t>31 December</t>
  </si>
  <si>
    <t>(in Baht)</t>
  </si>
  <si>
    <t>Current assets</t>
  </si>
  <si>
    <t xml:space="preserve">Cash and cash equivalents </t>
  </si>
  <si>
    <t>Trade accounts receivable</t>
  </si>
  <si>
    <t>Other receivables</t>
  </si>
  <si>
    <t>Inventories</t>
  </si>
  <si>
    <t>Other current assets</t>
  </si>
  <si>
    <t xml:space="preserve">Total current assets </t>
  </si>
  <si>
    <t>Non-current assets</t>
  </si>
  <si>
    <t>Restricted deposits at financial institutions</t>
  </si>
  <si>
    <t>Available-for-sale investments</t>
  </si>
  <si>
    <t>Other long-term investments</t>
  </si>
  <si>
    <t>Investment properties</t>
  </si>
  <si>
    <t xml:space="preserve">Property, plant and equipment  </t>
  </si>
  <si>
    <t>Leasehold rights</t>
  </si>
  <si>
    <t>Goodwill</t>
  </si>
  <si>
    <t>Other 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</si>
  <si>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</si>
  <si>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</si>
  <si>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</si>
  <si>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</si>
  <si>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</si>
  <si>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</si>
  <si>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r>
      <t>Bank overdrafts and short-term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loans</t>
    </r>
  </si>
  <si>
    <t xml:space="preserve">   from financial institutions</t>
  </si>
  <si>
    <t xml:space="preserve">Trade accounts payable </t>
  </si>
  <si>
    <t>Other payables</t>
  </si>
  <si>
    <t>Current portion of long-term loans</t>
  </si>
  <si>
    <t>Current portion of finance lease liabilities</t>
  </si>
  <si>
    <t>Current tax payable</t>
  </si>
  <si>
    <t>Other current liabilities</t>
  </si>
  <si>
    <t xml:space="preserve">Total current liabilities </t>
  </si>
  <si>
    <t xml:space="preserve">Non-current liabilities </t>
  </si>
  <si>
    <t>Finance lease liabilities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</si>
  <si>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</si>
  <si>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</si>
  <si>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</si>
  <si>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</si>
  <si>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</si>
  <si>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>Retained earnings</t>
  </si>
  <si>
    <t>Other components of equity</t>
  </si>
  <si>
    <t>Non-controlling interests</t>
  </si>
  <si>
    <t>Total equity</t>
  </si>
  <si>
    <t>Total liabilities and equity</t>
  </si>
  <si>
    <t xml:space="preserve">   Authorised share capital</t>
  </si>
  <si>
    <t xml:space="preserve">   Issued and paid-up share capital</t>
  </si>
  <si>
    <t xml:space="preserve">   Unappropriated</t>
  </si>
  <si>
    <t>Investments in subsidiaries</t>
  </si>
  <si>
    <t xml:space="preserve">Statement of comprehensive income </t>
  </si>
  <si>
    <t xml:space="preserve">Consolidated </t>
  </si>
  <si>
    <t>financial statements</t>
  </si>
  <si>
    <t>Year ended 31 December</t>
  </si>
  <si>
    <t xml:space="preserve">Separate </t>
  </si>
  <si>
    <t xml:space="preserve">(in Baht) </t>
  </si>
  <si>
    <t>Revenue</t>
  </si>
  <si>
    <t>Revenue from sale of goods</t>
  </si>
  <si>
    <t>Dividend income</t>
  </si>
  <si>
    <t xml:space="preserve">Interest income </t>
  </si>
  <si>
    <t>Other income</t>
  </si>
  <si>
    <t>Expenses</t>
  </si>
  <si>
    <t>Cost of sales of goods</t>
  </si>
  <si>
    <t xml:space="preserve">Administrative expenses  </t>
  </si>
  <si>
    <t>Net foreign exchange loss</t>
  </si>
  <si>
    <t>Finance costs</t>
  </si>
  <si>
    <t>Total expenses</t>
  </si>
  <si>
    <t>Profit before income tax expense</t>
  </si>
  <si>
    <t>Profit for the year</t>
  </si>
  <si>
    <t xml:space="preserve">Other comprehensive income </t>
  </si>
  <si>
    <t>Exchange differences on translating foreign operations</t>
  </si>
  <si>
    <t>Net change in fair value of available-for-sale investments</t>
  </si>
  <si>
    <t>Income tax relating to items that will be reclassified</t>
  </si>
  <si>
    <t>Items that will be reclassified subsequently to profit or loss</t>
  </si>
  <si>
    <t xml:space="preserve">Total items that will be reclassified </t>
  </si>
  <si>
    <t xml:space="preserve">   subsequently to profit or loss</t>
  </si>
  <si>
    <t>Items that will not be reclassified to profit or loss</t>
  </si>
  <si>
    <t>Losses on remeasurements of defined benefit plans</t>
  </si>
  <si>
    <t>Income tax relating to items that will not be reclassified</t>
  </si>
  <si>
    <t>Total items that will not be reclassified to profit or loss</t>
  </si>
  <si>
    <t xml:space="preserve">Total comprehensive income for the year </t>
  </si>
  <si>
    <t>Profit (loss) attributable to:</t>
  </si>
  <si>
    <t xml:space="preserve">   Owners of the parent</t>
  </si>
  <si>
    <t xml:space="preserve">   Non-controlling interests</t>
  </si>
  <si>
    <t xml:space="preserve">Statement of changes in equity </t>
  </si>
  <si>
    <t>Consolidated financial statements</t>
  </si>
  <si>
    <t>Issued</t>
  </si>
  <si>
    <t>and paid-up</t>
  </si>
  <si>
    <t xml:space="preserve">share capital </t>
  </si>
  <si>
    <t xml:space="preserve">Legal reserve </t>
  </si>
  <si>
    <t>Unappropriated</t>
  </si>
  <si>
    <t>for-sale</t>
  </si>
  <si>
    <t>investments</t>
  </si>
  <si>
    <t>Total</t>
  </si>
  <si>
    <t xml:space="preserve"> components</t>
  </si>
  <si>
    <t>equity</t>
  </si>
  <si>
    <t>of equity</t>
  </si>
  <si>
    <t xml:space="preserve">Equity </t>
  </si>
  <si>
    <t>attributable to</t>
  </si>
  <si>
    <t>owners of</t>
  </si>
  <si>
    <t>the parent</t>
  </si>
  <si>
    <t>interests</t>
  </si>
  <si>
    <t>Transactions with owners, recorded directly in equity</t>
  </si>
  <si>
    <t xml:space="preserve">  Changes in ownership interests in subsidiaries</t>
  </si>
  <si>
    <t xml:space="preserve">    Dividends of subsidiary to non-controlling interests</t>
  </si>
  <si>
    <t xml:space="preserve"> Total distributions to owners of the parent</t>
  </si>
  <si>
    <t xml:space="preserve">  Distributions to owners of the parent</t>
  </si>
  <si>
    <t xml:space="preserve">  Total changes in ownership interests in subsidiaries</t>
  </si>
  <si>
    <t>Comprehensive income for the year</t>
  </si>
  <si>
    <t xml:space="preserve">    Other comprehensive income</t>
  </si>
  <si>
    <t xml:space="preserve">  Total comprehensive income for the year</t>
  </si>
  <si>
    <t>Transfer to legal reserve</t>
  </si>
  <si>
    <t>Translating</t>
  </si>
  <si>
    <t>foreign</t>
  </si>
  <si>
    <t>operations</t>
  </si>
  <si>
    <t xml:space="preserve">Total </t>
  </si>
  <si>
    <t>Total transactions with owners, recorded directly in equity</t>
  </si>
  <si>
    <t>Separate financial statements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</si>
  <si>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</si>
  <si>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</si>
  <si>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</si>
  <si>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</si>
  <si>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</si>
  <si>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</si>
  <si>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 xml:space="preserve">  Total distributions to owners</t>
  </si>
  <si>
    <t>Statement of cash flows</t>
  </si>
  <si>
    <t>Cash flows from operating activities</t>
  </si>
  <si>
    <t xml:space="preserve">Profit for the year </t>
  </si>
  <si>
    <t>Adjustments to reconcile profit to cash receipts (payments)</t>
  </si>
  <si>
    <t>Depreciation and amortization</t>
  </si>
  <si>
    <t xml:space="preserve">Share of loss of associates , net of tax </t>
  </si>
  <si>
    <t>Bad and doubtful debts expenses</t>
  </si>
  <si>
    <t xml:space="preserve">     and other intangible assets</t>
  </si>
  <si>
    <t>Interest income</t>
  </si>
  <si>
    <t>Changes in operating assets and liabilities</t>
  </si>
  <si>
    <t>Trade accounts payable</t>
  </si>
  <si>
    <t xml:space="preserve">Net cash generated from operating </t>
  </si>
  <si>
    <t xml:space="preserve">Net cash from operating activities </t>
  </si>
  <si>
    <t>Cash flows from investing activities</t>
  </si>
  <si>
    <t xml:space="preserve">Interest received  </t>
  </si>
  <si>
    <t xml:space="preserve">Dividends received </t>
  </si>
  <si>
    <t xml:space="preserve">Proceeds from sale of property, plant and equipment </t>
  </si>
  <si>
    <t xml:space="preserve">Acquisition of property, plant and equipment  </t>
  </si>
  <si>
    <t>Acquisition of leasehold rights</t>
  </si>
  <si>
    <t>Acquisition of other intangible assets</t>
  </si>
  <si>
    <t>Cash flows from financing activities</t>
  </si>
  <si>
    <t>Proceeds from borrowings - related parties</t>
  </si>
  <si>
    <t>Repayment of borrowings - related parties</t>
  </si>
  <si>
    <t xml:space="preserve">   relating to a finance lease</t>
  </si>
  <si>
    <t>Dividends paid to owners of the Company</t>
  </si>
  <si>
    <t>Dividends paid to non-controlling interests</t>
  </si>
  <si>
    <t>Interest paid</t>
  </si>
  <si>
    <t>Effect of exchange rate changes on cash and cash  equivalents</t>
  </si>
  <si>
    <t>Non-cash transactions</t>
  </si>
  <si>
    <t>Long-term loans from financial institutions</t>
  </si>
  <si>
    <t>Total revenue</t>
  </si>
  <si>
    <t xml:space="preserve">   transferred to profit or loss</t>
  </si>
  <si>
    <t>Total comprehensive income (expense) attributable to:</t>
  </si>
  <si>
    <t xml:space="preserve">   for the year, net of tax</t>
  </si>
  <si>
    <t>Other comprehensive income (expense)</t>
  </si>
  <si>
    <t xml:space="preserve">    Profit </t>
  </si>
  <si>
    <t>Total comprehensive income for the year</t>
  </si>
  <si>
    <t>Provision for employee benefit</t>
  </si>
  <si>
    <t>Loss on write-off property, plant and equipment</t>
  </si>
  <si>
    <t>Other non current liabilities</t>
  </si>
  <si>
    <t>Taxes paid</t>
  </si>
  <si>
    <t>Acquisition of subsidiary, net of cash acquired</t>
  </si>
  <si>
    <t>Increased in current investment</t>
  </si>
  <si>
    <t>Decreased in current investment</t>
  </si>
  <si>
    <t>Acquisition of available-for-sale</t>
  </si>
  <si>
    <t>Proceeds from available-for-sale</t>
  </si>
  <si>
    <t>Acquisition of investment property</t>
  </si>
  <si>
    <t>Proceeds from sale other intangible assets</t>
  </si>
  <si>
    <t>Proceeds from long term loan - financial institutions</t>
  </si>
  <si>
    <t>Repayment of long term loan - financial institutions</t>
  </si>
  <si>
    <t xml:space="preserve">Net cash used in financing activities  </t>
  </si>
  <si>
    <t xml:space="preserve">Supplementary disclosure of cash flows information : </t>
  </si>
  <si>
    <t>Sign______________________________ Director</t>
  </si>
  <si>
    <t xml:space="preserve">                                        Mr. Pisith  Patamasatayasonthi</t>
  </si>
  <si>
    <t xml:space="preserve">              Mrs. Kridchanok  Patamasatayasonthi</t>
  </si>
  <si>
    <t>Share of loss of associate , net of tax</t>
  </si>
  <si>
    <t>Employee benefit paid</t>
  </si>
  <si>
    <t xml:space="preserve">Loss on fair value of the previously-held equity interest </t>
  </si>
  <si>
    <t>prior to the change of status from associate to subsidiary</t>
  </si>
  <si>
    <t>Index Living Mall Public Company Limited and its Subsidiaries</t>
  </si>
  <si>
    <t>Year ended 31 December 2018</t>
  </si>
  <si>
    <t>Balance at 1 January 2018</t>
  </si>
  <si>
    <t>Balance at 31 December 2018</t>
  </si>
  <si>
    <t>Revenue from rental and rendering of services</t>
  </si>
  <si>
    <t>Cost of rental and rendering of services</t>
  </si>
  <si>
    <t>Loss from discontinued operation plan of subsidiary</t>
  </si>
  <si>
    <t>Available-</t>
  </si>
  <si>
    <t xml:space="preserve">           Mr. Pisith  Patamasatayasonthi</t>
  </si>
  <si>
    <t>Loss from discontinued operation plan of a subsidiary</t>
  </si>
  <si>
    <t>Acquisition of increasing in share capital in subsidiary</t>
  </si>
  <si>
    <t>Restricted deposit at financial institutions</t>
  </si>
  <si>
    <t>Investment in associate</t>
  </si>
  <si>
    <t xml:space="preserve">Acquisition of property, plant and equipment and </t>
  </si>
  <si>
    <t>investment property for which payment has not yet been made</t>
  </si>
  <si>
    <t xml:space="preserve">Total comprehensive income (expense) for the year 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</si>
  <si>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</si>
  <si>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 Dividends to owners of the Company</t>
  </si>
  <si>
    <t>Consolidated</t>
  </si>
  <si>
    <t xml:space="preserve"> financial statements</t>
  </si>
  <si>
    <t xml:space="preserve">Short-term loans to </t>
  </si>
  <si>
    <t>and interest receivable - related parties</t>
  </si>
  <si>
    <t xml:space="preserve">Short-term loans from </t>
  </si>
  <si>
    <t>Warranty</t>
  </si>
  <si>
    <t>Sign__________________________ Director</t>
  </si>
  <si>
    <t>Impairment losses on investment in subsidiary</t>
  </si>
  <si>
    <t>(Reversal of) losses on inventories devaluation</t>
  </si>
  <si>
    <t xml:space="preserve">                                      Mr. Pisith  Patamasatayasonthi</t>
  </si>
  <si>
    <t xml:space="preserve">                   Mrs. Kridchanok  Patamasatayasonthi</t>
  </si>
  <si>
    <t xml:space="preserve">          Mr. Pisith  Patamasatayasonthi</t>
  </si>
  <si>
    <t xml:space="preserve">                                                      Mr. Pisith  Patamasatayasonthi</t>
  </si>
  <si>
    <t>Cash decrease from loss of control over subsidiary</t>
  </si>
  <si>
    <t>Proceeds from repayment of loans to related parties</t>
  </si>
  <si>
    <t>Loans to related parties</t>
  </si>
  <si>
    <t>Net increase in cash and cash equivalents</t>
  </si>
  <si>
    <t xml:space="preserve">Cash and cash equivalents at 1 January </t>
  </si>
  <si>
    <t xml:space="preserve">Cash and cash equivalents at 31 December </t>
  </si>
  <si>
    <t xml:space="preserve">                    Mrs. Kridchanok  Patamasatayasonthi</t>
  </si>
  <si>
    <t>Unrealised (gains) losses on exchange rate</t>
  </si>
  <si>
    <t xml:space="preserve">Balance at 1 January 2018 </t>
  </si>
  <si>
    <t>Amortization leasehold rights income</t>
  </si>
  <si>
    <t xml:space="preserve">     investment properties and other intangible assets</t>
  </si>
  <si>
    <t xml:space="preserve">Surplus on the business combination </t>
  </si>
  <si>
    <t xml:space="preserve">Surplus on the </t>
  </si>
  <si>
    <t xml:space="preserve">business combination </t>
  </si>
  <si>
    <t xml:space="preserve">under common </t>
  </si>
  <si>
    <t>control transactions</t>
  </si>
  <si>
    <t>Current portion of debenture</t>
  </si>
  <si>
    <t>Debenture</t>
  </si>
  <si>
    <t>Payment by a lessee for reduction of the outstanding liabilities</t>
  </si>
  <si>
    <t>Year ended 31 December 2019</t>
  </si>
  <si>
    <t>Balance at 1 January 2019</t>
  </si>
  <si>
    <t>Balance at 31 December 2019</t>
  </si>
  <si>
    <t>Selling and distribution expenses</t>
  </si>
  <si>
    <t>4, 14</t>
  </si>
  <si>
    <t>4, 15</t>
  </si>
  <si>
    <t xml:space="preserve">    Profit or (loss)</t>
  </si>
  <si>
    <t xml:space="preserve">  Total comprehensive income (expense) for the year</t>
  </si>
  <si>
    <t>Share</t>
  </si>
  <si>
    <t>premium</t>
  </si>
  <si>
    <t>on ordinary</t>
  </si>
  <si>
    <t>shares</t>
  </si>
  <si>
    <t xml:space="preserve">Non-controlling </t>
  </si>
  <si>
    <t xml:space="preserve">    Issue of ordinary shares</t>
  </si>
  <si>
    <t xml:space="preserve">    Dividend paid from retained earnings before</t>
  </si>
  <si>
    <t xml:space="preserve">       business restructuring</t>
  </si>
  <si>
    <t>7, 8</t>
  </si>
  <si>
    <t>Proceeds from issue of shares</t>
  </si>
  <si>
    <t>Transaction costs from issue of shares</t>
  </si>
  <si>
    <t>Share premium</t>
  </si>
  <si>
    <t>and interest payable-related parties</t>
  </si>
  <si>
    <t>Non-current provisions for employee benefits</t>
  </si>
  <si>
    <t>Share premium on ordinary shares</t>
  </si>
  <si>
    <t xml:space="preserve">   Appropriated Legal reserve</t>
  </si>
  <si>
    <t>Equity attributable to owners of the parent</t>
  </si>
  <si>
    <t xml:space="preserve">   under common control transactions</t>
  </si>
  <si>
    <t>Tax income (expense)</t>
  </si>
  <si>
    <t xml:space="preserve">    Loss of control over a subsidiary</t>
  </si>
  <si>
    <t>Total other</t>
  </si>
  <si>
    <t>Legal reserve</t>
  </si>
  <si>
    <t xml:space="preserve">Transactions with owners, recorded directly in equity </t>
  </si>
  <si>
    <t xml:space="preserve">                                          Mr. Pisith  Patamasatayasonthi</t>
  </si>
  <si>
    <t xml:space="preserve">         Mrs. Kridchanok  Patamasatayasonthi</t>
  </si>
  <si>
    <t>Separate</t>
  </si>
  <si>
    <t>Dividend receivable</t>
  </si>
  <si>
    <t>4, 10</t>
  </si>
  <si>
    <t>Tax expense</t>
  </si>
  <si>
    <t>(Reversal of) customer royalty program expense</t>
  </si>
  <si>
    <t>(Gains) losses on available for sale</t>
  </si>
  <si>
    <t>Gain on disposal of property, plant and equipment</t>
  </si>
  <si>
    <t xml:space="preserve">Net cash (used in) from investing activities  </t>
  </si>
  <si>
    <t>Repayment of debenture</t>
  </si>
  <si>
    <t>Mrs. Kridchanok  Patamasatayasonthi</t>
  </si>
  <si>
    <t>Net foreign exchange gain</t>
  </si>
  <si>
    <t xml:space="preserve">Losses on remeasuring available-for-sale investments </t>
  </si>
  <si>
    <t>Mr. Pisith  Patamasatayasonthi</t>
  </si>
  <si>
    <t xml:space="preserve">  Contribution by and distributions to owners of the parent</t>
  </si>
  <si>
    <t xml:space="preserve"> Total contribution by and distributions to owners of the parent</t>
  </si>
  <si>
    <t xml:space="preserve">    Distributions to owners </t>
  </si>
  <si>
    <t xml:space="preserve">    Contribution by and distributions to owners </t>
  </si>
  <si>
    <t xml:space="preserve">  Total contribution by and distributions to owners</t>
  </si>
  <si>
    <t>Proceeds from bank overdraft and short-term loan - financial institutions</t>
  </si>
  <si>
    <t>Repayment of bank overdraft and short-term loan - financial institutions</t>
  </si>
  <si>
    <t>Net increase in cash and cash equivalents, before effect of exchange 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</si>
</sst>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</numFmts>
  <fonts count="2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i/>
      <sz val="11"/>
      <color indexed="12"/>
      <name val="Times New Roman"/>
      <family val="1"/>
    </font>
    <font>
      <b/>
      <sz val="11"/>
      <name val="Angsana New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b/>
      <sz val="16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1" fillId="0" borderId="0"/>
    <xf numFmtId="0" fontId="4" fillId="0" borderId="0"/>
  </cellStyleXfs>
  <cellXfs count="190">
    <xf numFmtId="0" fontId="0" fillId="0" borderId="0" xfId="0"/>
    <xf numFmtId="0" fontId="3" fillId="0" borderId="0" xfId="0" applyFont="1" applyFill="1" applyAlignment="1"/>
    <xf numFmtId="0" fontId="4" fillId="0" borderId="0" xfId="0" applyFont="1" applyFill="1" applyAlignment="1"/>
    <xf numFmtId="164" fontId="4" fillId="0" borderId="4" xfId="1" applyNumberFormat="1" applyFont="1" applyFill="1" applyBorder="1" applyAlignment="1"/>
    <xf numFmtId="0" fontId="8" fillId="0" borderId="0" xfId="5" applyFont="1" applyFill="1" applyAlignment="1">
      <alignment horizontal="left"/>
    </xf>
    <xf numFmtId="0" fontId="9" fillId="0" borderId="0" xfId="5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164" fontId="4" fillId="0" borderId="0" xfId="1" applyNumberFormat="1" applyFont="1" applyFill="1" applyAlignment="1">
      <alignment horizontal="center"/>
    </xf>
    <xf numFmtId="0" fontId="11" fillId="0" borderId="0" xfId="0" applyFont="1" applyFill="1" applyAlignment="1">
      <alignment horizontal="left"/>
    </xf>
    <xf numFmtId="164" fontId="4" fillId="0" borderId="0" xfId="1" applyNumberFormat="1" applyFont="1" applyFill="1" applyAlignment="1"/>
    <xf numFmtId="37" fontId="10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indent="1"/>
    </xf>
    <xf numFmtId="164" fontId="3" fillId="0" borderId="2" xfId="1" applyNumberFormat="1" applyFont="1" applyFill="1" applyBorder="1" applyAlignment="1"/>
    <xf numFmtId="164" fontId="3" fillId="0" borderId="0" xfId="1" applyNumberFormat="1" applyFont="1" applyFill="1" applyAlignment="1"/>
    <xf numFmtId="0" fontId="4" fillId="0" borderId="0" xfId="0" applyFont="1" applyFill="1" applyAlignment="1">
      <alignment wrapText="1"/>
    </xf>
    <xf numFmtId="37" fontId="4" fillId="0" borderId="0" xfId="0" applyNumberFormat="1" applyFont="1" applyFill="1" applyAlignment="1"/>
    <xf numFmtId="164" fontId="4" fillId="0" borderId="0" xfId="0" applyNumberFormat="1" applyFont="1" applyFill="1" applyAlignment="1"/>
    <xf numFmtId="164" fontId="3" fillId="0" borderId="0" xfId="1" applyNumberFormat="1" applyFont="1" applyFill="1" applyBorder="1" applyAlignment="1"/>
    <xf numFmtId="164" fontId="3" fillId="0" borderId="1" xfId="1" applyNumberFormat="1" applyFont="1" applyFill="1" applyBorder="1" applyAlignment="1"/>
    <xf numFmtId="0" fontId="4" fillId="0" borderId="0" xfId="0" applyFont="1" applyFill="1" applyAlignment="1">
      <alignment horizontal="left" indent="1"/>
    </xf>
    <xf numFmtId="164" fontId="3" fillId="0" borderId="4" xfId="1" applyNumberFormat="1" applyFont="1" applyFill="1" applyBorder="1" applyAlignment="1"/>
    <xf numFmtId="3" fontId="3" fillId="0" borderId="0" xfId="0" applyNumberFormat="1" applyFont="1" applyFill="1" applyBorder="1" applyAlignment="1"/>
    <xf numFmtId="164" fontId="4" fillId="0" borderId="1" xfId="1" applyNumberFormat="1" applyFont="1" applyFill="1" applyBorder="1" applyAlignment="1"/>
    <xf numFmtId="164" fontId="4" fillId="0" borderId="0" xfId="1" applyNumberFormat="1" applyFont="1" applyFill="1" applyBorder="1" applyAlignment="1"/>
    <xf numFmtId="43" fontId="4" fillId="0" borderId="0" xfId="1" applyFont="1" applyFill="1" applyAlignment="1"/>
    <xf numFmtId="0" fontId="3" fillId="0" borderId="0" xfId="5" applyFont="1" applyFill="1" applyAlignment="1"/>
    <xf numFmtId="0" fontId="11" fillId="0" borderId="0" xfId="5" applyFont="1" applyFill="1" applyAlignment="1"/>
    <xf numFmtId="0" fontId="3" fillId="0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49" fontId="4" fillId="0" borderId="0" xfId="0" applyNumberFormat="1" applyFont="1" applyFill="1" applyAlignment="1"/>
    <xf numFmtId="0" fontId="11" fillId="0" borderId="0" xfId="0" applyFont="1" applyFill="1" applyAlignment="1"/>
    <xf numFmtId="0" fontId="4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164" fontId="3" fillId="0" borderId="0" xfId="1" applyNumberFormat="1" applyFont="1" applyFill="1" applyAlignment="1">
      <alignment horizontal="center"/>
    </xf>
    <xf numFmtId="43" fontId="4" fillId="0" borderId="0" xfId="0" applyNumberFormat="1" applyFont="1" applyFill="1" applyAlignment="1"/>
    <xf numFmtId="0" fontId="4" fillId="0" borderId="0" xfId="0" applyFont="1" applyFill="1" applyBorder="1" applyAlignment="1"/>
    <xf numFmtId="3" fontId="4" fillId="0" borderId="0" xfId="0" applyNumberFormat="1" applyFont="1" applyFill="1" applyAlignment="1"/>
    <xf numFmtId="0" fontId="3" fillId="0" borderId="0" xfId="0" applyFont="1" applyFill="1" applyBorder="1" applyAlignment="1"/>
    <xf numFmtId="3" fontId="3" fillId="0" borderId="0" xfId="0" applyNumberFormat="1" applyFont="1" applyFill="1" applyAlignment="1"/>
    <xf numFmtId="164" fontId="3" fillId="0" borderId="0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/>
    <xf numFmtId="3" fontId="3" fillId="0" borderId="5" xfId="0" applyNumberFormat="1" applyFont="1" applyFill="1" applyBorder="1" applyAlignment="1"/>
    <xf numFmtId="164" fontId="3" fillId="0" borderId="5" xfId="1" applyNumberFormat="1" applyFont="1" applyFill="1" applyBorder="1" applyAlignment="1"/>
    <xf numFmtId="0" fontId="11" fillId="0" borderId="0" xfId="0" applyFont="1" applyFill="1" applyAlignment="1">
      <alignment horizontal="center"/>
    </xf>
    <xf numFmtId="43" fontId="11" fillId="0" borderId="0" xfId="1" applyFont="1" applyFill="1" applyAlignment="1">
      <alignment horizontal="center"/>
    </xf>
    <xf numFmtId="43" fontId="3" fillId="0" borderId="0" xfId="1" applyFont="1" applyFill="1" applyBorder="1" applyAlignment="1"/>
    <xf numFmtId="43" fontId="10" fillId="0" borderId="0" xfId="1" applyFont="1" applyFill="1" applyAlignment="1">
      <alignment horizontal="center"/>
    </xf>
    <xf numFmtId="3" fontId="3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164" fontId="3" fillId="0" borderId="0" xfId="1" applyNumberFormat="1" applyFont="1" applyFill="1" applyBorder="1" applyAlignment="1">
      <alignment wrapText="1"/>
    </xf>
    <xf numFmtId="43" fontId="3" fillId="0" borderId="0" xfId="1" applyFont="1" applyFill="1" applyBorder="1" applyAlignment="1">
      <alignment wrapText="1"/>
    </xf>
    <xf numFmtId="164" fontId="4" fillId="0" borderId="0" xfId="1" applyNumberFormat="1" applyFont="1" applyFill="1" applyBorder="1" applyAlignment="1">
      <alignment wrapText="1"/>
    </xf>
    <xf numFmtId="164" fontId="4" fillId="0" borderId="0" xfId="1" applyNumberFormat="1" applyFont="1" applyFill="1" applyAlignment="1">
      <alignment wrapText="1"/>
    </xf>
    <xf numFmtId="164" fontId="4" fillId="0" borderId="4" xfId="1" applyNumberFormat="1" applyFont="1" applyFill="1" applyBorder="1" applyAlignment="1">
      <alignment wrapText="1"/>
    </xf>
    <xf numFmtId="43" fontId="4" fillId="0" borderId="4" xfId="1" applyFont="1" applyFill="1" applyBorder="1" applyAlignment="1"/>
    <xf numFmtId="164" fontId="3" fillId="0" borderId="1" xfId="1" applyNumberFormat="1" applyFont="1" applyFill="1" applyBorder="1" applyAlignment="1">
      <alignment wrapText="1"/>
    </xf>
    <xf numFmtId="164" fontId="3" fillId="0" borderId="0" xfId="1" applyNumberFormat="1" applyFont="1" applyFill="1" applyAlignment="1">
      <alignment wrapText="1"/>
    </xf>
    <xf numFmtId="43" fontId="3" fillId="0" borderId="1" xfId="1" applyNumberFormat="1" applyFont="1" applyFill="1" applyBorder="1" applyAlignment="1"/>
    <xf numFmtId="0" fontId="4" fillId="0" borderId="0" xfId="0" applyFont="1" applyFill="1" applyAlignment="1">
      <alignment horizontal="center" wrapText="1"/>
    </xf>
    <xf numFmtId="0" fontId="10" fillId="0" borderId="0" xfId="0" applyFont="1" applyFill="1" applyAlignment="1"/>
    <xf numFmtId="0" fontId="10" fillId="0" borderId="0" xfId="0" applyFont="1" applyFill="1" applyBorder="1" applyAlignment="1"/>
    <xf numFmtId="164" fontId="4" fillId="0" borderId="0" xfId="1" applyNumberFormat="1" applyFont="1" applyFill="1" applyBorder="1" applyAlignment="1">
      <alignment horizontal="center"/>
    </xf>
    <xf numFmtId="164" fontId="10" fillId="0" borderId="0" xfId="1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164" fontId="4" fillId="0" borderId="0" xfId="0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164" fontId="3" fillId="0" borderId="0" xfId="0" applyNumberFormat="1" applyFont="1" applyFill="1" applyAlignment="1"/>
    <xf numFmtId="164" fontId="4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164" fontId="3" fillId="0" borderId="2" xfId="1" applyNumberFormat="1" applyFont="1" applyFill="1" applyBorder="1" applyAlignment="1">
      <alignment horizontal="right"/>
    </xf>
    <xf numFmtId="0" fontId="11" fillId="0" borderId="0" xfId="0" applyFont="1" applyFill="1"/>
    <xf numFmtId="0" fontId="4" fillId="0" borderId="0" xfId="0" applyFont="1" applyFill="1"/>
    <xf numFmtId="164" fontId="3" fillId="0" borderId="4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0" fontId="3" fillId="0" borderId="0" xfId="0" applyFont="1" applyBorder="1" applyAlignment="1"/>
    <xf numFmtId="49" fontId="10" fillId="0" borderId="0" xfId="0" applyNumberFormat="1" applyFont="1" applyBorder="1" applyAlignment="1">
      <alignment horizontal="center"/>
    </xf>
    <xf numFmtId="0" fontId="3" fillId="0" borderId="0" xfId="0" applyFont="1" applyFill="1"/>
    <xf numFmtId="0" fontId="13" fillId="0" borderId="0" xfId="0" applyFont="1" applyFill="1" applyAlignment="1">
      <alignment horizontal="left"/>
    </xf>
    <xf numFmtId="43" fontId="3" fillId="0" borderId="0" xfId="0" applyNumberFormat="1" applyFont="1" applyFill="1" applyAlignment="1"/>
    <xf numFmtId="164" fontId="10" fillId="0" borderId="0" xfId="1" applyNumberFormat="1" applyFont="1" applyFill="1" applyAlignment="1"/>
    <xf numFmtId="0" fontId="4" fillId="0" borderId="0" xfId="0" applyFont="1" applyFill="1" applyAlignment="1">
      <alignment horizontal="right"/>
    </xf>
    <xf numFmtId="49" fontId="9" fillId="0" borderId="0" xfId="0" applyNumberFormat="1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10" fillId="0" borderId="0" xfId="5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164" fontId="4" fillId="0" borderId="4" xfId="0" applyNumberFormat="1" applyFont="1" applyFill="1" applyBorder="1" applyAlignment="1"/>
    <xf numFmtId="0" fontId="14" fillId="0" borderId="0" xfId="0" applyFont="1" applyFill="1" applyAlignment="1">
      <alignment horizontal="left"/>
    </xf>
    <xf numFmtId="0" fontId="15" fillId="0" borderId="0" xfId="0" applyFont="1" applyFill="1" applyAlignment="1"/>
    <xf numFmtId="37" fontId="16" fillId="0" borderId="0" xfId="0" applyNumberFormat="1" applyFont="1" applyFill="1" applyAlignment="1">
      <alignment horizontal="center"/>
    </xf>
    <xf numFmtId="0" fontId="17" fillId="0" borderId="0" xfId="0" applyFont="1" applyFill="1" applyAlignment="1"/>
    <xf numFmtId="37" fontId="18" fillId="0" borderId="0" xfId="0" applyNumberFormat="1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37" fontId="8" fillId="0" borderId="0" xfId="0" applyNumberFormat="1" applyFont="1" applyFill="1" applyBorder="1" applyAlignment="1"/>
    <xf numFmtId="37" fontId="8" fillId="0" borderId="0" xfId="0" applyNumberFormat="1" applyFont="1" applyFill="1" applyAlignment="1"/>
    <xf numFmtId="0" fontId="1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indent="2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165" fontId="4" fillId="0" borderId="0" xfId="1" applyNumberFormat="1" applyFont="1" applyFill="1" applyAlignment="1"/>
    <xf numFmtId="165" fontId="4" fillId="0" borderId="4" xfId="1" applyNumberFormat="1" applyFont="1" applyFill="1" applyBorder="1" applyAlignment="1"/>
    <xf numFmtId="0" fontId="4" fillId="0" borderId="0" xfId="0" applyFont="1" applyFill="1" applyAlignment="1">
      <alignment horizontal="left" indent="8"/>
    </xf>
    <xf numFmtId="0" fontId="4" fillId="0" borderId="0" xfId="0" applyFont="1" applyFill="1" applyAlignment="1">
      <alignment horizontal="left" indent="10"/>
    </xf>
    <xf numFmtId="0" fontId="4" fillId="0" borderId="0" xfId="5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/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4" fontId="10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indent="6"/>
    </xf>
    <xf numFmtId="0" fontId="4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19" fillId="0" borderId="0" xfId="0" applyFont="1" applyFill="1" applyAlignment="1"/>
    <xf numFmtId="0" fontId="19" fillId="0" borderId="0" xfId="0" applyFont="1" applyFill="1" applyAlignment="1">
      <alignment horizontal="right"/>
    </xf>
    <xf numFmtId="43" fontId="19" fillId="0" borderId="0" xfId="1" applyFont="1" applyFill="1" applyAlignment="1"/>
    <xf numFmtId="0" fontId="10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Border="1" applyAlignment="1">
      <alignment horizontal="center"/>
    </xf>
    <xf numFmtId="164" fontId="10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left"/>
    </xf>
    <xf numFmtId="164" fontId="3" fillId="0" borderId="0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4" fontId="10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Border="1" applyAlignment="1">
      <alignment horizontal="center"/>
    </xf>
    <xf numFmtId="164" fontId="10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left"/>
    </xf>
    <xf numFmtId="164" fontId="3" fillId="0" borderId="0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20" fillId="0" borderId="0" xfId="5" applyFont="1" applyFill="1" applyAlignment="1">
      <alignment horizontal="left"/>
    </xf>
    <xf numFmtId="49" fontId="20" fillId="0" borderId="0" xfId="0" applyNumberFormat="1" applyFont="1" applyAlignment="1"/>
    <xf numFmtId="49" fontId="20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10" fillId="0" borderId="0" xfId="5" applyFont="1" applyFill="1" applyBorder="1" applyAlignment="1">
      <alignment horizontal="center"/>
    </xf>
    <xf numFmtId="49" fontId="4" fillId="0" borderId="0" xfId="5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4" fontId="10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left"/>
    </xf>
    <xf numFmtId="164" fontId="3" fillId="0" borderId="0" xfId="1" applyNumberFormat="1" applyFont="1" applyFill="1" applyBorder="1" applyAlignment="1">
      <alignment horizontal="center"/>
    </xf>
    <xf numFmtId="164" fontId="4" fillId="0" borderId="4" xfId="1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/>
    </xf>
  </cellXfs>
  <cellStyles count="6">
    <cellStyle name="Comma" xfId="1" builtinId="3"/>
    <cellStyle name="Comma 2" xfId="2" xr:uid="{00000000-0005-0000-0000-000001000000}"/>
    <cellStyle name="Normal" xfId="0" builtinId="0"/>
    <cellStyle name="Normal 10 4" xfId="4" xr:uid="{00000000-0005-0000-0000-000003000000}"/>
    <cellStyle name="Normal 2" xfId="3" xr:uid="{00000000-0005-0000-0000-000004000000}"/>
    <cellStyle name="Normal 4" xfId="5" xr:uid="{00000000-0005-0000-0000-000005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kamolpattana\Desktop\&#3607;&#3604;%20CF%20ILM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kamolpattana\AppData\Local\Microsoft\Windows\Temporary%20Internet%20Files\Content.Outlook\66WG4QRB\Cashflow-Conso%202017%20Ver%2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parate"/>
      <sheetName val="Conso"/>
    </sheetNames>
    <sheetDataSet>
      <sheetData sheetId="0"/>
      <sheetData sheetId="1">
        <row r="24">
          <cell r="L24">
            <v>1364866692.4219728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"/>
      <sheetName val="F1(BS)"/>
      <sheetName val="F2(BS)"/>
      <sheetName val="F3(PL)"/>
      <sheetName val="B1"/>
      <sheetName val="A1"/>
      <sheetName val="B2"/>
      <sheetName val="B3"/>
      <sheetName val="A2"/>
      <sheetName val="A3"/>
      <sheetName val="B4"/>
      <sheetName val="B5"/>
      <sheetName val="B6"/>
      <sheetName val="A5"/>
      <sheetName val="B7"/>
      <sheetName val="A7"/>
      <sheetName val="A6"/>
      <sheetName val="A8"/>
      <sheetName val="B8"/>
      <sheetName val="A9"/>
      <sheetName val="A10"/>
      <sheetName val="A11"/>
      <sheetName val="A14"/>
      <sheetName val="A12"/>
      <sheetName val="A13"/>
      <sheetName val="A15"/>
      <sheetName val="A16"/>
      <sheetName val="A17"/>
      <sheetName val="A18"/>
      <sheetName val="A19"/>
      <sheetName val="A20"/>
      <sheetName val="A21"/>
    </sheetNames>
    <sheetDataSet>
      <sheetData sheetId="0">
        <row r="42">
          <cell r="D42">
            <v>-5026260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1"/>
  <sheetViews>
    <sheetView view="pageBreakPreview" topLeftCell="A46" zoomScaleNormal="90" zoomScaleSheetLayoutView="100" workbookViewId="0">
      <selection activeCell="F101" sqref="F101:J101"/>
    </sheetView>
  </sheetViews>
  <sheetFormatPr defaultColWidth="9.09765625" defaultRowHeight="23.25" customHeight="1"/>
  <cols>
    <col min="1" max="1" width="47" style="6" customWidth="1"/>
    <col min="2" max="2" width="6.3984375" style="2" bestFit="1" customWidth="1"/>
    <col min="3" max="3" width="1.296875" style="2" customWidth="1"/>
    <col min="4" max="4" width="17.69921875" style="2" bestFit="1" customWidth="1"/>
    <col min="5" max="5" width="1.296875" style="2" customWidth="1"/>
    <col min="6" max="6" width="17.69921875" style="2" bestFit="1" customWidth="1"/>
    <col min="7" max="7" width="1.296875" style="2" customWidth="1"/>
    <col min="8" max="8" width="17.69921875" style="2" bestFit="1" customWidth="1"/>
    <col min="9" max="9" width="1.296875" style="2" customWidth="1"/>
    <col min="10" max="10" width="17.69921875" style="2" bestFit="1" customWidth="1"/>
    <col min="11" max="16384" width="9.09765625" style="2"/>
  </cols>
  <sheetData>
    <row r="1" spans="1:10" s="94" customFormat="1" ht="20.25" customHeight="1">
      <c r="A1" s="4" t="s">
        <v>187</v>
      </c>
    </row>
    <row r="2" spans="1:10" s="96" customFormat="1" ht="20.25" customHeight="1">
      <c r="A2" s="5" t="s">
        <v>1</v>
      </c>
    </row>
    <row r="3" spans="1:10" ht="20.25" customHeight="1">
      <c r="A3" s="90"/>
    </row>
    <row r="4" spans="1:10" ht="20.25" customHeight="1">
      <c r="B4" s="7"/>
      <c r="C4" s="7"/>
      <c r="D4" s="175" t="s">
        <v>205</v>
      </c>
      <c r="E4" s="175"/>
      <c r="F4" s="175"/>
      <c r="G4" s="175"/>
      <c r="H4" s="176" t="s">
        <v>57</v>
      </c>
      <c r="I4" s="176"/>
      <c r="J4" s="176"/>
    </row>
    <row r="5" spans="1:10" ht="20.25" customHeight="1">
      <c r="A5" s="123"/>
      <c r="B5" s="122"/>
      <c r="C5" s="122"/>
      <c r="D5" s="176" t="s">
        <v>206</v>
      </c>
      <c r="E5" s="176"/>
      <c r="F5" s="176"/>
      <c r="G5" s="176"/>
      <c r="H5" s="176" t="s">
        <v>206</v>
      </c>
      <c r="I5" s="176"/>
      <c r="J5" s="176"/>
    </row>
    <row r="6" spans="1:10" ht="20.25" customHeight="1">
      <c r="B6" s="7"/>
      <c r="C6" s="7"/>
      <c r="D6" s="178" t="s">
        <v>4</v>
      </c>
      <c r="E6" s="178"/>
      <c r="F6" s="178"/>
      <c r="H6" s="178" t="s">
        <v>4</v>
      </c>
      <c r="I6" s="178"/>
      <c r="J6" s="178"/>
    </row>
    <row r="7" spans="1:10" ht="20.25" customHeight="1">
      <c r="A7" s="27" t="s">
        <v>2</v>
      </c>
      <c r="B7" s="88" t="s">
        <v>3</v>
      </c>
      <c r="C7" s="91"/>
      <c r="D7" s="118">
        <v>2019</v>
      </c>
      <c r="E7" s="119"/>
      <c r="F7" s="118">
        <v>2018</v>
      </c>
      <c r="G7" s="120"/>
      <c r="H7" s="118">
        <v>2019</v>
      </c>
      <c r="I7" s="119"/>
      <c r="J7" s="118">
        <v>2018</v>
      </c>
    </row>
    <row r="8" spans="1:10" ht="20.25" customHeight="1">
      <c r="B8" s="7"/>
      <c r="C8" s="7"/>
      <c r="D8" s="177" t="s">
        <v>5</v>
      </c>
      <c r="E8" s="177"/>
      <c r="F8" s="177"/>
      <c r="G8" s="177"/>
      <c r="H8" s="177"/>
      <c r="I8" s="177"/>
      <c r="J8" s="177"/>
    </row>
    <row r="9" spans="1:10" ht="20.25" customHeight="1">
      <c r="A9" s="28" t="s">
        <v>6</v>
      </c>
      <c r="B9" s="91"/>
      <c r="C9" s="91"/>
    </row>
    <row r="10" spans="1:10" ht="20.25" customHeight="1">
      <c r="A10" s="6" t="s">
        <v>7</v>
      </c>
      <c r="B10" s="11">
        <v>5</v>
      </c>
      <c r="C10" s="91"/>
      <c r="D10" s="10">
        <v>524963046</v>
      </c>
      <c r="E10" s="10"/>
      <c r="F10" s="10">
        <v>326433751</v>
      </c>
      <c r="G10" s="10"/>
      <c r="H10" s="10">
        <v>500923646</v>
      </c>
      <c r="I10" s="10"/>
      <c r="J10" s="10">
        <v>223333607</v>
      </c>
    </row>
    <row r="11" spans="1:10" ht="20.25" customHeight="1">
      <c r="A11" s="12" t="s">
        <v>8</v>
      </c>
      <c r="B11" s="11">
        <v>7</v>
      </c>
      <c r="C11" s="91"/>
      <c r="D11" s="10">
        <v>296092063</v>
      </c>
      <c r="E11" s="10"/>
      <c r="F11" s="10">
        <v>294164550</v>
      </c>
      <c r="G11" s="10"/>
      <c r="H11" s="10">
        <v>305841707</v>
      </c>
      <c r="I11" s="10"/>
      <c r="J11" s="10">
        <v>307803981</v>
      </c>
    </row>
    <row r="12" spans="1:10" ht="20.25" customHeight="1">
      <c r="A12" s="12" t="s">
        <v>9</v>
      </c>
      <c r="B12" s="11">
        <v>8</v>
      </c>
      <c r="C12" s="91"/>
      <c r="D12" s="10">
        <v>387817006</v>
      </c>
      <c r="E12" s="10"/>
      <c r="F12" s="10">
        <v>307654131</v>
      </c>
      <c r="G12" s="10"/>
      <c r="H12" s="10">
        <v>366885077</v>
      </c>
      <c r="I12" s="10"/>
      <c r="J12" s="10">
        <v>284044197</v>
      </c>
    </row>
    <row r="13" spans="1:10" ht="20.25" customHeight="1">
      <c r="A13" s="12" t="s">
        <v>207</v>
      </c>
      <c r="B13" s="11"/>
      <c r="C13" s="91"/>
      <c r="D13" s="10"/>
      <c r="E13" s="10"/>
      <c r="F13" s="10"/>
      <c r="G13" s="10"/>
      <c r="H13" s="10"/>
      <c r="I13" s="10"/>
      <c r="J13" s="10"/>
    </row>
    <row r="14" spans="1:10" ht="20.25" customHeight="1">
      <c r="A14" s="13" t="s">
        <v>208</v>
      </c>
      <c r="B14" s="11">
        <v>4</v>
      </c>
      <c r="C14" s="91"/>
      <c r="D14" s="10">
        <v>0</v>
      </c>
      <c r="E14" s="8"/>
      <c r="F14" s="10">
        <v>0</v>
      </c>
      <c r="G14" s="10"/>
      <c r="H14" s="10">
        <v>21060362</v>
      </c>
      <c r="I14" s="10"/>
      <c r="J14" s="10">
        <v>13005799</v>
      </c>
    </row>
    <row r="15" spans="1:10" ht="20.25" customHeight="1">
      <c r="A15" s="37" t="s">
        <v>271</v>
      </c>
      <c r="B15" s="11">
        <v>4</v>
      </c>
      <c r="C15" s="155"/>
      <c r="D15" s="10">
        <v>0</v>
      </c>
      <c r="E15" s="8"/>
      <c r="F15" s="10">
        <v>0</v>
      </c>
      <c r="G15" s="10"/>
      <c r="H15" s="10">
        <v>167999930</v>
      </c>
      <c r="I15" s="10"/>
      <c r="J15" s="10">
        <v>0</v>
      </c>
    </row>
    <row r="16" spans="1:10" ht="20.25" customHeight="1">
      <c r="A16" s="16" t="s">
        <v>10</v>
      </c>
      <c r="B16" s="11">
        <v>9</v>
      </c>
      <c r="C16" s="91"/>
      <c r="D16" s="10">
        <v>2257339813</v>
      </c>
      <c r="E16" s="10"/>
      <c r="F16" s="10">
        <v>2378862679</v>
      </c>
      <c r="G16" s="10"/>
      <c r="H16" s="10">
        <v>2282892514</v>
      </c>
      <c r="I16" s="10"/>
      <c r="J16" s="10">
        <v>2406447549</v>
      </c>
    </row>
    <row r="17" spans="1:10" ht="20.25" customHeight="1">
      <c r="A17" s="16" t="s">
        <v>11</v>
      </c>
      <c r="B17" s="11"/>
      <c r="C17" s="91"/>
      <c r="D17" s="10">
        <f>16085340+2</f>
        <v>16085342</v>
      </c>
      <c r="E17" s="10"/>
      <c r="F17" s="10">
        <v>22131224</v>
      </c>
      <c r="G17" s="10"/>
      <c r="H17" s="10">
        <f>15177695-1</f>
        <v>15177694</v>
      </c>
      <c r="I17" s="10"/>
      <c r="J17" s="10">
        <v>19877186</v>
      </c>
    </row>
    <row r="18" spans="1:10" ht="20.25" customHeight="1">
      <c r="A18" s="29" t="s">
        <v>12</v>
      </c>
      <c r="B18" s="11"/>
      <c r="C18" s="91"/>
      <c r="D18" s="14">
        <f>SUM(D10:D17)</f>
        <v>3482297270</v>
      </c>
      <c r="E18" s="15"/>
      <c r="F18" s="14">
        <f>SUM(F10:F17)</f>
        <v>3329246335</v>
      </c>
      <c r="H18" s="14">
        <f>SUM(H10:H17)</f>
        <v>3660780930</v>
      </c>
      <c r="J18" s="14">
        <f>SUM(J10:J17)</f>
        <v>3254512319</v>
      </c>
    </row>
    <row r="19" spans="1:10" ht="15.75" customHeight="1">
      <c r="B19" s="11"/>
      <c r="C19" s="91"/>
      <c r="D19" s="10"/>
      <c r="E19" s="10"/>
      <c r="F19" s="10"/>
    </row>
    <row r="20" spans="1:10" ht="20.25" customHeight="1">
      <c r="A20" s="30" t="s">
        <v>13</v>
      </c>
      <c r="B20" s="11"/>
      <c r="C20" s="91"/>
      <c r="D20" s="10"/>
      <c r="E20" s="10"/>
      <c r="F20" s="10"/>
    </row>
    <row r="21" spans="1:10" ht="20.25" hidden="1" customHeight="1">
      <c r="A21" s="16" t="s">
        <v>198</v>
      </c>
      <c r="B21" s="11"/>
      <c r="C21" s="121"/>
      <c r="D21" s="10"/>
      <c r="E21" s="10"/>
      <c r="F21" s="10">
        <v>0</v>
      </c>
      <c r="G21" s="10"/>
      <c r="H21" s="10"/>
      <c r="I21" s="10"/>
      <c r="J21" s="10">
        <v>0</v>
      </c>
    </row>
    <row r="22" spans="1:10" ht="20.25" customHeight="1">
      <c r="A22" s="16" t="s">
        <v>15</v>
      </c>
      <c r="B22" s="11">
        <v>6</v>
      </c>
      <c r="C22" s="91"/>
      <c r="D22" s="10">
        <v>0</v>
      </c>
      <c r="E22" s="10"/>
      <c r="F22" s="10">
        <v>67379411</v>
      </c>
      <c r="G22" s="10"/>
      <c r="H22" s="10">
        <v>0</v>
      </c>
      <c r="I22" s="10"/>
      <c r="J22" s="10">
        <v>0</v>
      </c>
    </row>
    <row r="23" spans="1:10" ht="20.25" customHeight="1">
      <c r="A23" s="16" t="s">
        <v>52</v>
      </c>
      <c r="B23" s="11">
        <v>10</v>
      </c>
      <c r="C23" s="113"/>
      <c r="D23" s="10">
        <v>0</v>
      </c>
      <c r="E23" s="10"/>
      <c r="F23" s="10">
        <v>0</v>
      </c>
      <c r="G23" s="10"/>
      <c r="H23" s="10">
        <v>980398400</v>
      </c>
      <c r="I23" s="10"/>
      <c r="J23" s="10">
        <v>980398400</v>
      </c>
    </row>
    <row r="24" spans="1:10" ht="20.25" hidden="1" customHeight="1">
      <c r="A24" s="16" t="s">
        <v>199</v>
      </c>
      <c r="B24" s="11">
        <v>11</v>
      </c>
      <c r="C24" s="121"/>
      <c r="D24" s="10"/>
      <c r="E24" s="10"/>
      <c r="F24" s="10">
        <v>0</v>
      </c>
      <c r="G24" s="10"/>
      <c r="H24" s="10"/>
      <c r="I24" s="10"/>
      <c r="J24" s="10">
        <v>0</v>
      </c>
    </row>
    <row r="25" spans="1:10" ht="20.25" customHeight="1">
      <c r="A25" s="16" t="s">
        <v>16</v>
      </c>
      <c r="B25" s="11">
        <v>6</v>
      </c>
      <c r="C25" s="91"/>
      <c r="D25" s="10">
        <v>5000000</v>
      </c>
      <c r="E25" s="10"/>
      <c r="F25" s="8">
        <v>5000000</v>
      </c>
      <c r="G25" s="10"/>
      <c r="H25" s="10">
        <v>0</v>
      </c>
      <c r="I25" s="10"/>
      <c r="J25" s="10">
        <v>0</v>
      </c>
    </row>
    <row r="26" spans="1:10" ht="20.25" customHeight="1">
      <c r="A26" s="16" t="s">
        <v>17</v>
      </c>
      <c r="B26" s="11">
        <v>12</v>
      </c>
      <c r="C26" s="91"/>
      <c r="D26" s="10">
        <v>1154854328</v>
      </c>
      <c r="E26" s="10"/>
      <c r="F26" s="10">
        <v>1109304618</v>
      </c>
      <c r="G26" s="10"/>
      <c r="H26" s="10">
        <v>939177655</v>
      </c>
      <c r="I26" s="10"/>
      <c r="J26" s="10">
        <v>909273863</v>
      </c>
    </row>
    <row r="27" spans="1:10" ht="20.25" customHeight="1">
      <c r="A27" s="16" t="s">
        <v>18</v>
      </c>
      <c r="B27" s="11">
        <v>13</v>
      </c>
      <c r="C27" s="91"/>
      <c r="D27" s="10">
        <v>5762386838</v>
      </c>
      <c r="E27" s="10"/>
      <c r="F27" s="10">
        <v>5969386104</v>
      </c>
      <c r="G27" s="10"/>
      <c r="H27" s="10">
        <v>4875947150</v>
      </c>
      <c r="I27" s="10"/>
      <c r="J27" s="10">
        <v>5079474335</v>
      </c>
    </row>
    <row r="28" spans="1:10" ht="20.25" customHeight="1">
      <c r="A28" s="6" t="s">
        <v>19</v>
      </c>
      <c r="B28" s="11" t="s">
        <v>241</v>
      </c>
      <c r="C28" s="91"/>
      <c r="D28" s="10">
        <v>1451263331</v>
      </c>
      <c r="E28" s="10"/>
      <c r="F28" s="10">
        <v>1493744410</v>
      </c>
      <c r="G28" s="10"/>
      <c r="H28" s="10">
        <v>1402067936</v>
      </c>
      <c r="I28" s="10"/>
      <c r="J28" s="10">
        <v>1446299874</v>
      </c>
    </row>
    <row r="29" spans="1:10" ht="20.25" hidden="1" customHeight="1">
      <c r="A29" s="6" t="s">
        <v>20</v>
      </c>
      <c r="B29" s="11" t="s">
        <v>0</v>
      </c>
      <c r="C29" s="91"/>
      <c r="D29" s="10"/>
      <c r="E29" s="10"/>
      <c r="F29" s="10">
        <v>0</v>
      </c>
      <c r="G29" s="10"/>
      <c r="H29" s="10"/>
      <c r="I29" s="10"/>
      <c r="J29" s="10">
        <v>0</v>
      </c>
    </row>
    <row r="30" spans="1:10" ht="20.25" customHeight="1">
      <c r="A30" s="16" t="s">
        <v>21</v>
      </c>
      <c r="B30" s="11"/>
      <c r="C30" s="91"/>
      <c r="D30" s="10">
        <v>72443996</v>
      </c>
      <c r="E30" s="10"/>
      <c r="F30" s="10">
        <v>58809766</v>
      </c>
      <c r="G30" s="10"/>
      <c r="H30" s="10">
        <v>43652979</v>
      </c>
      <c r="I30" s="10"/>
      <c r="J30" s="10">
        <v>53222456</v>
      </c>
    </row>
    <row r="31" spans="1:10" ht="20.25" customHeight="1">
      <c r="A31" s="16" t="s">
        <v>22</v>
      </c>
      <c r="B31" s="11">
        <v>25</v>
      </c>
      <c r="C31" s="91"/>
      <c r="D31" s="10">
        <v>177761688</v>
      </c>
      <c r="E31" s="10"/>
      <c r="F31" s="10">
        <v>161854984</v>
      </c>
      <c r="G31" s="10"/>
      <c r="H31" s="10">
        <v>120318313</v>
      </c>
      <c r="I31" s="10"/>
      <c r="J31" s="10">
        <v>108284624</v>
      </c>
    </row>
    <row r="32" spans="1:10" ht="20.25" customHeight="1">
      <c r="A32" s="16" t="s">
        <v>23</v>
      </c>
      <c r="B32" s="11"/>
      <c r="C32" s="91"/>
      <c r="D32" s="10">
        <v>95393290</v>
      </c>
      <c r="E32" s="10"/>
      <c r="F32" s="10">
        <v>87448149</v>
      </c>
      <c r="G32" s="10"/>
      <c r="H32" s="10">
        <v>92236353</v>
      </c>
      <c r="I32" s="10"/>
      <c r="J32" s="10">
        <v>86328143</v>
      </c>
    </row>
    <row r="33" spans="1:10" ht="20.25" customHeight="1">
      <c r="A33" s="29" t="s">
        <v>24</v>
      </c>
      <c r="B33" s="11"/>
      <c r="C33" s="91"/>
      <c r="D33" s="14">
        <f>SUM(D21:D32)</f>
        <v>8719103471</v>
      </c>
      <c r="E33" s="15"/>
      <c r="F33" s="14">
        <f>SUM(F21:F32)</f>
        <v>8952927442</v>
      </c>
      <c r="H33" s="14">
        <f>SUM(H21:H32)</f>
        <v>8453798786</v>
      </c>
      <c r="J33" s="14">
        <f>SUM(J21:J32)</f>
        <v>8663281695</v>
      </c>
    </row>
    <row r="34" spans="1:10" ht="15.75" customHeight="1">
      <c r="A34" s="90"/>
      <c r="B34" s="11"/>
      <c r="C34" s="91"/>
      <c r="D34" s="19"/>
      <c r="E34" s="15"/>
      <c r="F34" s="19"/>
      <c r="H34" s="19"/>
      <c r="J34" s="19"/>
    </row>
    <row r="35" spans="1:10" ht="20.25" customHeight="1" thickBot="1">
      <c r="A35" s="1" t="s">
        <v>25</v>
      </c>
      <c r="B35" s="11"/>
      <c r="C35" s="91"/>
      <c r="D35" s="20">
        <f>D18+D33</f>
        <v>12201400741</v>
      </c>
      <c r="E35" s="15"/>
      <c r="F35" s="20">
        <f>F18+F33</f>
        <v>12282173777</v>
      </c>
      <c r="H35" s="20">
        <f>H18+H33</f>
        <v>12114579716</v>
      </c>
      <c r="J35" s="20">
        <f>J18+J33</f>
        <v>11917794014</v>
      </c>
    </row>
    <row r="36" spans="1:10" ht="23.15" customHeight="1" thickTop="1">
      <c r="B36" s="11"/>
    </row>
    <row r="37" spans="1:10" ht="23.15" customHeight="1">
      <c r="A37" s="132"/>
      <c r="B37" s="11"/>
    </row>
    <row r="38" spans="1:10" ht="23.15" customHeight="1">
      <c r="A38" s="160"/>
      <c r="B38" s="11"/>
    </row>
    <row r="39" spans="1:10" ht="23.15" customHeight="1">
      <c r="A39" s="160"/>
      <c r="B39" s="11"/>
    </row>
    <row r="40" spans="1:10" ht="23.15" customHeight="1">
      <c r="A40" s="160"/>
      <c r="B40" s="11"/>
    </row>
    <row r="41" spans="1:10" ht="23.15" customHeight="1">
      <c r="A41" s="160"/>
      <c r="B41" s="11"/>
    </row>
    <row r="42" spans="1:10" ht="23.15" customHeight="1">
      <c r="A42" s="160"/>
      <c r="B42" s="11"/>
    </row>
    <row r="43" spans="1:10" ht="23.15" customHeight="1">
      <c r="A43" s="160"/>
      <c r="B43" s="11"/>
    </row>
    <row r="44" spans="1:10" ht="23.15" customHeight="1">
      <c r="A44" s="132"/>
      <c r="B44" s="11"/>
    </row>
    <row r="45" spans="1:10" ht="23.15" customHeight="1">
      <c r="A45" s="132"/>
      <c r="B45" s="11"/>
    </row>
    <row r="46" spans="1:10" ht="23.15" customHeight="1"/>
    <row r="47" spans="1:10" ht="23.25" customHeight="1">
      <c r="A47" s="129"/>
      <c r="B47" s="11"/>
    </row>
    <row r="48" spans="1:10" ht="20.25" customHeight="1">
      <c r="A48" s="116" t="s">
        <v>211</v>
      </c>
      <c r="E48" s="117"/>
      <c r="F48" s="174" t="s">
        <v>180</v>
      </c>
      <c r="G48" s="174"/>
      <c r="H48" s="174"/>
      <c r="I48" s="174"/>
      <c r="J48" s="174"/>
    </row>
    <row r="49" spans="1:10" ht="23.25" customHeight="1">
      <c r="A49" s="116" t="s">
        <v>216</v>
      </c>
      <c r="E49" s="117"/>
      <c r="F49" s="174" t="s">
        <v>279</v>
      </c>
      <c r="G49" s="174"/>
      <c r="H49" s="174"/>
      <c r="I49" s="174"/>
      <c r="J49" s="174"/>
    </row>
    <row r="50" spans="1:10" s="94" customFormat="1" ht="20.25" customHeight="1">
      <c r="A50" s="4" t="str">
        <f>A1</f>
        <v>Index Living Mall Public Company Limited and its Subsidiaries</v>
      </c>
      <c r="B50" s="95"/>
    </row>
    <row r="51" spans="1:10" s="96" customFormat="1" ht="20.25" customHeight="1">
      <c r="A51" s="5" t="str">
        <f>A2</f>
        <v>Statement of financial position</v>
      </c>
      <c r="B51" s="97"/>
    </row>
    <row r="52" spans="1:10" ht="20.25" customHeight="1">
      <c r="A52" s="90"/>
      <c r="B52" s="11"/>
    </row>
    <row r="53" spans="1:10" ht="20.25" customHeight="1">
      <c r="B53" s="11"/>
      <c r="C53" s="7"/>
      <c r="D53" s="176" t="s">
        <v>205</v>
      </c>
      <c r="E53" s="176"/>
      <c r="F53" s="176"/>
      <c r="G53" s="176"/>
      <c r="H53" s="176" t="s">
        <v>57</v>
      </c>
      <c r="I53" s="176"/>
      <c r="J53" s="176"/>
    </row>
    <row r="54" spans="1:10" ht="20.25" customHeight="1">
      <c r="A54" s="123"/>
      <c r="B54" s="11"/>
      <c r="C54" s="122"/>
      <c r="D54" s="176" t="s">
        <v>206</v>
      </c>
      <c r="E54" s="176"/>
      <c r="F54" s="176"/>
      <c r="G54" s="176"/>
      <c r="H54" s="176" t="s">
        <v>206</v>
      </c>
      <c r="I54" s="176"/>
      <c r="J54" s="176"/>
    </row>
    <row r="55" spans="1:10" ht="20.25" customHeight="1">
      <c r="B55" s="11"/>
      <c r="C55" s="7"/>
      <c r="D55" s="178" t="s">
        <v>4</v>
      </c>
      <c r="E55" s="178"/>
      <c r="F55" s="178"/>
      <c r="H55" s="178" t="s">
        <v>4</v>
      </c>
      <c r="I55" s="178"/>
      <c r="J55" s="178"/>
    </row>
    <row r="56" spans="1:10" ht="20.25" customHeight="1">
      <c r="A56" s="90" t="s">
        <v>26</v>
      </c>
      <c r="B56" s="11" t="s">
        <v>3</v>
      </c>
      <c r="C56" s="7"/>
      <c r="D56" s="118">
        <v>2019</v>
      </c>
      <c r="E56" s="119"/>
      <c r="F56" s="118">
        <v>2018</v>
      </c>
      <c r="G56" s="120"/>
      <c r="H56" s="118">
        <v>2019</v>
      </c>
      <c r="I56" s="119"/>
      <c r="J56" s="118">
        <v>2018</v>
      </c>
    </row>
    <row r="57" spans="1:10" ht="20.25" customHeight="1">
      <c r="B57" s="11"/>
      <c r="C57" s="91"/>
      <c r="D57" s="177" t="s">
        <v>5</v>
      </c>
      <c r="E57" s="177"/>
      <c r="F57" s="177"/>
      <c r="G57" s="177"/>
      <c r="H57" s="177"/>
      <c r="I57" s="177"/>
      <c r="J57" s="177"/>
    </row>
    <row r="58" spans="1:10" ht="20.25" customHeight="1">
      <c r="A58" s="32" t="s">
        <v>27</v>
      </c>
      <c r="B58" s="11"/>
      <c r="C58" s="7"/>
      <c r="D58" s="17"/>
      <c r="E58" s="17"/>
      <c r="F58" s="17"/>
    </row>
    <row r="59" spans="1:10" ht="20.25" customHeight="1">
      <c r="A59" s="2" t="s">
        <v>28</v>
      </c>
      <c r="B59" s="11"/>
      <c r="C59" s="91"/>
    </row>
    <row r="60" spans="1:10" ht="20.25" customHeight="1">
      <c r="A60" s="2" t="s">
        <v>29</v>
      </c>
      <c r="B60" s="91">
        <v>15</v>
      </c>
      <c r="C60" s="91"/>
      <c r="D60" s="10">
        <v>416000000</v>
      </c>
      <c r="E60" s="10"/>
      <c r="F60" s="10">
        <v>999487197</v>
      </c>
      <c r="G60" s="10"/>
      <c r="H60" s="10">
        <v>416000000</v>
      </c>
      <c r="I60" s="10"/>
      <c r="J60" s="10">
        <v>869486210</v>
      </c>
    </row>
    <row r="61" spans="1:10" ht="20.25" customHeight="1">
      <c r="A61" s="16" t="s">
        <v>30</v>
      </c>
      <c r="B61" s="91"/>
      <c r="C61" s="91"/>
      <c r="D61" s="10">
        <v>743096947</v>
      </c>
      <c r="E61" s="10"/>
      <c r="F61" s="10">
        <v>715243852</v>
      </c>
      <c r="G61" s="10"/>
      <c r="H61" s="10">
        <v>782246369</v>
      </c>
      <c r="I61" s="10"/>
      <c r="J61" s="10">
        <v>782592061</v>
      </c>
    </row>
    <row r="62" spans="1:10" ht="20.25" customHeight="1">
      <c r="A62" s="16" t="s">
        <v>31</v>
      </c>
      <c r="B62" s="91">
        <v>16</v>
      </c>
      <c r="C62" s="91"/>
      <c r="D62" s="10">
        <v>1168865382</v>
      </c>
      <c r="E62" s="10"/>
      <c r="F62" s="10">
        <v>1309651072</v>
      </c>
      <c r="G62" s="10"/>
      <c r="H62" s="10">
        <v>1085461084</v>
      </c>
      <c r="I62" s="10"/>
      <c r="J62" s="10">
        <v>1214276337</v>
      </c>
    </row>
    <row r="63" spans="1:10" ht="20.25" customHeight="1">
      <c r="A63" s="2" t="s">
        <v>32</v>
      </c>
      <c r="B63" s="91"/>
      <c r="C63" s="91"/>
      <c r="E63" s="10"/>
      <c r="F63" s="10"/>
      <c r="G63" s="10"/>
      <c r="I63" s="10"/>
      <c r="J63" s="10"/>
    </row>
    <row r="64" spans="1:10" ht="20.25" customHeight="1">
      <c r="A64" s="2" t="s">
        <v>29</v>
      </c>
      <c r="B64" s="91">
        <v>15</v>
      </c>
      <c r="C64" s="91"/>
      <c r="D64" s="10">
        <v>650670101</v>
      </c>
      <c r="E64" s="10"/>
      <c r="F64" s="10">
        <v>529820471</v>
      </c>
      <c r="G64" s="10"/>
      <c r="H64" s="10">
        <v>650670101</v>
      </c>
      <c r="I64" s="10"/>
      <c r="J64" s="10">
        <v>523740471</v>
      </c>
    </row>
    <row r="65" spans="1:10" ht="20.25" customHeight="1">
      <c r="A65" s="110" t="s">
        <v>234</v>
      </c>
      <c r="B65" s="111">
        <v>15</v>
      </c>
      <c r="C65" s="111"/>
      <c r="D65" s="18">
        <v>0</v>
      </c>
      <c r="E65" s="10"/>
      <c r="F65" s="10">
        <v>1300000000</v>
      </c>
      <c r="H65" s="18">
        <v>0</v>
      </c>
      <c r="I65" s="18"/>
      <c r="J65" s="18">
        <v>1300000000</v>
      </c>
    </row>
    <row r="66" spans="1:10" ht="20.25" customHeight="1">
      <c r="A66" s="112" t="s">
        <v>209</v>
      </c>
      <c r="B66" s="113"/>
      <c r="C66" s="113"/>
      <c r="E66" s="10"/>
      <c r="F66" s="10"/>
      <c r="I66" s="18"/>
      <c r="J66" s="18"/>
    </row>
    <row r="67" spans="1:10" ht="20.25" customHeight="1">
      <c r="A67" s="21" t="s">
        <v>257</v>
      </c>
      <c r="B67" s="113" t="s">
        <v>242</v>
      </c>
      <c r="C67" s="113"/>
      <c r="D67" s="18">
        <v>0</v>
      </c>
      <c r="E67" s="10"/>
      <c r="F67" s="10">
        <v>0</v>
      </c>
      <c r="H67" s="18">
        <v>337604073</v>
      </c>
      <c r="I67" s="18"/>
      <c r="J67" s="18">
        <v>373664471</v>
      </c>
    </row>
    <row r="68" spans="1:10" ht="20.25" customHeight="1">
      <c r="A68" s="2" t="s">
        <v>33</v>
      </c>
      <c r="B68" s="91">
        <v>15</v>
      </c>
      <c r="C68" s="91"/>
      <c r="D68" s="10">
        <v>8880228</v>
      </c>
      <c r="E68" s="10"/>
      <c r="F68" s="10">
        <v>13542618</v>
      </c>
      <c r="G68" s="10"/>
      <c r="H68" s="10">
        <v>7674924</v>
      </c>
      <c r="I68" s="10"/>
      <c r="J68" s="10">
        <v>13020657</v>
      </c>
    </row>
    <row r="69" spans="1:10" ht="20.25" customHeight="1">
      <c r="A69" s="6" t="s">
        <v>34</v>
      </c>
      <c r="C69" s="91"/>
      <c r="D69" s="10">
        <v>15501923</v>
      </c>
      <c r="E69" s="10"/>
      <c r="F69" s="10">
        <v>45737960</v>
      </c>
      <c r="G69" s="10"/>
      <c r="H69" s="10">
        <v>0</v>
      </c>
      <c r="I69" s="10"/>
      <c r="J69" s="10">
        <v>1983046</v>
      </c>
    </row>
    <row r="70" spans="1:10" ht="20.25" customHeight="1">
      <c r="A70" s="6" t="s">
        <v>35</v>
      </c>
      <c r="B70" s="91"/>
      <c r="C70" s="91"/>
      <c r="D70" s="10">
        <v>55333475</v>
      </c>
      <c r="E70" s="10"/>
      <c r="F70" s="10">
        <v>51201923</v>
      </c>
      <c r="G70" s="10"/>
      <c r="H70" s="10">
        <v>41776345</v>
      </c>
      <c r="I70" s="10"/>
      <c r="J70" s="10">
        <v>39396291</v>
      </c>
    </row>
    <row r="71" spans="1:10" ht="20.25" customHeight="1">
      <c r="A71" s="90" t="s">
        <v>36</v>
      </c>
      <c r="B71" s="91"/>
      <c r="C71" s="91"/>
      <c r="D71" s="14">
        <f>SUM(D60:D70)</f>
        <v>3058348056</v>
      </c>
      <c r="E71" s="15"/>
      <c r="F71" s="14">
        <f>SUM(F60:F70)</f>
        <v>4964685093</v>
      </c>
      <c r="H71" s="14">
        <f>SUM(H60:H70)</f>
        <v>3321432896</v>
      </c>
      <c r="J71" s="14">
        <f>SUM(J60:J70)</f>
        <v>5118159544</v>
      </c>
    </row>
    <row r="72" spans="1:10" ht="7.5" customHeight="1">
      <c r="B72" s="91"/>
      <c r="C72" s="91"/>
      <c r="D72" s="10"/>
      <c r="E72" s="10"/>
      <c r="F72" s="10"/>
    </row>
    <row r="73" spans="1:10" ht="20.25" customHeight="1">
      <c r="A73" s="30" t="s">
        <v>37</v>
      </c>
      <c r="B73" s="91"/>
      <c r="C73" s="91"/>
      <c r="D73" s="10"/>
      <c r="E73" s="10"/>
      <c r="F73" s="10"/>
    </row>
    <row r="74" spans="1:10" ht="20.25" customHeight="1">
      <c r="A74" s="6" t="s">
        <v>157</v>
      </c>
      <c r="B74" s="91">
        <v>15</v>
      </c>
      <c r="C74" s="91"/>
      <c r="D74" s="10">
        <v>3598060977</v>
      </c>
      <c r="E74" s="10"/>
      <c r="F74" s="10">
        <v>2244548148</v>
      </c>
      <c r="G74" s="10"/>
      <c r="H74" s="10">
        <v>3598060977</v>
      </c>
      <c r="I74" s="10"/>
      <c r="J74" s="10">
        <v>2227235531</v>
      </c>
    </row>
    <row r="75" spans="1:10" ht="20.25" hidden="1" customHeight="1">
      <c r="A75" s="6" t="s">
        <v>235</v>
      </c>
      <c r="B75" s="91">
        <v>20</v>
      </c>
      <c r="C75" s="91"/>
      <c r="D75" s="10"/>
      <c r="E75" s="10"/>
      <c r="F75" s="10">
        <v>0</v>
      </c>
      <c r="G75" s="10"/>
      <c r="H75" s="10"/>
      <c r="I75" s="10"/>
      <c r="J75" s="10">
        <v>0</v>
      </c>
    </row>
    <row r="76" spans="1:10" ht="20.25" customHeight="1">
      <c r="A76" s="6" t="s">
        <v>38</v>
      </c>
      <c r="B76" s="91">
        <v>15</v>
      </c>
      <c r="C76" s="91"/>
      <c r="D76" s="10">
        <v>12297726</v>
      </c>
      <c r="E76" s="10"/>
      <c r="F76" s="10">
        <v>14854798</v>
      </c>
      <c r="G76" s="10"/>
      <c r="H76" s="10">
        <v>12297726</v>
      </c>
      <c r="I76" s="10"/>
      <c r="J76" s="10">
        <v>13649494</v>
      </c>
    </row>
    <row r="77" spans="1:10" ht="20.25" customHeight="1">
      <c r="A77" s="6" t="s">
        <v>258</v>
      </c>
      <c r="B77" s="154">
        <v>17</v>
      </c>
      <c r="C77" s="154"/>
      <c r="D77" s="10">
        <v>224924908</v>
      </c>
      <c r="E77" s="10"/>
      <c r="F77" s="10">
        <v>147501493</v>
      </c>
      <c r="G77" s="10"/>
      <c r="H77" s="10">
        <v>156092056</v>
      </c>
      <c r="I77" s="10"/>
      <c r="J77" s="10">
        <v>105127959</v>
      </c>
    </row>
    <row r="78" spans="1:10" ht="20.25" customHeight="1">
      <c r="A78" s="16" t="s">
        <v>39</v>
      </c>
      <c r="B78" s="91"/>
      <c r="C78" s="91"/>
      <c r="D78" s="10">
        <v>347744479</v>
      </c>
      <c r="E78" s="10"/>
      <c r="F78" s="10">
        <v>338225137</v>
      </c>
      <c r="G78" s="10"/>
      <c r="H78" s="10">
        <f>224814576-1</f>
        <v>224814575</v>
      </c>
      <c r="I78" s="10"/>
      <c r="J78" s="10">
        <v>237699423</v>
      </c>
    </row>
    <row r="79" spans="1:10" ht="20.25" customHeight="1">
      <c r="A79" s="29" t="s">
        <v>40</v>
      </c>
      <c r="B79" s="91"/>
      <c r="C79" s="91"/>
      <c r="D79" s="14">
        <f>SUM(D74:D78)</f>
        <v>4183028090</v>
      </c>
      <c r="E79" s="15"/>
      <c r="F79" s="14">
        <f>SUM(F74:F78)</f>
        <v>2745129576</v>
      </c>
      <c r="H79" s="14">
        <f>SUM(H74:H78)</f>
        <v>3991265334</v>
      </c>
      <c r="J79" s="14">
        <f>SUM(J74:J78)</f>
        <v>2583712407</v>
      </c>
    </row>
    <row r="80" spans="1:10" ht="20.25" customHeight="1">
      <c r="A80" s="90"/>
      <c r="B80" s="91"/>
      <c r="C80" s="91"/>
      <c r="D80" s="19"/>
      <c r="E80" s="15"/>
      <c r="F80" s="19"/>
      <c r="H80" s="19"/>
      <c r="J80" s="19"/>
    </row>
    <row r="81" spans="1:10" ht="20.25" customHeight="1">
      <c r="A81" s="1" t="s">
        <v>41</v>
      </c>
      <c r="B81" s="91"/>
      <c r="C81" s="91"/>
      <c r="D81" s="22">
        <f>D71+D79</f>
        <v>7241376146</v>
      </c>
      <c r="E81" s="19"/>
      <c r="F81" s="22">
        <f>F71+F79</f>
        <v>7709814669</v>
      </c>
      <c r="H81" s="22">
        <f>H71+H79</f>
        <v>7312698230</v>
      </c>
      <c r="J81" s="22">
        <f>J71+J79</f>
        <v>7701871951</v>
      </c>
    </row>
    <row r="82" spans="1:10" ht="7.5" customHeight="1">
      <c r="A82" s="1"/>
      <c r="B82" s="109"/>
      <c r="C82" s="109"/>
      <c r="D82" s="19"/>
      <c r="E82" s="19"/>
      <c r="F82" s="19"/>
    </row>
    <row r="83" spans="1:10" ht="20.25" customHeight="1">
      <c r="A83" s="9" t="s">
        <v>42</v>
      </c>
      <c r="B83" s="11"/>
      <c r="C83" s="91"/>
      <c r="D83" s="17"/>
      <c r="E83" s="17"/>
      <c r="F83" s="17"/>
    </row>
    <row r="84" spans="1:10" ht="20.25" customHeight="1">
      <c r="A84" s="2" t="s">
        <v>43</v>
      </c>
      <c r="B84" s="154">
        <v>18</v>
      </c>
      <c r="C84" s="91"/>
      <c r="D84" s="17"/>
      <c r="E84" s="17"/>
      <c r="F84" s="17"/>
    </row>
    <row r="85" spans="1:10" ht="20.25" customHeight="1" thickBot="1">
      <c r="A85" s="16" t="s">
        <v>49</v>
      </c>
      <c r="B85" s="91"/>
      <c r="C85" s="91"/>
      <c r="D85" s="24">
        <v>2525000000</v>
      </c>
      <c r="E85" s="10"/>
      <c r="F85" s="24">
        <v>2525000000</v>
      </c>
      <c r="H85" s="24">
        <v>2525000000</v>
      </c>
      <c r="I85" s="10"/>
      <c r="J85" s="24">
        <v>2525000000</v>
      </c>
    </row>
    <row r="86" spans="1:10" ht="20.25" customHeight="1" thickTop="1">
      <c r="A86" s="16" t="s">
        <v>50</v>
      </c>
      <c r="B86" s="91"/>
      <c r="C86" s="91"/>
      <c r="D86" s="10">
        <v>2525000000</v>
      </c>
      <c r="E86" s="10"/>
      <c r="F86" s="10">
        <v>2000000000</v>
      </c>
      <c r="H86" s="10">
        <v>2525000000</v>
      </c>
      <c r="I86" s="10"/>
      <c r="J86" s="10">
        <v>2000000000</v>
      </c>
    </row>
    <row r="87" spans="1:10" ht="20.25" customHeight="1">
      <c r="A87" s="2" t="s">
        <v>229</v>
      </c>
      <c r="B87" s="111"/>
      <c r="C87" s="111"/>
      <c r="D87" s="10"/>
      <c r="E87" s="10"/>
      <c r="F87" s="10"/>
    </row>
    <row r="88" spans="1:10" ht="20.25" customHeight="1">
      <c r="A88" s="33" t="s">
        <v>262</v>
      </c>
      <c r="B88" s="113">
        <v>19</v>
      </c>
      <c r="C88" s="113"/>
      <c r="D88" s="10">
        <v>0</v>
      </c>
      <c r="E88" s="10"/>
      <c r="F88" s="10">
        <v>286434523</v>
      </c>
      <c r="G88" s="10"/>
      <c r="H88" s="10">
        <v>0</v>
      </c>
      <c r="I88" s="10"/>
      <c r="J88" s="10">
        <v>0</v>
      </c>
    </row>
    <row r="89" spans="1:10" ht="20.25" customHeight="1">
      <c r="A89" s="2" t="s">
        <v>259</v>
      </c>
      <c r="B89" s="155">
        <v>18</v>
      </c>
      <c r="C89" s="155"/>
      <c r="D89" s="10">
        <v>1741109855</v>
      </c>
      <c r="E89" s="10"/>
      <c r="F89" s="10">
        <v>0</v>
      </c>
      <c r="H89" s="10">
        <v>1741109855</v>
      </c>
      <c r="I89" s="10"/>
      <c r="J89" s="10">
        <v>0</v>
      </c>
    </row>
    <row r="90" spans="1:10" ht="20.25" customHeight="1">
      <c r="A90" s="16" t="s">
        <v>44</v>
      </c>
      <c r="B90" s="91"/>
      <c r="C90" s="91"/>
      <c r="D90" s="10"/>
      <c r="E90" s="10"/>
      <c r="F90" s="10"/>
    </row>
    <row r="91" spans="1:10" ht="20.25" customHeight="1">
      <c r="A91" s="33" t="s">
        <v>260</v>
      </c>
      <c r="B91" s="91">
        <v>19</v>
      </c>
      <c r="C91" s="91"/>
      <c r="D91" s="10">
        <v>214000000</v>
      </c>
      <c r="E91" s="10"/>
      <c r="F91" s="10">
        <v>134000000</v>
      </c>
      <c r="H91" s="10">
        <v>214000000</v>
      </c>
      <c r="I91" s="10"/>
      <c r="J91" s="10">
        <v>134000000</v>
      </c>
    </row>
    <row r="92" spans="1:10" ht="20.25" customHeight="1">
      <c r="A92" s="33" t="s">
        <v>51</v>
      </c>
      <c r="B92" s="91"/>
      <c r="C92" s="91"/>
      <c r="D92" s="10">
        <v>480720844</v>
      </c>
      <c r="E92" s="10"/>
      <c r="F92" s="10">
        <v>2150798505</v>
      </c>
      <c r="H92" s="10">
        <v>321771631</v>
      </c>
      <c r="I92" s="10"/>
      <c r="J92" s="10">
        <v>2081922063</v>
      </c>
    </row>
    <row r="93" spans="1:10" ht="20.25" customHeight="1">
      <c r="A93" s="33" t="s">
        <v>45</v>
      </c>
      <c r="B93" s="91"/>
      <c r="C93" s="91"/>
      <c r="D93" s="3">
        <v>-2094382</v>
      </c>
      <c r="E93" s="10"/>
      <c r="F93" s="3">
        <v>-600800</v>
      </c>
      <c r="H93" s="115">
        <v>0</v>
      </c>
      <c r="I93" s="114"/>
      <c r="J93" s="115">
        <v>0</v>
      </c>
    </row>
    <row r="94" spans="1:10" ht="20.25" customHeight="1">
      <c r="A94" s="34" t="s">
        <v>261</v>
      </c>
      <c r="B94" s="11"/>
      <c r="C94" s="91"/>
      <c r="D94" s="19">
        <f>SUM(D86:D93)</f>
        <v>4958736317</v>
      </c>
      <c r="E94" s="15"/>
      <c r="F94" s="19">
        <f>SUM(F86:F93)</f>
        <v>4570632228</v>
      </c>
      <c r="H94" s="19">
        <f>SUM(H86:H93)</f>
        <v>4801881486</v>
      </c>
      <c r="I94" s="10"/>
      <c r="J94" s="19">
        <f>SUM(J86:J93)</f>
        <v>4215922063</v>
      </c>
    </row>
    <row r="95" spans="1:10" ht="20.25" customHeight="1">
      <c r="A95" s="16" t="s">
        <v>46</v>
      </c>
      <c r="B95" s="11">
        <v>11</v>
      </c>
      <c r="C95" s="91"/>
      <c r="D95" s="25">
        <v>1288278</v>
      </c>
      <c r="E95" s="25"/>
      <c r="F95" s="25">
        <v>1726880</v>
      </c>
      <c r="H95" s="3">
        <v>0</v>
      </c>
      <c r="I95" s="10"/>
      <c r="J95" s="3">
        <v>0</v>
      </c>
    </row>
    <row r="96" spans="1:10" ht="20.25" customHeight="1">
      <c r="A96" s="1" t="s">
        <v>47</v>
      </c>
      <c r="B96" s="11"/>
      <c r="C96" s="91"/>
      <c r="D96" s="14">
        <f>D94+D95</f>
        <v>4960024595</v>
      </c>
      <c r="E96" s="15"/>
      <c r="F96" s="14">
        <f>F94+F95</f>
        <v>4572359108</v>
      </c>
      <c r="H96" s="14">
        <f>H94+H95</f>
        <v>4801881486</v>
      </c>
      <c r="J96" s="14">
        <f>J94+J95</f>
        <v>4215922063</v>
      </c>
    </row>
    <row r="97" spans="1:12" ht="7.5" customHeight="1">
      <c r="A97" s="90"/>
      <c r="B97" s="11"/>
      <c r="C97" s="91"/>
      <c r="D97" s="19"/>
      <c r="E97" s="15"/>
      <c r="F97" s="19"/>
    </row>
    <row r="98" spans="1:12" ht="20.25" customHeight="1" thickBot="1">
      <c r="A98" s="1" t="s">
        <v>48</v>
      </c>
      <c r="B98" s="11"/>
      <c r="C98" s="91"/>
      <c r="D98" s="20">
        <f>D96+D81</f>
        <v>12201400741</v>
      </c>
      <c r="E98" s="15"/>
      <c r="F98" s="20">
        <f>F96+F81</f>
        <v>12282173777</v>
      </c>
      <c r="H98" s="20">
        <f>H96+H81</f>
        <v>12114579716</v>
      </c>
      <c r="J98" s="20">
        <f>J96+J81</f>
        <v>11917794014</v>
      </c>
      <c r="K98" s="18">
        <f>D98-D35</f>
        <v>0</v>
      </c>
      <c r="L98" s="18">
        <f>H98-H35</f>
        <v>0</v>
      </c>
    </row>
    <row r="99" spans="1:12" ht="20.25" customHeight="1" thickTop="1">
      <c r="A99" s="1"/>
      <c r="B99" s="11"/>
      <c r="C99" s="130"/>
      <c r="D99" s="19"/>
      <c r="E99" s="15"/>
      <c r="F99" s="19"/>
    </row>
    <row r="100" spans="1:12" ht="20.25" customHeight="1">
      <c r="A100" s="116" t="s">
        <v>211</v>
      </c>
      <c r="E100" s="117"/>
      <c r="F100" s="174" t="s">
        <v>180</v>
      </c>
      <c r="G100" s="174"/>
      <c r="H100" s="174"/>
      <c r="I100" s="174"/>
      <c r="J100" s="174"/>
    </row>
    <row r="101" spans="1:12" ht="20.25" customHeight="1">
      <c r="A101" s="116" t="s">
        <v>216</v>
      </c>
      <c r="E101" s="117"/>
      <c r="F101" s="174" t="s">
        <v>279</v>
      </c>
      <c r="G101" s="174"/>
      <c r="H101" s="174"/>
      <c r="I101" s="174"/>
      <c r="J101" s="174"/>
    </row>
    <row r="102" spans="1:12" ht="20.25" customHeight="1">
      <c r="A102" s="1"/>
      <c r="B102" s="11"/>
      <c r="C102" s="130"/>
      <c r="D102" s="19"/>
      <c r="E102" s="15"/>
      <c r="F102" s="19"/>
    </row>
    <row r="103" spans="1:12" ht="20.25" customHeight="1">
      <c r="A103" s="1"/>
      <c r="B103" s="11"/>
      <c r="C103" s="130"/>
      <c r="D103" s="19"/>
      <c r="E103" s="15"/>
      <c r="F103" s="19"/>
    </row>
    <row r="104" spans="1:12" ht="20.25" customHeight="1">
      <c r="A104" s="1"/>
      <c r="B104" s="11"/>
      <c r="C104" s="130"/>
      <c r="D104" s="19"/>
      <c r="E104" s="15"/>
      <c r="F104" s="19"/>
    </row>
    <row r="105" spans="1:12" ht="22" customHeight="1">
      <c r="A105" s="106"/>
    </row>
    <row r="106" spans="1:12" ht="22" customHeight="1"/>
    <row r="107" spans="1:12" ht="22" customHeight="1"/>
    <row r="108" spans="1:12" ht="20.149999999999999" customHeight="1"/>
    <row r="109" spans="1:12" ht="20.149999999999999" customHeight="1"/>
    <row r="110" spans="1:12" ht="20.149999999999999" customHeight="1"/>
    <row r="111" spans="1:12" ht="20.149999999999999" customHeight="1"/>
    <row r="112" spans="1:12" ht="20.149999999999999" customHeight="1"/>
    <row r="113" ht="20.149999999999999" customHeight="1"/>
    <row r="114" ht="20.149999999999999" customHeight="1"/>
    <row r="115" ht="20.149999999999999" customHeight="1"/>
    <row r="116" ht="20.149999999999999" hidden="1" customHeight="1"/>
    <row r="117" ht="20.149999999999999" hidden="1" customHeight="1"/>
    <row r="118" ht="20.149999999999999" hidden="1" customHeight="1"/>
    <row r="119" ht="20.149999999999999" customHeight="1"/>
    <row r="120" ht="20.149999999999999" customHeight="1"/>
    <row r="121" ht="20.149999999999999" customHeight="1"/>
    <row r="122" ht="19.5" customHeight="1"/>
    <row r="123" ht="20.149999999999999" customHeight="1"/>
    <row r="124" ht="20.149999999999999" customHeight="1"/>
    <row r="125" ht="20.149999999999999" customHeight="1"/>
    <row r="126" ht="20.149999999999999" customHeight="1"/>
    <row r="127" ht="20.149999999999999" customHeight="1"/>
    <row r="128" ht="20.149999999999999" customHeight="1"/>
    <row r="129" ht="20.149999999999999" customHeight="1"/>
    <row r="130" ht="20.149999999999999" customHeight="1"/>
    <row r="131" ht="20.149999999999999" customHeight="1"/>
    <row r="132" ht="20.149999999999999" customHeight="1"/>
    <row r="133" ht="20.149999999999999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20.149999999999999" customHeight="1"/>
    <row r="150" ht="20.149999999999999" customHeight="1"/>
    <row r="151" ht="20.149999999999999" customHeight="1"/>
    <row r="152" ht="20.149999999999999" customHeight="1"/>
    <row r="153" ht="20.149999999999999" customHeight="1"/>
    <row r="154" ht="20.149999999999999" customHeight="1"/>
    <row r="155" ht="20.149999999999999" customHeight="1"/>
    <row r="156" ht="20.149999999999999" customHeight="1"/>
    <row r="157" ht="20.149999999999999" customHeight="1"/>
    <row r="158" ht="20.149999999999999" customHeight="1"/>
    <row r="159" ht="20.149999999999999" customHeight="1"/>
    <row r="160" ht="20.149999999999999" customHeight="1"/>
    <row r="161" ht="19.5" customHeight="1"/>
    <row r="162" ht="20.149999999999999" customHeight="1"/>
    <row r="163" ht="20.149999999999999" customHeight="1"/>
    <row r="164" ht="20.149999999999999" customHeight="1"/>
    <row r="165" ht="19.5" customHeight="1"/>
    <row r="166" ht="20.149999999999999" customHeight="1"/>
    <row r="167" ht="20.149999999999999" customHeight="1"/>
    <row r="168" ht="19.5" customHeight="1"/>
    <row r="169" ht="20.149999999999999" customHeight="1"/>
    <row r="170" ht="20.149999999999999" customHeight="1"/>
    <row r="171" ht="20.149999999999999" customHeight="1"/>
  </sheetData>
  <mergeCells count="18">
    <mergeCell ref="D55:F55"/>
    <mergeCell ref="H55:J55"/>
    <mergeCell ref="F48:J48"/>
    <mergeCell ref="F49:J49"/>
    <mergeCell ref="F100:J100"/>
    <mergeCell ref="F101:J101"/>
    <mergeCell ref="D4:G4"/>
    <mergeCell ref="H4:J4"/>
    <mergeCell ref="D57:J57"/>
    <mergeCell ref="D5:G5"/>
    <mergeCell ref="H5:J5"/>
    <mergeCell ref="D53:G53"/>
    <mergeCell ref="H53:J53"/>
    <mergeCell ref="D54:G54"/>
    <mergeCell ref="H54:J54"/>
    <mergeCell ref="D8:J8"/>
    <mergeCell ref="D6:F6"/>
    <mergeCell ref="H6:J6"/>
  </mergeCells>
  <pageMargins left="0.7" right="0.7" top="0.48" bottom="0.5" header="0.5" footer="0.5"/>
  <pageSetup paperSize="9" scale="75" firstPageNumber="5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74"/>
  <sheetViews>
    <sheetView view="pageBreakPreview" topLeftCell="A48" zoomScaleNormal="100" zoomScaleSheetLayoutView="100" zoomScalePageLayoutView="85" workbookViewId="0">
      <selection activeCell="A57" sqref="A57"/>
    </sheetView>
  </sheetViews>
  <sheetFormatPr defaultColWidth="9.09765625" defaultRowHeight="23.25" customHeight="1"/>
  <cols>
    <col min="1" max="1" width="56.69921875" style="6" customWidth="1"/>
    <col min="2" max="2" width="6.3984375" style="2" bestFit="1" customWidth="1"/>
    <col min="3" max="3" width="1" style="2" customWidth="1"/>
    <col min="4" max="4" width="16.5" style="2" bestFit="1" customWidth="1"/>
    <col min="5" max="5" width="1" style="2" customWidth="1"/>
    <col min="6" max="6" width="16.5" style="2" bestFit="1" customWidth="1"/>
    <col min="7" max="7" width="1" style="2" customWidth="1"/>
    <col min="8" max="8" width="17.69921875" style="2" bestFit="1" customWidth="1"/>
    <col min="9" max="9" width="1" style="2" customWidth="1"/>
    <col min="10" max="10" width="16.5" style="2" bestFit="1" customWidth="1"/>
    <col min="11" max="11" width="12.3984375" style="2" bestFit="1" customWidth="1"/>
    <col min="12" max="12" width="14.3984375" style="2" bestFit="1" customWidth="1"/>
    <col min="13" max="13" width="17.59765625" style="2" bestFit="1" customWidth="1"/>
    <col min="14" max="14" width="14.8984375" style="2" bestFit="1" customWidth="1"/>
    <col min="15" max="17" width="9.09765625" style="2"/>
    <col min="18" max="18" width="14.3984375" style="2" bestFit="1" customWidth="1"/>
    <col min="19" max="16384" width="9.09765625" style="2"/>
  </cols>
  <sheetData>
    <row r="1" spans="1:11" s="94" customFormat="1" ht="20">
      <c r="A1" s="170" t="s">
        <v>187</v>
      </c>
      <c r="B1" s="98"/>
      <c r="C1" s="98"/>
      <c r="D1" s="99"/>
      <c r="E1" s="100"/>
      <c r="F1" s="99"/>
      <c r="G1" s="100"/>
      <c r="H1" s="99"/>
      <c r="I1" s="100"/>
      <c r="J1" s="99"/>
    </row>
    <row r="2" spans="1:11" s="96" customFormat="1" ht="20">
      <c r="A2" s="171" t="s">
        <v>53</v>
      </c>
      <c r="B2" s="101"/>
      <c r="C2" s="101"/>
      <c r="D2" s="102"/>
      <c r="E2" s="102"/>
      <c r="F2" s="102"/>
      <c r="G2" s="102"/>
      <c r="H2" s="102"/>
      <c r="I2" s="102"/>
      <c r="J2" s="102"/>
    </row>
    <row r="3" spans="1:11" ht="20.25" customHeight="1">
      <c r="A3" s="93"/>
      <c r="B3" s="7"/>
      <c r="C3" s="7"/>
      <c r="D3" s="89"/>
      <c r="E3" s="89"/>
      <c r="F3" s="138"/>
      <c r="G3" s="89"/>
      <c r="H3" s="89"/>
      <c r="I3" s="89"/>
      <c r="J3" s="138"/>
    </row>
    <row r="4" spans="1:11" ht="20.25" customHeight="1">
      <c r="A4" s="90"/>
      <c r="B4" s="7"/>
      <c r="C4" s="7"/>
      <c r="D4" s="180" t="s">
        <v>54</v>
      </c>
      <c r="E4" s="180"/>
      <c r="F4" s="180"/>
      <c r="G4" s="89"/>
      <c r="H4" s="180" t="s">
        <v>57</v>
      </c>
      <c r="I4" s="180"/>
      <c r="J4" s="180"/>
    </row>
    <row r="5" spans="1:11" ht="20.25" customHeight="1">
      <c r="B5" s="7"/>
      <c r="C5" s="7"/>
      <c r="D5" s="180" t="s">
        <v>55</v>
      </c>
      <c r="E5" s="180"/>
      <c r="F5" s="180"/>
      <c r="G5" s="89"/>
      <c r="H5" s="180" t="s">
        <v>55</v>
      </c>
      <c r="I5" s="180"/>
      <c r="J5" s="180"/>
    </row>
    <row r="6" spans="1:11" ht="20.25" customHeight="1">
      <c r="B6" s="7"/>
      <c r="C6" s="7"/>
      <c r="D6" s="182" t="s">
        <v>56</v>
      </c>
      <c r="E6" s="182"/>
      <c r="F6" s="182"/>
      <c r="G6" s="89"/>
      <c r="H6" s="182" t="s">
        <v>56</v>
      </c>
      <c r="I6" s="182"/>
      <c r="J6" s="182"/>
    </row>
    <row r="7" spans="1:11" ht="20.25" customHeight="1">
      <c r="B7" s="88" t="s">
        <v>3</v>
      </c>
      <c r="C7" s="91"/>
      <c r="D7" s="118">
        <v>2019</v>
      </c>
      <c r="E7" s="119"/>
      <c r="F7" s="118">
        <v>2018</v>
      </c>
      <c r="G7" s="120"/>
      <c r="H7" s="118">
        <v>2019</v>
      </c>
      <c r="I7" s="119"/>
      <c r="J7" s="118">
        <v>2018</v>
      </c>
    </row>
    <row r="8" spans="1:11" ht="20.25" customHeight="1">
      <c r="A8" s="90"/>
      <c r="B8" s="91"/>
      <c r="C8" s="91"/>
      <c r="D8" s="181" t="s">
        <v>58</v>
      </c>
      <c r="E8" s="181"/>
      <c r="F8" s="181"/>
      <c r="G8" s="181"/>
      <c r="H8" s="181"/>
      <c r="I8" s="181"/>
      <c r="J8" s="181"/>
    </row>
    <row r="9" spans="1:11" ht="20.25" customHeight="1">
      <c r="A9" s="9" t="s">
        <v>59</v>
      </c>
      <c r="B9" s="91">
        <v>20</v>
      </c>
      <c r="C9" s="91"/>
      <c r="D9" s="91"/>
      <c r="E9" s="91"/>
      <c r="F9" s="144"/>
      <c r="G9" s="91"/>
      <c r="H9" s="91"/>
      <c r="I9" s="91"/>
      <c r="J9" s="144"/>
    </row>
    <row r="10" spans="1:11" ht="20.25" customHeight="1">
      <c r="A10" s="6" t="s">
        <v>60</v>
      </c>
      <c r="B10" s="91"/>
      <c r="C10" s="91"/>
      <c r="D10" s="10">
        <v>9236149013</v>
      </c>
      <c r="E10" s="10"/>
      <c r="F10" s="10">
        <v>9174155438</v>
      </c>
      <c r="G10" s="10"/>
      <c r="H10" s="10">
        <v>9205090976</v>
      </c>
      <c r="I10" s="10"/>
      <c r="J10" s="10">
        <v>9008315084</v>
      </c>
      <c r="K10" s="38"/>
    </row>
    <row r="11" spans="1:11" ht="20.25" customHeight="1">
      <c r="A11" s="123" t="s">
        <v>191</v>
      </c>
      <c r="B11" s="91"/>
      <c r="C11" s="91"/>
      <c r="D11" s="10">
        <v>561863736</v>
      </c>
      <c r="E11" s="10"/>
      <c r="F11" s="10">
        <v>484063064</v>
      </c>
      <c r="G11" s="10"/>
      <c r="H11" s="10">
        <v>373489790</v>
      </c>
      <c r="I11" s="10"/>
      <c r="J11" s="10">
        <v>342097536</v>
      </c>
      <c r="K11" s="38"/>
    </row>
    <row r="12" spans="1:11" ht="20.25" customHeight="1">
      <c r="A12" s="6" t="s">
        <v>61</v>
      </c>
      <c r="B12" s="91" t="s">
        <v>272</v>
      </c>
      <c r="C12" s="91"/>
      <c r="D12" s="10">
        <v>373571</v>
      </c>
      <c r="E12" s="10"/>
      <c r="F12" s="10">
        <v>3789292</v>
      </c>
      <c r="G12" s="10"/>
      <c r="H12" s="10">
        <v>659420045</v>
      </c>
      <c r="I12" s="10"/>
      <c r="J12" s="10">
        <v>499999792</v>
      </c>
      <c r="K12" s="38"/>
    </row>
    <row r="13" spans="1:11" ht="20.25" customHeight="1">
      <c r="A13" s="6" t="s">
        <v>62</v>
      </c>
      <c r="B13" s="91"/>
      <c r="C13" s="91"/>
      <c r="D13" s="10">
        <v>1877036</v>
      </c>
      <c r="E13" s="10"/>
      <c r="F13" s="10">
        <v>5627301</v>
      </c>
      <c r="G13" s="10"/>
      <c r="H13" s="10">
        <v>1900629</v>
      </c>
      <c r="I13" s="10"/>
      <c r="J13" s="10">
        <v>314176</v>
      </c>
      <c r="K13" s="38"/>
    </row>
    <row r="14" spans="1:11" ht="20.25" customHeight="1">
      <c r="A14" s="6" t="s">
        <v>63</v>
      </c>
      <c r="B14" s="91"/>
      <c r="C14" s="91"/>
      <c r="D14" s="10">
        <v>95703418</v>
      </c>
      <c r="E14" s="10"/>
      <c r="F14" s="10">
        <v>100191157</v>
      </c>
      <c r="G14" s="10"/>
      <c r="H14" s="10">
        <v>110931357</v>
      </c>
      <c r="I14" s="10"/>
      <c r="J14" s="10">
        <v>101416172</v>
      </c>
      <c r="K14" s="38"/>
    </row>
    <row r="15" spans="1:11" ht="20.25" customHeight="1">
      <c r="A15" s="166" t="s">
        <v>280</v>
      </c>
      <c r="B15" s="156"/>
      <c r="C15" s="156"/>
      <c r="D15" s="10">
        <v>6714730</v>
      </c>
      <c r="E15" s="10"/>
      <c r="F15" s="10">
        <v>0</v>
      </c>
      <c r="G15" s="10"/>
      <c r="H15" s="10">
        <v>4687615</v>
      </c>
      <c r="I15" s="10"/>
      <c r="J15" s="10">
        <v>0</v>
      </c>
      <c r="K15" s="38"/>
    </row>
    <row r="16" spans="1:11" ht="20.25" customHeight="1">
      <c r="A16" s="90" t="s">
        <v>158</v>
      </c>
      <c r="B16" s="91"/>
      <c r="C16" s="91"/>
      <c r="D16" s="14">
        <f>SUM(D10:D15)</f>
        <v>9902681504</v>
      </c>
      <c r="E16" s="39"/>
      <c r="F16" s="14">
        <f>SUM(F10:F15)</f>
        <v>9767826252</v>
      </c>
      <c r="G16" s="39"/>
      <c r="H16" s="14">
        <f>SUM(H10:H15)</f>
        <v>10355520412</v>
      </c>
      <c r="I16" s="39"/>
      <c r="J16" s="14">
        <f>SUM(J10:J15)</f>
        <v>9952142760</v>
      </c>
    </row>
    <row r="17" spans="1:14" ht="20.25" customHeight="1">
      <c r="A17" s="90"/>
      <c r="B17" s="91"/>
      <c r="C17" s="91"/>
      <c r="D17" s="40"/>
      <c r="E17" s="39"/>
      <c r="F17" s="40"/>
      <c r="G17" s="39"/>
      <c r="H17" s="40"/>
      <c r="I17" s="39"/>
      <c r="J17" s="40"/>
    </row>
    <row r="18" spans="1:14" ht="20.25" customHeight="1">
      <c r="A18" s="9" t="s">
        <v>64</v>
      </c>
      <c r="B18" s="146">
        <v>24</v>
      </c>
      <c r="C18" s="91"/>
      <c r="D18" s="40"/>
      <c r="E18" s="39"/>
      <c r="F18" s="40"/>
      <c r="G18" s="39"/>
      <c r="H18" s="40"/>
      <c r="I18" s="39"/>
      <c r="J18" s="40"/>
    </row>
    <row r="19" spans="1:14" ht="20.25" customHeight="1">
      <c r="A19" s="16" t="s">
        <v>65</v>
      </c>
      <c r="B19" s="91">
        <v>9</v>
      </c>
      <c r="C19" s="91"/>
      <c r="D19" s="10">
        <v>5208200961</v>
      </c>
      <c r="E19" s="10"/>
      <c r="F19" s="10">
        <v>5118878086</v>
      </c>
      <c r="G19" s="10"/>
      <c r="H19" s="10">
        <v>5746712281</v>
      </c>
      <c r="I19" s="10"/>
      <c r="J19" s="10">
        <v>5521614919</v>
      </c>
    </row>
    <row r="20" spans="1:14" ht="20.25" customHeight="1">
      <c r="A20" s="123" t="s">
        <v>192</v>
      </c>
      <c r="B20" s="91"/>
      <c r="C20" s="91"/>
      <c r="D20" s="10">
        <v>327739357</v>
      </c>
      <c r="E20" s="10"/>
      <c r="F20" s="10">
        <v>276137205</v>
      </c>
      <c r="G20" s="10"/>
      <c r="H20" s="10">
        <v>199351061</v>
      </c>
      <c r="I20" s="10"/>
      <c r="J20" s="10">
        <v>173216979</v>
      </c>
      <c r="N20" s="36"/>
    </row>
    <row r="21" spans="1:14" ht="20.25" customHeight="1">
      <c r="A21" s="16" t="s">
        <v>240</v>
      </c>
      <c r="B21" s="91">
        <v>21</v>
      </c>
      <c r="C21" s="91"/>
      <c r="D21" s="10">
        <v>2347152496</v>
      </c>
      <c r="E21" s="10"/>
      <c r="F21" s="10">
        <v>2400027032</v>
      </c>
      <c r="G21" s="10"/>
      <c r="H21" s="10">
        <v>2380079906</v>
      </c>
      <c r="I21" s="10"/>
      <c r="J21" s="10">
        <v>2303526961</v>
      </c>
      <c r="L21" s="36"/>
    </row>
    <row r="22" spans="1:14" ht="20.25" customHeight="1">
      <c r="A22" s="6" t="s">
        <v>66</v>
      </c>
      <c r="B22" s="91">
        <v>22</v>
      </c>
      <c r="C22" s="91"/>
      <c r="D22" s="10">
        <v>1195848845</v>
      </c>
      <c r="E22" s="10"/>
      <c r="F22" s="10">
        <v>1144980300</v>
      </c>
      <c r="G22" s="10"/>
      <c r="H22" s="10">
        <v>1054011603</v>
      </c>
      <c r="I22" s="10"/>
      <c r="J22" s="10">
        <v>1014216418</v>
      </c>
      <c r="M22" s="18"/>
    </row>
    <row r="23" spans="1:14" ht="20.25" customHeight="1">
      <c r="A23" s="112" t="s">
        <v>212</v>
      </c>
      <c r="B23" s="113"/>
      <c r="C23" s="113"/>
      <c r="D23" s="10">
        <v>0</v>
      </c>
      <c r="E23" s="10"/>
      <c r="F23" s="10">
        <v>0</v>
      </c>
      <c r="G23" s="10"/>
      <c r="H23" s="10">
        <v>0</v>
      </c>
      <c r="I23" s="10"/>
      <c r="J23" s="10">
        <v>205155946</v>
      </c>
      <c r="M23" s="18"/>
    </row>
    <row r="24" spans="1:14" ht="20.25" customHeight="1">
      <c r="A24" s="112" t="s">
        <v>193</v>
      </c>
      <c r="B24" s="113"/>
      <c r="C24" s="113"/>
      <c r="D24" s="10">
        <v>0</v>
      </c>
      <c r="E24" s="10"/>
      <c r="F24" s="10">
        <v>161516428</v>
      </c>
      <c r="G24" s="10"/>
      <c r="H24" s="10">
        <v>0</v>
      </c>
      <c r="I24" s="10"/>
      <c r="J24" s="10">
        <v>0</v>
      </c>
      <c r="M24" s="18"/>
    </row>
    <row r="25" spans="1:14" ht="20.25" hidden="1" customHeight="1">
      <c r="A25" s="103" t="s">
        <v>185</v>
      </c>
      <c r="B25" s="104"/>
      <c r="C25" s="104"/>
      <c r="D25" s="10"/>
      <c r="E25" s="10"/>
      <c r="F25" s="10"/>
      <c r="G25" s="10"/>
      <c r="H25" s="10"/>
      <c r="I25" s="10"/>
      <c r="J25" s="10"/>
      <c r="M25" s="18"/>
    </row>
    <row r="26" spans="1:14" ht="20.25" hidden="1" customHeight="1">
      <c r="A26" s="21" t="s">
        <v>186</v>
      </c>
      <c r="B26" s="91">
        <v>5</v>
      </c>
      <c r="C26" s="91"/>
      <c r="D26" s="10"/>
      <c r="E26" s="10"/>
      <c r="F26" s="10">
        <v>0</v>
      </c>
      <c r="G26" s="10"/>
      <c r="H26" s="10"/>
      <c r="I26" s="10"/>
      <c r="J26" s="10">
        <v>0</v>
      </c>
      <c r="M26" s="18"/>
    </row>
    <row r="27" spans="1:14" ht="20.25" customHeight="1">
      <c r="A27" s="6" t="s">
        <v>67</v>
      </c>
      <c r="B27" s="91"/>
      <c r="C27" s="91"/>
      <c r="D27" s="10">
        <v>0</v>
      </c>
      <c r="E27" s="10"/>
      <c r="F27" s="10">
        <v>5011534</v>
      </c>
      <c r="G27" s="10"/>
      <c r="H27" s="10">
        <v>0</v>
      </c>
      <c r="I27" s="10"/>
      <c r="J27" s="10">
        <v>5037057</v>
      </c>
      <c r="M27" s="18"/>
    </row>
    <row r="28" spans="1:14" ht="20.25" customHeight="1">
      <c r="A28" s="16" t="s">
        <v>68</v>
      </c>
      <c r="B28" s="91"/>
      <c r="C28" s="91"/>
      <c r="D28" s="10">
        <v>184018552</v>
      </c>
      <c r="E28" s="10"/>
      <c r="F28" s="10">
        <v>169618377</v>
      </c>
      <c r="G28" s="10"/>
      <c r="H28" s="10">
        <v>187014823</v>
      </c>
      <c r="I28" s="10"/>
      <c r="J28" s="10">
        <v>172088493</v>
      </c>
      <c r="L28" s="26"/>
    </row>
    <row r="29" spans="1:14" ht="20.25" customHeight="1">
      <c r="A29" s="29" t="s">
        <v>69</v>
      </c>
      <c r="B29" s="91"/>
      <c r="C29" s="91"/>
      <c r="D29" s="14">
        <f>SUM(D19:D28)</f>
        <v>9262960211</v>
      </c>
      <c r="E29" s="19"/>
      <c r="F29" s="14">
        <f>SUM(F19:F28)</f>
        <v>9276168962</v>
      </c>
      <c r="G29" s="19"/>
      <c r="H29" s="14">
        <f>SUM(H19:H28)</f>
        <v>9567169674</v>
      </c>
      <c r="I29" s="19"/>
      <c r="J29" s="14">
        <f>SUM(J19:J28)</f>
        <v>9394856773</v>
      </c>
    </row>
    <row r="30" spans="1:14" ht="20.25" customHeight="1">
      <c r="B30" s="91"/>
      <c r="C30" s="91"/>
      <c r="D30" s="38"/>
      <c r="F30" s="38"/>
      <c r="H30" s="38"/>
      <c r="J30" s="38"/>
    </row>
    <row r="31" spans="1:14" ht="20.25" hidden="1" customHeight="1">
      <c r="A31" s="16" t="s">
        <v>183</v>
      </c>
      <c r="B31" s="91">
        <v>12</v>
      </c>
      <c r="C31" s="91"/>
      <c r="D31" s="3"/>
      <c r="F31" s="3">
        <v>0</v>
      </c>
      <c r="H31" s="3"/>
      <c r="J31" s="3">
        <v>0</v>
      </c>
    </row>
    <row r="32" spans="1:14" ht="20.25" customHeight="1">
      <c r="A32" s="1" t="s">
        <v>70</v>
      </c>
      <c r="B32" s="91"/>
      <c r="C32" s="91"/>
      <c r="D32" s="41">
        <f>D16-D29+D31</f>
        <v>639721293</v>
      </c>
      <c r="E32" s="39"/>
      <c r="F32" s="41">
        <f>F16-F29+F31</f>
        <v>491657290</v>
      </c>
      <c r="G32" s="39"/>
      <c r="H32" s="41">
        <f>H16-H29+H31</f>
        <v>788350738</v>
      </c>
      <c r="I32" s="39"/>
      <c r="J32" s="41">
        <f>J16-J29+J31</f>
        <v>557285987</v>
      </c>
    </row>
    <row r="33" spans="1:13" ht="20.25" customHeight="1">
      <c r="A33" s="2" t="s">
        <v>263</v>
      </c>
      <c r="B33" s="91">
        <v>25</v>
      </c>
      <c r="C33" s="91"/>
      <c r="D33" s="10">
        <v>-43930066</v>
      </c>
      <c r="E33" s="37"/>
      <c r="F33" s="10">
        <v>-60705908</v>
      </c>
      <c r="G33" s="37"/>
      <c r="H33" s="10">
        <v>-4211857</v>
      </c>
      <c r="I33" s="37"/>
      <c r="J33" s="10">
        <v>10309094</v>
      </c>
      <c r="M33" s="17"/>
    </row>
    <row r="34" spans="1:13" ht="20.25" customHeight="1" thickBot="1">
      <c r="A34" s="1" t="s">
        <v>71</v>
      </c>
      <c r="B34" s="91"/>
      <c r="C34" s="91"/>
      <c r="D34" s="43">
        <f>D32+D33</f>
        <v>595791227</v>
      </c>
      <c r="E34" s="39"/>
      <c r="F34" s="43">
        <f>F32+F33</f>
        <v>430951382</v>
      </c>
      <c r="G34" s="39"/>
      <c r="H34" s="43">
        <f>H32+H33</f>
        <v>784138881</v>
      </c>
      <c r="I34" s="39"/>
      <c r="J34" s="43">
        <f>J32+J33</f>
        <v>567595081</v>
      </c>
    </row>
    <row r="35" spans="1:13" ht="20.25" customHeight="1" thickTop="1">
      <c r="A35" s="90"/>
      <c r="B35" s="91"/>
      <c r="C35" s="91"/>
      <c r="D35" s="23"/>
      <c r="E35" s="39"/>
      <c r="F35" s="23"/>
      <c r="G35" s="39"/>
      <c r="H35" s="23"/>
      <c r="I35" s="39"/>
      <c r="J35" s="23"/>
    </row>
    <row r="36" spans="1:13" ht="20.25" customHeight="1">
      <c r="A36" s="107"/>
      <c r="B36" s="130"/>
      <c r="C36" s="130"/>
      <c r="D36" s="23"/>
      <c r="E36" s="39"/>
      <c r="F36" s="23"/>
      <c r="G36" s="39"/>
      <c r="H36" s="23"/>
      <c r="I36" s="39"/>
      <c r="J36" s="23"/>
    </row>
    <row r="37" spans="1:13" ht="20.25" customHeight="1">
      <c r="A37" s="107"/>
      <c r="B37" s="130"/>
      <c r="C37" s="130"/>
      <c r="D37" s="23"/>
      <c r="E37" s="39"/>
      <c r="F37" s="23"/>
      <c r="G37" s="39"/>
      <c r="H37" s="23"/>
      <c r="I37" s="39"/>
      <c r="J37" s="23"/>
    </row>
    <row r="38" spans="1:13" ht="20.25" customHeight="1">
      <c r="A38" s="107"/>
      <c r="B38" s="162"/>
      <c r="C38" s="162"/>
      <c r="D38" s="23"/>
      <c r="E38" s="39"/>
      <c r="F38" s="23"/>
      <c r="G38" s="39"/>
      <c r="H38" s="23"/>
      <c r="I38" s="39"/>
      <c r="J38" s="23"/>
    </row>
    <row r="39" spans="1:13" ht="20.25" customHeight="1">
      <c r="A39" s="107"/>
      <c r="B39" s="162"/>
      <c r="C39" s="162"/>
      <c r="D39" s="23"/>
      <c r="E39" s="39"/>
      <c r="F39" s="23"/>
      <c r="G39" s="39"/>
      <c r="H39" s="23"/>
      <c r="I39" s="39"/>
      <c r="J39" s="23"/>
    </row>
    <row r="40" spans="1:13" ht="20.25" customHeight="1">
      <c r="A40" s="107"/>
      <c r="B40" s="162"/>
      <c r="C40" s="162"/>
      <c r="D40" s="23"/>
      <c r="E40" s="39"/>
      <c r="F40" s="23"/>
      <c r="G40" s="39"/>
      <c r="H40" s="23"/>
      <c r="I40" s="39"/>
      <c r="J40" s="23"/>
    </row>
    <row r="41" spans="1:13" ht="20.25" customHeight="1">
      <c r="A41" s="107"/>
      <c r="B41" s="162"/>
      <c r="C41" s="162"/>
      <c r="D41" s="23"/>
      <c r="E41" s="39"/>
      <c r="F41" s="23"/>
      <c r="G41" s="39"/>
      <c r="H41" s="23"/>
      <c r="I41" s="39"/>
      <c r="J41" s="23"/>
    </row>
    <row r="42" spans="1:13" ht="20.25" customHeight="1">
      <c r="A42" s="107"/>
      <c r="B42" s="162"/>
      <c r="C42" s="162"/>
      <c r="D42" s="23"/>
      <c r="E42" s="39"/>
      <c r="F42" s="23"/>
      <c r="G42" s="39"/>
      <c r="H42" s="23"/>
      <c r="I42" s="39"/>
      <c r="J42" s="23"/>
    </row>
    <row r="43" spans="1:13" ht="20.25" customHeight="1">
      <c r="A43" s="107"/>
      <c r="B43" s="130"/>
      <c r="C43" s="130"/>
      <c r="D43" s="23"/>
      <c r="E43" s="39"/>
      <c r="F43" s="23"/>
      <c r="G43" s="39"/>
      <c r="H43" s="23"/>
      <c r="I43" s="39"/>
      <c r="J43" s="23"/>
    </row>
    <row r="44" spans="1:13" ht="20.25" customHeight="1">
      <c r="A44" s="107"/>
      <c r="B44" s="133"/>
      <c r="C44" s="133"/>
      <c r="D44" s="23"/>
      <c r="E44" s="39"/>
      <c r="F44" s="23"/>
      <c r="G44" s="39"/>
      <c r="H44" s="23"/>
      <c r="I44" s="39"/>
      <c r="J44" s="23"/>
    </row>
    <row r="45" spans="1:13" ht="20.25" customHeight="1">
      <c r="A45" s="107"/>
      <c r="B45" s="133"/>
      <c r="C45" s="133"/>
      <c r="D45" s="23"/>
      <c r="E45" s="39"/>
      <c r="F45" s="23"/>
      <c r="G45" s="39"/>
      <c r="H45" s="23"/>
      <c r="I45" s="39"/>
      <c r="J45" s="23"/>
    </row>
    <row r="46" spans="1:13" ht="20.25" customHeight="1">
      <c r="A46" s="107"/>
      <c r="B46" s="133"/>
      <c r="C46" s="133"/>
      <c r="D46" s="23"/>
      <c r="E46" s="39"/>
      <c r="F46" s="23"/>
      <c r="G46" s="39"/>
      <c r="H46" s="23"/>
      <c r="I46" s="39"/>
      <c r="J46" s="23"/>
    </row>
    <row r="47" spans="1:13" ht="20.25" customHeight="1">
      <c r="A47" s="107"/>
      <c r="B47" s="133"/>
      <c r="C47" s="133"/>
      <c r="D47" s="23"/>
      <c r="E47" s="39"/>
      <c r="F47" s="23"/>
      <c r="G47" s="39"/>
      <c r="H47" s="23"/>
      <c r="I47" s="39"/>
      <c r="J47" s="23"/>
    </row>
    <row r="48" spans="1:13" ht="20.25" customHeight="1">
      <c r="A48" s="107"/>
      <c r="B48" s="133"/>
      <c r="C48" s="133"/>
      <c r="D48" s="23"/>
      <c r="E48" s="39"/>
      <c r="F48" s="23"/>
      <c r="G48" s="39"/>
      <c r="H48" s="23"/>
      <c r="I48" s="39"/>
      <c r="J48" s="23"/>
    </row>
    <row r="49" spans="1:10" ht="20.25" customHeight="1">
      <c r="A49" s="107"/>
      <c r="B49" s="130"/>
      <c r="C49" s="130"/>
      <c r="D49" s="23"/>
      <c r="E49" s="39"/>
      <c r="F49" s="23"/>
      <c r="G49" s="39"/>
      <c r="H49" s="23"/>
      <c r="I49" s="39"/>
      <c r="J49" s="23"/>
    </row>
    <row r="50" spans="1:10" ht="22" customHeight="1">
      <c r="A50" s="116" t="s">
        <v>211</v>
      </c>
      <c r="F50" s="179" t="s">
        <v>180</v>
      </c>
      <c r="G50" s="179"/>
      <c r="H50" s="179"/>
      <c r="I50" s="179"/>
      <c r="J50" s="179"/>
    </row>
    <row r="51" spans="1:10" ht="22" customHeight="1">
      <c r="A51" s="116" t="s">
        <v>195</v>
      </c>
      <c r="F51" s="174" t="s">
        <v>279</v>
      </c>
      <c r="G51" s="174"/>
      <c r="H51" s="174"/>
      <c r="I51" s="174"/>
      <c r="J51" s="174"/>
    </row>
    <row r="52" spans="1:10" ht="20.25" customHeight="1">
      <c r="A52" s="107" t="s">
        <v>72</v>
      </c>
      <c r="B52" s="154"/>
      <c r="C52" s="154"/>
      <c r="D52" s="23"/>
      <c r="E52" s="1"/>
      <c r="F52" s="23"/>
      <c r="G52" s="1"/>
      <c r="H52" s="23"/>
      <c r="I52" s="1"/>
      <c r="J52" s="23"/>
    </row>
    <row r="53" spans="1:10" ht="20.25" customHeight="1">
      <c r="A53" s="9" t="s">
        <v>76</v>
      </c>
      <c r="B53" s="154"/>
      <c r="C53" s="154"/>
      <c r="D53" s="38"/>
      <c r="F53" s="38"/>
      <c r="G53" s="10"/>
      <c r="H53" s="10"/>
      <c r="I53" s="10"/>
      <c r="J53" s="10"/>
    </row>
    <row r="54" spans="1:10" ht="20.25" customHeight="1">
      <c r="A54" s="2" t="s">
        <v>73</v>
      </c>
      <c r="B54" s="91"/>
      <c r="C54" s="91"/>
      <c r="D54" s="10">
        <v>-241776</v>
      </c>
      <c r="F54" s="10">
        <v>-3761363</v>
      </c>
      <c r="G54" s="10"/>
      <c r="H54" s="10">
        <v>0</v>
      </c>
      <c r="I54" s="10"/>
      <c r="J54" s="10">
        <v>0</v>
      </c>
    </row>
    <row r="55" spans="1:10" ht="20.25" customHeight="1">
      <c r="A55" s="2" t="s">
        <v>281</v>
      </c>
      <c r="B55" s="91"/>
      <c r="C55" s="91"/>
      <c r="D55" s="10">
        <v>0</v>
      </c>
      <c r="F55" s="10">
        <v>-633725</v>
      </c>
      <c r="G55" s="10"/>
      <c r="H55" s="10">
        <v>0</v>
      </c>
      <c r="I55" s="10"/>
      <c r="J55" s="10">
        <v>0</v>
      </c>
    </row>
    <row r="56" spans="1:10" ht="20.25" customHeight="1">
      <c r="A56" s="2" t="s">
        <v>74</v>
      </c>
      <c r="B56" s="91"/>
      <c r="C56" s="91"/>
      <c r="D56" s="10"/>
      <c r="F56" s="10"/>
      <c r="G56" s="10"/>
      <c r="H56" s="10"/>
      <c r="I56" s="10"/>
      <c r="J56" s="10"/>
    </row>
    <row r="57" spans="1:10" ht="20.25" customHeight="1">
      <c r="A57" s="2" t="s">
        <v>159</v>
      </c>
      <c r="B57" s="91"/>
      <c r="C57" s="91"/>
      <c r="D57" s="10">
        <f>-1733359-2</f>
        <v>-1733361</v>
      </c>
      <c r="F57" s="10">
        <v>-1608616</v>
      </c>
      <c r="G57" s="10"/>
      <c r="H57" s="10">
        <v>0</v>
      </c>
      <c r="I57" s="10"/>
      <c r="J57" s="10">
        <v>0</v>
      </c>
    </row>
    <row r="58" spans="1:10" ht="20.25" customHeight="1">
      <c r="A58" s="2" t="s">
        <v>75</v>
      </c>
      <c r="B58" s="91">
        <v>25</v>
      </c>
      <c r="C58" s="91"/>
      <c r="D58" s="92">
        <v>346672</v>
      </c>
      <c r="F58" s="92">
        <v>448468.28946934198</v>
      </c>
      <c r="G58" s="10"/>
      <c r="H58" s="92">
        <v>0</v>
      </c>
      <c r="I58" s="10"/>
      <c r="J58" s="92">
        <v>0</v>
      </c>
    </row>
    <row r="59" spans="1:10" ht="20.25" customHeight="1">
      <c r="A59" s="90" t="s">
        <v>77</v>
      </c>
      <c r="B59" s="91"/>
      <c r="C59" s="91"/>
      <c r="D59" s="68"/>
      <c r="F59" s="68"/>
      <c r="G59" s="10"/>
      <c r="H59" s="25"/>
      <c r="I59" s="10"/>
      <c r="J59" s="25"/>
    </row>
    <row r="60" spans="1:10" ht="20.25" customHeight="1">
      <c r="A60" s="90" t="s">
        <v>78</v>
      </c>
      <c r="B60" s="91"/>
      <c r="C60" s="91"/>
      <c r="D60" s="22">
        <f>SUM(D54:D58)</f>
        <v>-1628465</v>
      </c>
      <c r="E60" s="1"/>
      <c r="F60" s="22">
        <f>SUM(F54:F58)</f>
        <v>-5555235.7105306583</v>
      </c>
      <c r="G60" s="15"/>
      <c r="H60" s="22">
        <f>SUM(H54:H58)</f>
        <v>0</v>
      </c>
      <c r="I60" s="15"/>
      <c r="J60" s="22">
        <f>SUM(J54:J58)</f>
        <v>0</v>
      </c>
    </row>
    <row r="61" spans="1:10" ht="21.75" customHeight="1">
      <c r="B61" s="91"/>
      <c r="C61" s="91"/>
      <c r="D61" s="44"/>
      <c r="E61" s="1"/>
      <c r="F61" s="44"/>
      <c r="G61" s="15"/>
      <c r="H61" s="45"/>
      <c r="I61" s="15"/>
      <c r="J61" s="45"/>
    </row>
    <row r="62" spans="1:10" ht="20.25" customHeight="1">
      <c r="A62" s="9" t="s">
        <v>79</v>
      </c>
      <c r="B62" s="91"/>
      <c r="C62" s="91"/>
      <c r="D62" s="23"/>
      <c r="E62" s="1"/>
      <c r="F62" s="23"/>
      <c r="G62" s="1"/>
      <c r="H62" s="23"/>
      <c r="I62" s="1"/>
      <c r="J62" s="23"/>
    </row>
    <row r="63" spans="1:10" ht="20.25" customHeight="1">
      <c r="A63" s="2" t="s">
        <v>80</v>
      </c>
      <c r="B63" s="91">
        <v>17</v>
      </c>
      <c r="C63" s="91"/>
      <c r="D63" s="10">
        <v>-28256223</v>
      </c>
      <c r="F63" s="10">
        <v>0</v>
      </c>
      <c r="G63" s="10"/>
      <c r="H63" s="10">
        <v>-17861641</v>
      </c>
      <c r="I63" s="10"/>
      <c r="J63" s="10">
        <v>0</v>
      </c>
    </row>
    <row r="64" spans="1:10" ht="20.25" customHeight="1">
      <c r="A64" s="2" t="s">
        <v>81</v>
      </c>
      <c r="B64" s="91">
        <v>25</v>
      </c>
      <c r="C64" s="91"/>
      <c r="D64" s="10">
        <v>5651245</v>
      </c>
      <c r="F64" s="10">
        <v>0</v>
      </c>
      <c r="G64" s="10"/>
      <c r="H64" s="10">
        <v>3572328</v>
      </c>
      <c r="I64" s="10"/>
      <c r="J64" s="10">
        <v>0</v>
      </c>
    </row>
    <row r="65" spans="1:18" ht="20.25" customHeight="1">
      <c r="A65" s="90" t="s">
        <v>82</v>
      </c>
      <c r="B65" s="91"/>
      <c r="C65" s="91"/>
      <c r="D65" s="14">
        <f>SUM(D63:D64)</f>
        <v>-22604978</v>
      </c>
      <c r="E65" s="1"/>
      <c r="F65" s="14">
        <f>SUM(F63:F64)</f>
        <v>0</v>
      </c>
      <c r="G65" s="15"/>
      <c r="H65" s="14">
        <f>SUM(H63:H64)</f>
        <v>-14289313</v>
      </c>
      <c r="I65" s="15"/>
      <c r="J65" s="14">
        <f>SUM(J63:J64)</f>
        <v>0</v>
      </c>
    </row>
    <row r="66" spans="1:18" ht="21.75" customHeight="1">
      <c r="A66" s="90"/>
      <c r="B66" s="91"/>
      <c r="C66" s="91"/>
      <c r="D66" s="19"/>
      <c r="E66" s="1"/>
      <c r="F66" s="19"/>
      <c r="G66" s="15"/>
      <c r="H66" s="19"/>
      <c r="I66" s="15"/>
      <c r="J66" s="19"/>
    </row>
    <row r="67" spans="1:18" ht="20.25" customHeight="1">
      <c r="A67" s="1" t="s">
        <v>162</v>
      </c>
      <c r="B67" s="91"/>
      <c r="C67" s="91"/>
      <c r="D67" s="19"/>
      <c r="E67" s="1"/>
      <c r="F67" s="19"/>
      <c r="G67" s="15"/>
      <c r="H67" s="19"/>
      <c r="I67" s="15"/>
      <c r="J67" s="19"/>
    </row>
    <row r="68" spans="1:18" s="1" customFormat="1" ht="20.25" customHeight="1">
      <c r="A68" s="1" t="s">
        <v>161</v>
      </c>
      <c r="B68" s="46"/>
      <c r="C68" s="47"/>
      <c r="D68" s="22">
        <f>D60+D65</f>
        <v>-24233443</v>
      </c>
      <c r="E68" s="48"/>
      <c r="F68" s="22">
        <f>F60+F65</f>
        <v>-5555235.7105306583</v>
      </c>
      <c r="G68" s="19"/>
      <c r="H68" s="22">
        <f>H60+H65</f>
        <v>-14289313</v>
      </c>
      <c r="I68" s="19"/>
      <c r="J68" s="22">
        <f>J60+J65</f>
        <v>0</v>
      </c>
    </row>
    <row r="69" spans="1:18" ht="20.25" customHeight="1" thickBot="1">
      <c r="A69" s="29" t="s">
        <v>202</v>
      </c>
      <c r="B69" s="91"/>
      <c r="C69" s="49"/>
      <c r="D69" s="20">
        <f>D34+D68</f>
        <v>571557784</v>
      </c>
      <c r="E69" s="48"/>
      <c r="F69" s="20">
        <f>F34+F68</f>
        <v>425396146.28946936</v>
      </c>
      <c r="G69" s="19"/>
      <c r="H69" s="20">
        <f>H34+H68</f>
        <v>769849568</v>
      </c>
      <c r="I69" s="19"/>
      <c r="J69" s="20">
        <f>J34+J68</f>
        <v>567595081</v>
      </c>
    </row>
    <row r="70" spans="1:18" ht="21.75" customHeight="1" thickTop="1">
      <c r="A70" s="90"/>
      <c r="B70" s="91"/>
      <c r="C70" s="91"/>
      <c r="D70" s="50"/>
      <c r="E70" s="51"/>
      <c r="F70" s="50"/>
      <c r="G70" s="53"/>
      <c r="H70" s="53"/>
      <c r="I70" s="53"/>
      <c r="J70" s="53"/>
    </row>
    <row r="71" spans="1:18" ht="20.25" customHeight="1">
      <c r="A71" s="29" t="s">
        <v>84</v>
      </c>
      <c r="B71" s="91"/>
      <c r="C71" s="91"/>
      <c r="D71" s="50"/>
      <c r="E71" s="51"/>
      <c r="F71" s="50"/>
      <c r="G71" s="51"/>
      <c r="H71" s="51"/>
      <c r="I71" s="51"/>
      <c r="J71" s="51"/>
    </row>
    <row r="72" spans="1:18" ht="20.25" customHeight="1">
      <c r="A72" s="2" t="s">
        <v>85</v>
      </c>
      <c r="B72" s="91"/>
      <c r="C72" s="91"/>
      <c r="D72" s="54">
        <v>596092775</v>
      </c>
      <c r="E72" s="16"/>
      <c r="F72" s="54">
        <v>542919669</v>
      </c>
      <c r="G72" s="16"/>
      <c r="H72" s="55">
        <v>784138881</v>
      </c>
      <c r="I72" s="16"/>
      <c r="J72" s="55">
        <v>567595081</v>
      </c>
    </row>
    <row r="73" spans="1:18" ht="20.25" customHeight="1">
      <c r="A73" s="16" t="s">
        <v>86</v>
      </c>
      <c r="B73" s="91">
        <v>11</v>
      </c>
      <c r="C73" s="91"/>
      <c r="D73" s="3">
        <f>D74-D72</f>
        <v>-301548</v>
      </c>
      <c r="E73" s="16"/>
      <c r="F73" s="3">
        <v>-111968287</v>
      </c>
      <c r="G73" s="16"/>
      <c r="H73" s="57">
        <v>0</v>
      </c>
      <c r="J73" s="57">
        <v>0</v>
      </c>
    </row>
    <row r="74" spans="1:18" ht="20.25" customHeight="1" thickBot="1">
      <c r="A74" s="29" t="s">
        <v>71</v>
      </c>
      <c r="B74" s="91"/>
      <c r="C74" s="91"/>
      <c r="D74" s="58">
        <f>D34</f>
        <v>595791227</v>
      </c>
      <c r="E74" s="29"/>
      <c r="F74" s="58">
        <f>SUM(F72:F73)</f>
        <v>430951382</v>
      </c>
      <c r="G74" s="29"/>
      <c r="H74" s="58">
        <f>SUM(H72:H73)</f>
        <v>784138881</v>
      </c>
      <c r="I74" s="29"/>
      <c r="J74" s="58">
        <f>SUM(J72:J73)</f>
        <v>567595081</v>
      </c>
      <c r="R74" s="2">
        <v>554322220</v>
      </c>
    </row>
    <row r="75" spans="1:18" ht="21.75" customHeight="1" thickTop="1">
      <c r="A75" s="90"/>
      <c r="B75" s="91"/>
      <c r="C75" s="91"/>
      <c r="D75" s="50"/>
      <c r="E75" s="29"/>
      <c r="F75" s="50"/>
      <c r="G75" s="29"/>
      <c r="H75" s="52"/>
      <c r="I75" s="29"/>
      <c r="J75" s="52"/>
    </row>
    <row r="76" spans="1:18" ht="20.25" customHeight="1">
      <c r="A76" s="1" t="s">
        <v>160</v>
      </c>
      <c r="B76" s="91"/>
      <c r="C76" s="91"/>
      <c r="D76" s="50"/>
      <c r="E76" s="51"/>
      <c r="F76" s="50"/>
      <c r="G76" s="51"/>
      <c r="H76" s="51"/>
      <c r="I76" s="51"/>
      <c r="J76" s="51"/>
    </row>
    <row r="77" spans="1:18" ht="20.25" customHeight="1">
      <c r="A77" s="33" t="s">
        <v>85</v>
      </c>
      <c r="B77" s="91"/>
      <c r="C77" s="91"/>
      <c r="D77" s="54">
        <v>571994234</v>
      </c>
      <c r="E77" s="16"/>
      <c r="F77" s="54">
        <v>538136144</v>
      </c>
      <c r="G77" s="55"/>
      <c r="H77" s="55">
        <v>769849568</v>
      </c>
      <c r="I77" s="55"/>
      <c r="J77" s="55">
        <v>567595081</v>
      </c>
    </row>
    <row r="78" spans="1:18" ht="20.25" customHeight="1">
      <c r="A78" s="16" t="s">
        <v>86</v>
      </c>
      <c r="B78" s="91">
        <v>11</v>
      </c>
      <c r="C78" s="91"/>
      <c r="D78" s="56">
        <f>D79-D77</f>
        <v>-436450</v>
      </c>
      <c r="E78" s="16"/>
      <c r="F78" s="56">
        <v>-112739998</v>
      </c>
      <c r="G78" s="55"/>
      <c r="H78" s="3">
        <v>0</v>
      </c>
      <c r="I78" s="10"/>
      <c r="J78" s="3">
        <v>0</v>
      </c>
    </row>
    <row r="79" spans="1:18" ht="20.25" customHeight="1" thickBot="1">
      <c r="A79" s="29" t="s">
        <v>83</v>
      </c>
      <c r="B79" s="91"/>
      <c r="C79" s="91"/>
      <c r="D79" s="58">
        <f>D69</f>
        <v>571557784</v>
      </c>
      <c r="E79" s="29"/>
      <c r="F79" s="58">
        <f>F69</f>
        <v>425396146.28946936</v>
      </c>
      <c r="G79" s="59"/>
      <c r="H79" s="58">
        <f>SUM(H77:H78)</f>
        <v>769849568</v>
      </c>
      <c r="I79" s="59"/>
      <c r="J79" s="58">
        <f>SUM(J77:J78)</f>
        <v>567595081</v>
      </c>
    </row>
    <row r="80" spans="1:18" ht="21.75" customHeight="1" thickTop="1">
      <c r="A80" s="90"/>
      <c r="B80" s="91"/>
      <c r="C80" s="91"/>
      <c r="D80" s="50"/>
      <c r="E80" s="51"/>
      <c r="F80" s="50"/>
      <c r="G80" s="51"/>
      <c r="H80" s="51"/>
      <c r="I80" s="51"/>
      <c r="J80" s="51"/>
    </row>
    <row r="81" spans="1:10" ht="20.25" customHeight="1" thickBot="1">
      <c r="A81" s="29" t="s">
        <v>203</v>
      </c>
      <c r="B81" s="91">
        <v>26</v>
      </c>
      <c r="C81" s="46"/>
      <c r="D81" s="60">
        <v>1.333869632348005</v>
      </c>
      <c r="E81" s="1"/>
      <c r="F81" s="60">
        <v>1.3572991725000001</v>
      </c>
      <c r="G81" s="1"/>
      <c r="H81" s="60">
        <v>1.7546577457539887</v>
      </c>
      <c r="I81" s="1"/>
      <c r="J81" s="60">
        <v>1.4189877024999999</v>
      </c>
    </row>
    <row r="82" spans="1:10" ht="23.25" customHeight="1" thickTop="1"/>
    <row r="83" spans="1:10" ht="23.25" customHeight="1">
      <c r="A83" s="160"/>
    </row>
    <row r="84" spans="1:10" ht="23.25" customHeight="1">
      <c r="A84" s="160"/>
    </row>
    <row r="85" spans="1:10" ht="23.25" customHeight="1">
      <c r="A85" s="160"/>
    </row>
    <row r="86" spans="1:10" ht="23.25" customHeight="1">
      <c r="A86" s="160"/>
    </row>
    <row r="87" spans="1:10" ht="23.25" customHeight="1">
      <c r="A87" s="152"/>
    </row>
    <row r="88" spans="1:10" ht="22" customHeight="1"/>
    <row r="89" spans="1:10" ht="22" customHeight="1">
      <c r="A89" s="116" t="s">
        <v>211</v>
      </c>
      <c r="F89" s="179" t="s">
        <v>180</v>
      </c>
      <c r="G89" s="179"/>
      <c r="H89" s="179"/>
      <c r="I89" s="179"/>
      <c r="J89" s="179"/>
    </row>
    <row r="90" spans="1:10" ht="22" customHeight="1">
      <c r="A90" s="116" t="s">
        <v>195</v>
      </c>
      <c r="F90" s="174" t="s">
        <v>279</v>
      </c>
      <c r="G90" s="174"/>
      <c r="H90" s="174"/>
      <c r="I90" s="174"/>
      <c r="J90" s="174"/>
    </row>
    <row r="91" spans="1:10" ht="22" customHeight="1"/>
    <row r="92" spans="1:10" ht="22" customHeight="1"/>
    <row r="93" spans="1:10" ht="22" customHeight="1"/>
    <row r="94" spans="1:10" ht="22" customHeight="1"/>
    <row r="95" spans="1:10" ht="22" customHeight="1"/>
    <row r="96" spans="1:10" ht="22" customHeight="1"/>
    <row r="97" ht="22" customHeight="1"/>
    <row r="98" ht="22" customHeight="1"/>
    <row r="99" ht="22" customHeight="1"/>
    <row r="100" ht="22" customHeight="1"/>
    <row r="101" ht="22" customHeight="1"/>
    <row r="102" ht="22" customHeight="1"/>
    <row r="103" ht="22" customHeight="1"/>
    <row r="104" ht="22" customHeight="1"/>
    <row r="105" ht="22" customHeight="1"/>
    <row r="106" ht="22" customHeight="1"/>
    <row r="107" ht="22" customHeight="1"/>
    <row r="108" ht="22" customHeight="1"/>
    <row r="109" ht="22" customHeight="1"/>
    <row r="110" ht="22" customHeight="1"/>
    <row r="111" ht="20.149999999999999" customHeight="1"/>
    <row r="112" ht="20.149999999999999" customHeight="1"/>
    <row r="113" ht="20.149999999999999" customHeight="1"/>
    <row r="114" ht="20.149999999999999" customHeight="1"/>
    <row r="115" ht="20.149999999999999" customHeight="1"/>
    <row r="116" ht="20.149999999999999" customHeight="1"/>
    <row r="117" ht="20.149999999999999" customHeight="1"/>
    <row r="118" ht="20.149999999999999" customHeight="1"/>
    <row r="119" ht="20.149999999999999" customHeight="1"/>
    <row r="120" ht="20.149999999999999" customHeight="1"/>
    <row r="121" ht="20.149999999999999" customHeight="1"/>
    <row r="122" ht="20.149999999999999" customHeight="1"/>
    <row r="123" ht="20.149999999999999" customHeight="1"/>
    <row r="124" ht="20.149999999999999" customHeight="1"/>
    <row r="125" ht="19.5" customHeight="1"/>
    <row r="126" ht="20.149999999999999" customHeight="1"/>
    <row r="127" ht="20.149999999999999" hidden="1" customHeight="1"/>
    <row r="128" ht="20.149999999999999" hidden="1" customHeight="1"/>
    <row r="129" ht="20.149999999999999" hidden="1" customHeight="1"/>
    <row r="130" ht="20.149999999999999" customHeight="1"/>
    <row r="131" ht="20.149999999999999" customHeight="1"/>
    <row r="132" ht="20.149999999999999" customHeight="1"/>
    <row r="133" ht="20.149999999999999" customHeight="1"/>
    <row r="134" ht="20.149999999999999" customHeight="1"/>
    <row r="135" ht="20.149999999999999" customHeight="1"/>
    <row r="136" ht="20.149999999999999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20.149999999999999" customHeight="1"/>
    <row r="153" ht="20.149999999999999" customHeight="1"/>
    <row r="154" ht="20.149999999999999" customHeight="1"/>
    <row r="155" ht="20.149999999999999" customHeight="1"/>
    <row r="156" ht="20.149999999999999" customHeight="1"/>
    <row r="157" ht="20.149999999999999" customHeight="1"/>
    <row r="158" ht="20.149999999999999" customHeight="1"/>
    <row r="159" ht="20.149999999999999" customHeight="1"/>
    <row r="160" ht="20.149999999999999" customHeight="1"/>
    <row r="161" ht="20.149999999999999" customHeight="1"/>
    <row r="162" ht="20.149999999999999" customHeight="1"/>
    <row r="163" ht="20.149999999999999" customHeight="1"/>
    <row r="164" ht="19.5" customHeight="1"/>
    <row r="165" ht="20.149999999999999" customHeight="1"/>
    <row r="166" ht="20.149999999999999" customHeight="1"/>
    <row r="167" ht="20.149999999999999" customHeight="1"/>
    <row r="168" ht="19.5" customHeight="1"/>
    <row r="169" ht="20.149999999999999" customHeight="1"/>
    <row r="170" ht="20.149999999999999" customHeight="1"/>
    <row r="171" ht="19.5" customHeight="1"/>
    <row r="172" ht="20.149999999999999" customHeight="1"/>
    <row r="173" ht="20.149999999999999" customHeight="1"/>
    <row r="174" ht="20.149999999999999" customHeight="1"/>
  </sheetData>
  <mergeCells count="11">
    <mergeCell ref="F50:J50"/>
    <mergeCell ref="F51:J51"/>
    <mergeCell ref="F89:J89"/>
    <mergeCell ref="F90:J90"/>
    <mergeCell ref="D4:F4"/>
    <mergeCell ref="H4:J4"/>
    <mergeCell ref="D5:F5"/>
    <mergeCell ref="H5:J5"/>
    <mergeCell ref="D8:J8"/>
    <mergeCell ref="D6:F6"/>
    <mergeCell ref="H6:J6"/>
  </mergeCells>
  <phoneticPr fontId="5" type="noConversion"/>
  <pageMargins left="0.7" right="0.7" top="0.48" bottom="0.5" header="0.5" footer="0.5"/>
  <pageSetup paperSize="9" scale="73" firstPageNumber="7" orientation="portrait" useFirstPageNumber="1" r:id="rId1"/>
  <headerFooter alignWithMargins="0">
    <oddFooter xml:space="preserve">&amp;L&amp;"Times New Roman,Regular"&amp;11The accompanying notes are an integral part of these financial statements.
&amp;C&amp;"Times New Roman,Regular"&amp;11&amp;P&amp;R
</oddFooter>
  </headerFooter>
  <rowBreaks count="1" manualBreakCount="1">
    <brk id="5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7"/>
  <sheetViews>
    <sheetView view="pageBreakPreview" topLeftCell="A25" zoomScale="80" zoomScaleNormal="40" zoomScaleSheetLayoutView="80" workbookViewId="0">
      <selection activeCell="D34" sqref="D34:R35"/>
    </sheetView>
  </sheetViews>
  <sheetFormatPr defaultColWidth="9.09765625" defaultRowHeight="21" customHeight="1"/>
  <cols>
    <col min="1" max="1" width="59.5" style="141" customWidth="1"/>
    <col min="2" max="2" width="6.09765625" style="62" bestFit="1" customWidth="1"/>
    <col min="3" max="3" width="0.8984375" style="37" customWidth="1"/>
    <col min="4" max="4" width="15.8984375" style="10" bestFit="1" customWidth="1"/>
    <col min="5" max="5" width="0.8984375" style="10" customWidth="1"/>
    <col min="6" max="6" width="21.69921875" style="10" bestFit="1" customWidth="1"/>
    <col min="7" max="7" width="1" style="25" customWidth="1"/>
    <col min="8" max="8" width="14.19921875" style="10" bestFit="1" customWidth="1"/>
    <col min="9" max="9" width="0.8984375" style="25" customWidth="1"/>
    <col min="10" max="10" width="16" style="10" bestFit="1" customWidth="1"/>
    <col min="11" max="11" width="0.8984375" style="25" customWidth="1"/>
    <col min="12" max="12" width="12.69921875" style="10" bestFit="1" customWidth="1"/>
    <col min="13" max="13" width="0.8984375" style="25" customWidth="1"/>
    <col min="14" max="14" width="12.69921875" style="10" bestFit="1" customWidth="1"/>
    <col min="15" max="15" width="0.8984375" style="25" customWidth="1"/>
    <col min="16" max="16" width="13" style="10" bestFit="1" customWidth="1"/>
    <col min="17" max="17" width="0.8984375" style="25" customWidth="1"/>
    <col min="18" max="18" width="15.8984375" style="10" bestFit="1" customWidth="1"/>
    <col min="19" max="19" width="0.8984375" style="25" customWidth="1"/>
    <col min="20" max="20" width="16.296875" style="10" bestFit="1" customWidth="1"/>
    <col min="21" max="21" width="0.8984375" style="25" customWidth="1"/>
    <col min="22" max="22" width="15.8984375" style="10" bestFit="1" customWidth="1"/>
    <col min="23" max="23" width="1.3984375" style="2" customWidth="1"/>
    <col min="24" max="24" width="14.09765625" style="2" bestFit="1" customWidth="1"/>
    <col min="25" max="25" width="12.09765625" style="2" bestFit="1" customWidth="1"/>
    <col min="26" max="16384" width="9.09765625" style="2"/>
  </cols>
  <sheetData>
    <row r="1" spans="1:24" ht="20">
      <c r="A1" s="170" t="s">
        <v>187</v>
      </c>
      <c r="D1" s="69"/>
      <c r="E1" s="69"/>
      <c r="F1" s="69"/>
      <c r="W1" s="78"/>
    </row>
    <row r="2" spans="1:24" ht="20">
      <c r="A2" s="172" t="s">
        <v>87</v>
      </c>
      <c r="W2" s="78"/>
    </row>
    <row r="3" spans="1:24" ht="22" customHeight="1">
      <c r="A3" s="82"/>
      <c r="D3" s="180" t="s">
        <v>88</v>
      </c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79"/>
      <c r="X3" s="79"/>
    </row>
    <row r="4" spans="1:24" ht="22" customHeight="1">
      <c r="B4" s="141"/>
      <c r="C4" s="63"/>
      <c r="G4" s="64"/>
      <c r="H4" s="183" t="s">
        <v>44</v>
      </c>
      <c r="I4" s="183"/>
      <c r="J4" s="183"/>
      <c r="L4" s="183" t="s">
        <v>45</v>
      </c>
      <c r="M4" s="183"/>
      <c r="N4" s="183"/>
      <c r="O4" s="183"/>
      <c r="P4" s="183"/>
      <c r="Q4" s="65"/>
      <c r="R4" s="65"/>
      <c r="S4" s="142"/>
      <c r="T4" s="35"/>
      <c r="V4" s="35"/>
      <c r="W4" s="138"/>
      <c r="X4" s="138"/>
    </row>
    <row r="5" spans="1:24" ht="22" customHeight="1">
      <c r="B5" s="141"/>
      <c r="C5" s="63"/>
      <c r="F5" s="8" t="s">
        <v>230</v>
      </c>
      <c r="G5" s="64"/>
      <c r="H5" s="64"/>
      <c r="I5" s="64"/>
      <c r="J5" s="64"/>
      <c r="L5" s="8"/>
      <c r="M5" s="64"/>
      <c r="N5" s="8"/>
      <c r="O5" s="64"/>
      <c r="P5" s="153"/>
      <c r="Q5" s="65"/>
      <c r="R5" s="143" t="s">
        <v>100</v>
      </c>
      <c r="S5" s="142"/>
      <c r="T5" s="8"/>
      <c r="V5" s="35"/>
      <c r="W5" s="138"/>
      <c r="X5" s="138"/>
    </row>
    <row r="6" spans="1:24" ht="22" customHeight="1">
      <c r="B6" s="143"/>
      <c r="C6" s="66"/>
      <c r="D6" s="139" t="s">
        <v>89</v>
      </c>
      <c r="E6" s="139"/>
      <c r="F6" s="139" t="s">
        <v>231</v>
      </c>
      <c r="G6" s="64"/>
      <c r="H6" s="8"/>
      <c r="K6" s="64"/>
      <c r="L6" s="139" t="s">
        <v>115</v>
      </c>
      <c r="M6" s="64"/>
      <c r="N6" s="143" t="s">
        <v>194</v>
      </c>
      <c r="O6" s="64"/>
      <c r="P6" s="143" t="s">
        <v>265</v>
      </c>
      <c r="R6" s="143" t="s">
        <v>101</v>
      </c>
      <c r="S6" s="64"/>
      <c r="T6" s="143"/>
      <c r="U6" s="64"/>
      <c r="W6" s="143"/>
      <c r="X6" s="143"/>
    </row>
    <row r="7" spans="1:24" ht="22" customHeight="1">
      <c r="B7" s="143"/>
      <c r="C7" s="66"/>
      <c r="D7" s="139" t="s">
        <v>90</v>
      </c>
      <c r="E7" s="139"/>
      <c r="F7" s="139" t="s">
        <v>232</v>
      </c>
      <c r="G7" s="64"/>
      <c r="H7" s="8"/>
      <c r="I7" s="64"/>
      <c r="J7" s="8"/>
      <c r="K7" s="64"/>
      <c r="L7" s="139" t="s">
        <v>116</v>
      </c>
      <c r="M7" s="64"/>
      <c r="N7" s="143" t="s">
        <v>94</v>
      </c>
      <c r="O7" s="64"/>
      <c r="P7" s="143" t="s">
        <v>97</v>
      </c>
      <c r="R7" s="143" t="s">
        <v>102</v>
      </c>
      <c r="S7" s="64"/>
      <c r="T7" s="143" t="s">
        <v>249</v>
      </c>
      <c r="U7" s="64"/>
      <c r="V7" s="8" t="s">
        <v>118</v>
      </c>
      <c r="W7" s="143"/>
      <c r="X7" s="143"/>
    </row>
    <row r="8" spans="1:24" ht="22" customHeight="1">
      <c r="B8" s="80" t="s">
        <v>3</v>
      </c>
      <c r="C8" s="66"/>
      <c r="D8" s="139" t="s">
        <v>91</v>
      </c>
      <c r="E8" s="139"/>
      <c r="F8" s="139" t="s">
        <v>233</v>
      </c>
      <c r="G8" s="64"/>
      <c r="H8" s="139" t="s">
        <v>92</v>
      </c>
      <c r="I8" s="64"/>
      <c r="J8" s="139" t="s">
        <v>93</v>
      </c>
      <c r="K8" s="64"/>
      <c r="L8" s="139" t="s">
        <v>117</v>
      </c>
      <c r="M8" s="64"/>
      <c r="N8" s="143" t="s">
        <v>95</v>
      </c>
      <c r="O8" s="64"/>
      <c r="P8" s="61" t="s">
        <v>99</v>
      </c>
      <c r="R8" s="143" t="s">
        <v>103</v>
      </c>
      <c r="S8" s="64"/>
      <c r="T8" s="143" t="s">
        <v>104</v>
      </c>
      <c r="U8" s="64"/>
      <c r="V8" s="8" t="s">
        <v>98</v>
      </c>
      <c r="W8" s="143"/>
      <c r="X8" s="143"/>
    </row>
    <row r="9" spans="1:24" ht="22" customHeight="1">
      <c r="A9" s="2"/>
      <c r="B9" s="144"/>
      <c r="D9" s="184" t="s">
        <v>5</v>
      </c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  <c r="W9" s="62"/>
      <c r="X9" s="143"/>
    </row>
    <row r="10" spans="1:24" ht="22" customHeight="1">
      <c r="A10" s="107" t="s">
        <v>188</v>
      </c>
      <c r="B10" s="144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62"/>
      <c r="X10" s="143"/>
    </row>
    <row r="11" spans="1:24" ht="22" customHeight="1">
      <c r="A11" s="107" t="s">
        <v>226</v>
      </c>
      <c r="B11" s="144"/>
      <c r="D11" s="35">
        <v>2000000000</v>
      </c>
      <c r="E11" s="35"/>
      <c r="F11" s="35">
        <v>286434523</v>
      </c>
      <c r="G11" s="35"/>
      <c r="H11" s="35">
        <v>105400000</v>
      </c>
      <c r="I11" s="35"/>
      <c r="J11" s="35">
        <v>2136478836</v>
      </c>
      <c r="K11" s="35"/>
      <c r="L11" s="35">
        <v>1002164</v>
      </c>
      <c r="M11" s="35"/>
      <c r="N11" s="35">
        <v>3180561</v>
      </c>
      <c r="O11" s="35"/>
      <c r="P11" s="35">
        <v>4182725</v>
      </c>
      <c r="Q11" s="35"/>
      <c r="R11" s="35">
        <v>4532496084</v>
      </c>
      <c r="S11" s="35"/>
      <c r="T11" s="35">
        <v>120806032</v>
      </c>
      <c r="U11" s="35"/>
      <c r="V11" s="35">
        <v>4653302116</v>
      </c>
      <c r="W11" s="62"/>
      <c r="X11" s="143"/>
    </row>
    <row r="12" spans="1:24" s="1" customFormat="1" ht="22" customHeight="1">
      <c r="A12" s="107"/>
      <c r="B12" s="144"/>
      <c r="C12" s="108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67"/>
    </row>
    <row r="13" spans="1:24" ht="22" customHeight="1">
      <c r="A13" s="81" t="s">
        <v>105</v>
      </c>
      <c r="B13" s="46"/>
      <c r="C13" s="108"/>
      <c r="D13" s="69"/>
      <c r="E13" s="69"/>
      <c r="F13" s="69"/>
      <c r="G13" s="71"/>
      <c r="H13" s="69"/>
      <c r="I13" s="71"/>
      <c r="J13" s="69"/>
      <c r="K13" s="71"/>
      <c r="L13" s="69"/>
      <c r="M13" s="71"/>
      <c r="N13" s="69"/>
      <c r="O13" s="71"/>
      <c r="P13" s="69"/>
      <c r="Q13" s="71"/>
      <c r="R13" s="69"/>
      <c r="S13" s="71"/>
      <c r="T13" s="69"/>
      <c r="U13" s="71"/>
      <c r="V13" s="69"/>
      <c r="W13" s="67"/>
    </row>
    <row r="14" spans="1:24" ht="22" customHeight="1">
      <c r="A14" s="74" t="s">
        <v>109</v>
      </c>
      <c r="B14" s="46"/>
      <c r="C14" s="108"/>
      <c r="D14" s="69"/>
      <c r="E14" s="69"/>
      <c r="F14" s="69"/>
      <c r="G14" s="71"/>
      <c r="H14" s="69"/>
      <c r="I14" s="71"/>
      <c r="J14" s="69"/>
      <c r="K14" s="71"/>
      <c r="L14" s="69"/>
      <c r="M14" s="71"/>
      <c r="N14" s="69"/>
      <c r="O14" s="71"/>
      <c r="P14" s="69"/>
      <c r="Q14" s="71"/>
      <c r="R14" s="69"/>
      <c r="S14" s="71"/>
      <c r="T14" s="69"/>
      <c r="U14" s="71"/>
      <c r="V14" s="69"/>
      <c r="W14" s="67"/>
    </row>
    <row r="15" spans="1:24" ht="22" customHeight="1">
      <c r="A15" s="75" t="s">
        <v>264</v>
      </c>
      <c r="B15" s="46"/>
      <c r="C15" s="108"/>
      <c r="D15" s="71">
        <v>0</v>
      </c>
      <c r="E15" s="71"/>
      <c r="F15" s="71">
        <v>0</v>
      </c>
      <c r="G15" s="71"/>
      <c r="H15" s="71">
        <v>0</v>
      </c>
      <c r="I15" s="71"/>
      <c r="J15" s="71">
        <v>0</v>
      </c>
      <c r="K15" s="71"/>
      <c r="L15" s="71">
        <v>0</v>
      </c>
      <c r="M15" s="71"/>
      <c r="N15" s="71">
        <v>0</v>
      </c>
      <c r="O15" s="71"/>
      <c r="P15" s="71">
        <f>L15+N15</f>
        <v>0</v>
      </c>
      <c r="Q15" s="71"/>
      <c r="R15" s="71">
        <f>D15+H15+J15+P15</f>
        <v>0</v>
      </c>
      <c r="S15" s="71"/>
      <c r="T15" s="71">
        <v>-6338946</v>
      </c>
      <c r="U15" s="71"/>
      <c r="V15" s="71">
        <f>R15+T15</f>
        <v>-6338946</v>
      </c>
      <c r="W15" s="67"/>
    </row>
    <row r="16" spans="1:24" ht="22" customHeight="1">
      <c r="A16" s="75" t="s">
        <v>204</v>
      </c>
      <c r="B16" s="144">
        <v>27</v>
      </c>
      <c r="C16" s="72"/>
      <c r="D16" s="69">
        <v>0</v>
      </c>
      <c r="E16" s="69"/>
      <c r="F16" s="69">
        <v>0</v>
      </c>
      <c r="G16" s="41"/>
      <c r="H16" s="69">
        <v>0</v>
      </c>
      <c r="I16" s="41"/>
      <c r="J16" s="69">
        <v>-500000000</v>
      </c>
      <c r="K16" s="41"/>
      <c r="L16" s="69">
        <v>0</v>
      </c>
      <c r="M16" s="41"/>
      <c r="N16" s="69">
        <v>0</v>
      </c>
      <c r="O16" s="41"/>
      <c r="P16" s="42">
        <f>L16+N16</f>
        <v>0</v>
      </c>
      <c r="Q16" s="41"/>
      <c r="R16" s="69">
        <f>D16+H16+J16+P16</f>
        <v>-500000000</v>
      </c>
      <c r="S16" s="41"/>
      <c r="T16" s="69">
        <v>0</v>
      </c>
      <c r="U16" s="41"/>
      <c r="V16" s="69">
        <f>R16+T16</f>
        <v>-500000000</v>
      </c>
    </row>
    <row r="17" spans="1:24" s="138" customFormat="1" ht="22" customHeight="1">
      <c r="A17" s="74" t="s">
        <v>108</v>
      </c>
      <c r="B17" s="46"/>
      <c r="C17" s="108"/>
      <c r="D17" s="73">
        <f>SUM(D16)</f>
        <v>0</v>
      </c>
      <c r="E17" s="41"/>
      <c r="F17" s="73">
        <f>SUM(F16)</f>
        <v>0</v>
      </c>
      <c r="G17" s="41"/>
      <c r="H17" s="73">
        <f>SUM(H15:H16)</f>
        <v>0</v>
      </c>
      <c r="I17" s="41"/>
      <c r="J17" s="73">
        <f>SUM(J15:J16)</f>
        <v>-500000000</v>
      </c>
      <c r="K17" s="41"/>
      <c r="L17" s="73">
        <f>SUM(L16)</f>
        <v>0</v>
      </c>
      <c r="M17" s="41"/>
      <c r="N17" s="73">
        <f>SUM(N16)</f>
        <v>0</v>
      </c>
      <c r="O17" s="41"/>
      <c r="P17" s="73">
        <f>SUM(P16)</f>
        <v>0</v>
      </c>
      <c r="Q17" s="41"/>
      <c r="R17" s="73">
        <f>D15:D17+H17+J17+P17</f>
        <v>-500000000</v>
      </c>
      <c r="S17" s="41"/>
      <c r="T17" s="73">
        <f>SUM(T15:T16)</f>
        <v>-6338946</v>
      </c>
      <c r="U17" s="41"/>
      <c r="V17" s="73">
        <f>R17+T17</f>
        <v>-506338946</v>
      </c>
    </row>
    <row r="18" spans="1:24" s="138" customFormat="1" ht="22" customHeight="1">
      <c r="A18" s="107"/>
      <c r="B18" s="46"/>
      <c r="C18" s="108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</row>
    <row r="19" spans="1:24" s="143" customFormat="1" ht="22" customHeight="1">
      <c r="A19" s="74" t="s">
        <v>106</v>
      </c>
      <c r="B19" s="144"/>
      <c r="C19" s="72"/>
      <c r="D19" s="69"/>
      <c r="E19" s="69"/>
      <c r="F19" s="69"/>
      <c r="G19" s="71"/>
      <c r="H19" s="69"/>
      <c r="I19" s="71"/>
      <c r="J19" s="69"/>
      <c r="K19" s="71"/>
      <c r="L19" s="69"/>
      <c r="M19" s="71"/>
      <c r="N19" s="69"/>
      <c r="O19" s="71"/>
      <c r="P19" s="69"/>
      <c r="Q19" s="71"/>
      <c r="R19" s="69"/>
      <c r="S19" s="71"/>
      <c r="T19" s="69"/>
      <c r="U19" s="71"/>
      <c r="V19" s="69"/>
      <c r="X19" s="2"/>
    </row>
    <row r="20" spans="1:24" ht="22" customHeight="1">
      <c r="A20" s="75" t="s">
        <v>107</v>
      </c>
      <c r="B20" s="144"/>
      <c r="C20" s="72"/>
      <c r="D20" s="42">
        <v>0</v>
      </c>
      <c r="E20" s="71"/>
      <c r="F20" s="42">
        <v>0</v>
      </c>
      <c r="G20" s="71"/>
      <c r="H20" s="42">
        <v>0</v>
      </c>
      <c r="I20" s="71"/>
      <c r="J20" s="42">
        <v>0</v>
      </c>
      <c r="K20" s="71"/>
      <c r="L20" s="42">
        <v>0</v>
      </c>
      <c r="M20" s="71"/>
      <c r="N20" s="42">
        <v>0</v>
      </c>
      <c r="O20" s="71"/>
      <c r="P20" s="42">
        <f>L20+N20</f>
        <v>0</v>
      </c>
      <c r="Q20" s="71"/>
      <c r="R20" s="42">
        <v>0</v>
      </c>
      <c r="S20" s="71"/>
      <c r="T20" s="42">
        <v>-208</v>
      </c>
      <c r="U20" s="71"/>
      <c r="V20" s="69">
        <f>R20+T20</f>
        <v>-208</v>
      </c>
      <c r="W20" s="67"/>
    </row>
    <row r="21" spans="1:24" s="1" customFormat="1" ht="22" customHeight="1">
      <c r="A21" s="32" t="s">
        <v>110</v>
      </c>
      <c r="B21" s="46"/>
      <c r="C21" s="108"/>
      <c r="D21" s="76">
        <f>SUM(D20:D20)</f>
        <v>0</v>
      </c>
      <c r="E21" s="41"/>
      <c r="F21" s="76">
        <f>SUM(F20:F20)</f>
        <v>0</v>
      </c>
      <c r="G21" s="41"/>
      <c r="H21" s="76">
        <f>SUM(H20:H20)</f>
        <v>0</v>
      </c>
      <c r="I21" s="41"/>
      <c r="J21" s="76">
        <f>SUM(J20:J20)</f>
        <v>0</v>
      </c>
      <c r="K21" s="41"/>
      <c r="L21" s="76">
        <f>SUM(L20:L20)</f>
        <v>0</v>
      </c>
      <c r="M21" s="41"/>
      <c r="N21" s="76">
        <f>SUM(N20:N20)</f>
        <v>0</v>
      </c>
      <c r="O21" s="41"/>
      <c r="P21" s="76">
        <f>SUM(P20:P20)</f>
        <v>0</v>
      </c>
      <c r="Q21" s="41"/>
      <c r="R21" s="76">
        <f>SUM(R20:R20)</f>
        <v>0</v>
      </c>
      <c r="S21" s="41"/>
      <c r="T21" s="76">
        <f>SUM(T20:T20)</f>
        <v>-208</v>
      </c>
      <c r="U21" s="41"/>
      <c r="V21" s="73">
        <f>R21+T21</f>
        <v>-208</v>
      </c>
      <c r="W21" s="67"/>
    </row>
    <row r="22" spans="1:24" s="1" customFormat="1" ht="22" customHeight="1">
      <c r="A22" s="30"/>
      <c r="B22" s="46"/>
      <c r="C22" s="108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67"/>
    </row>
    <row r="23" spans="1:24" ht="22" customHeight="1">
      <c r="A23" s="81" t="s">
        <v>119</v>
      </c>
      <c r="B23" s="144"/>
      <c r="C23" s="72"/>
      <c r="D23" s="76">
        <f>D17+D21</f>
        <v>0</v>
      </c>
      <c r="E23" s="41"/>
      <c r="F23" s="76">
        <f>F17+F21</f>
        <v>0</v>
      </c>
      <c r="G23" s="71"/>
      <c r="H23" s="76">
        <f>H17+H21</f>
        <v>0</v>
      </c>
      <c r="I23" s="71"/>
      <c r="J23" s="76">
        <f>J17+J21</f>
        <v>-500000000</v>
      </c>
      <c r="K23" s="71"/>
      <c r="L23" s="76">
        <f>L17+L21</f>
        <v>0</v>
      </c>
      <c r="M23" s="71"/>
      <c r="N23" s="76">
        <f>N17+N21</f>
        <v>0</v>
      </c>
      <c r="O23" s="71"/>
      <c r="P23" s="76">
        <f>P17+P21</f>
        <v>0</v>
      </c>
      <c r="Q23" s="71"/>
      <c r="R23" s="76">
        <f>R17+R21</f>
        <v>-500000000</v>
      </c>
      <c r="S23" s="71"/>
      <c r="T23" s="76">
        <f>T17+T21</f>
        <v>-6339154</v>
      </c>
      <c r="U23" s="71"/>
      <c r="V23" s="76">
        <f>V17+V21</f>
        <v>-506339154</v>
      </c>
      <c r="W23" s="78"/>
    </row>
    <row r="24" spans="1:24" ht="22" customHeight="1">
      <c r="A24" s="16"/>
      <c r="B24" s="144"/>
      <c r="C24" s="72"/>
      <c r="D24" s="69"/>
      <c r="E24" s="69"/>
      <c r="F24" s="69"/>
      <c r="G24" s="71"/>
      <c r="H24" s="69"/>
      <c r="I24" s="71"/>
      <c r="J24" s="69"/>
      <c r="K24" s="71"/>
      <c r="L24" s="69"/>
      <c r="M24" s="71"/>
      <c r="N24" s="69"/>
      <c r="O24" s="71"/>
      <c r="P24" s="69"/>
      <c r="Q24" s="71"/>
      <c r="R24" s="69"/>
      <c r="S24" s="71"/>
      <c r="T24" s="69"/>
      <c r="U24" s="71"/>
      <c r="V24" s="69"/>
      <c r="W24" s="78"/>
    </row>
    <row r="25" spans="1:24" s="1" customFormat="1" ht="22" customHeight="1">
      <c r="A25" s="107" t="s">
        <v>111</v>
      </c>
      <c r="B25" s="144"/>
      <c r="C25" s="108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67"/>
    </row>
    <row r="26" spans="1:24" s="1" customFormat="1" ht="22" customHeight="1">
      <c r="A26" s="141" t="s">
        <v>243</v>
      </c>
      <c r="B26" s="144"/>
      <c r="C26" s="108"/>
      <c r="D26" s="69">
        <v>0</v>
      </c>
      <c r="E26" s="69"/>
      <c r="F26" s="69">
        <v>0</v>
      </c>
      <c r="G26" s="71"/>
      <c r="H26" s="69">
        <v>0</v>
      </c>
      <c r="I26" s="41"/>
      <c r="J26" s="69">
        <v>542919669</v>
      </c>
      <c r="K26" s="41"/>
      <c r="L26" s="69">
        <v>0</v>
      </c>
      <c r="M26" s="71"/>
      <c r="N26" s="69">
        <v>0</v>
      </c>
      <c r="O26" s="71"/>
      <c r="P26" s="71">
        <v>0</v>
      </c>
      <c r="Q26" s="71"/>
      <c r="R26" s="69">
        <f>D26+H26+J26+P26</f>
        <v>542919669</v>
      </c>
      <c r="S26" s="71"/>
      <c r="T26" s="71">
        <v>-111968287</v>
      </c>
      <c r="U26" s="71"/>
      <c r="V26" s="69">
        <f>R26+T26</f>
        <v>430951382</v>
      </c>
      <c r="W26" s="67"/>
      <c r="X26" s="70"/>
    </row>
    <row r="27" spans="1:24" s="1" customFormat="1" ht="22" customHeight="1">
      <c r="A27" s="141" t="s">
        <v>112</v>
      </c>
      <c r="B27" s="144"/>
      <c r="C27" s="108"/>
      <c r="D27" s="69">
        <v>0</v>
      </c>
      <c r="E27" s="69"/>
      <c r="F27" s="69">
        <v>0</v>
      </c>
      <c r="G27" s="41"/>
      <c r="H27" s="69">
        <v>0</v>
      </c>
      <c r="I27" s="41"/>
      <c r="J27" s="69">
        <v>0</v>
      </c>
      <c r="K27" s="41"/>
      <c r="L27" s="69">
        <v>-2989653</v>
      </c>
      <c r="M27" s="41"/>
      <c r="N27" s="69">
        <v>-1793872</v>
      </c>
      <c r="O27" s="41"/>
      <c r="P27" s="42">
        <f>L27+N27</f>
        <v>-4783525</v>
      </c>
      <c r="Q27" s="41"/>
      <c r="R27" s="69">
        <f>D27+H27+J27+P27</f>
        <v>-4783525</v>
      </c>
      <c r="S27" s="41"/>
      <c r="T27" s="42">
        <v>-771711</v>
      </c>
      <c r="U27" s="41"/>
      <c r="V27" s="69">
        <f>R27+T27</f>
        <v>-5555236</v>
      </c>
      <c r="W27" s="67"/>
      <c r="X27" s="83"/>
    </row>
    <row r="28" spans="1:24" s="1" customFormat="1" ht="22" customHeight="1">
      <c r="A28" s="107" t="s">
        <v>244</v>
      </c>
      <c r="B28" s="46"/>
      <c r="C28" s="108"/>
      <c r="D28" s="73">
        <f>SUM(D26:D27)</f>
        <v>0</v>
      </c>
      <c r="E28" s="41"/>
      <c r="F28" s="73">
        <f>SUM(F26:F27)</f>
        <v>0</v>
      </c>
      <c r="G28" s="41"/>
      <c r="H28" s="73">
        <f>SUM(H26:H27)</f>
        <v>0</v>
      </c>
      <c r="I28" s="41"/>
      <c r="J28" s="73">
        <f>SUM(J26:J27)</f>
        <v>542919669</v>
      </c>
      <c r="K28" s="41"/>
      <c r="L28" s="73">
        <f>SUM(L26:L27)</f>
        <v>-2989653</v>
      </c>
      <c r="M28" s="41"/>
      <c r="N28" s="73">
        <f>SUM(N26:N27)</f>
        <v>-1793872</v>
      </c>
      <c r="O28" s="41"/>
      <c r="P28" s="73">
        <f>SUM(P26:P27)</f>
        <v>-4783525</v>
      </c>
      <c r="Q28" s="41"/>
      <c r="R28" s="73">
        <f>SUM(R26:R27)</f>
        <v>538136144</v>
      </c>
      <c r="S28" s="41"/>
      <c r="T28" s="73">
        <f>SUM(T26:T27)</f>
        <v>-112739998</v>
      </c>
      <c r="U28" s="41"/>
      <c r="V28" s="73">
        <f>SUM(V26:V27)</f>
        <v>425396146</v>
      </c>
      <c r="W28" s="67"/>
    </row>
    <row r="29" spans="1:24" s="1" customFormat="1" ht="22" customHeight="1">
      <c r="A29" s="107"/>
      <c r="B29" s="144"/>
      <c r="C29" s="108"/>
      <c r="D29" s="71"/>
      <c r="E29" s="71"/>
      <c r="F29" s="71"/>
      <c r="G29" s="71"/>
      <c r="H29" s="71"/>
      <c r="I29" s="71"/>
      <c r="J29" s="69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67"/>
    </row>
    <row r="30" spans="1:24" s="1" customFormat="1" ht="22" customHeight="1">
      <c r="A30" s="141" t="s">
        <v>114</v>
      </c>
      <c r="B30" s="144">
        <v>19</v>
      </c>
      <c r="C30" s="108"/>
      <c r="D30" s="69">
        <v>0</v>
      </c>
      <c r="E30" s="69"/>
      <c r="F30" s="69">
        <v>0</v>
      </c>
      <c r="G30" s="71"/>
      <c r="H30" s="69">
        <v>28600000</v>
      </c>
      <c r="I30" s="71"/>
      <c r="J30" s="71">
        <v>-28600000</v>
      </c>
      <c r="K30" s="71"/>
      <c r="L30" s="69">
        <v>0</v>
      </c>
      <c r="M30" s="71"/>
      <c r="N30" s="69">
        <v>0</v>
      </c>
      <c r="O30" s="71"/>
      <c r="P30" s="69">
        <f>L30+N30</f>
        <v>0</v>
      </c>
      <c r="Q30" s="71"/>
      <c r="R30" s="69">
        <f>D30+H30+J30+P30</f>
        <v>0</v>
      </c>
      <c r="S30" s="71"/>
      <c r="T30" s="69">
        <v>0</v>
      </c>
      <c r="U30" s="71"/>
      <c r="V30" s="69">
        <f>R30+T30</f>
        <v>0</v>
      </c>
      <c r="W30" s="67"/>
    </row>
    <row r="31" spans="1:24" ht="22" customHeight="1" thickBot="1">
      <c r="A31" s="81" t="s">
        <v>190</v>
      </c>
      <c r="B31" s="144"/>
      <c r="C31" s="72"/>
      <c r="D31" s="77">
        <f>D11+D23+D28+D30</f>
        <v>2000000000</v>
      </c>
      <c r="E31" s="41"/>
      <c r="F31" s="77">
        <f>F11+F23+F28+F30</f>
        <v>286434523</v>
      </c>
      <c r="G31" s="71"/>
      <c r="H31" s="77">
        <f>H11+H23+H28+H30</f>
        <v>134000000</v>
      </c>
      <c r="I31" s="71"/>
      <c r="J31" s="77">
        <f>J11+J23+J28+J30</f>
        <v>2150798505</v>
      </c>
      <c r="K31" s="71"/>
      <c r="L31" s="77">
        <f>L11+L23+L28+L30</f>
        <v>-1987489</v>
      </c>
      <c r="M31" s="71"/>
      <c r="N31" s="77">
        <f>N11+N23+N28+N30</f>
        <v>1386689</v>
      </c>
      <c r="O31" s="71"/>
      <c r="P31" s="77">
        <f>P11+P23+P28+P30</f>
        <v>-600800</v>
      </c>
      <c r="Q31" s="71"/>
      <c r="R31" s="77">
        <f>R11+R23+R28+R30</f>
        <v>4570632228</v>
      </c>
      <c r="S31" s="71"/>
      <c r="T31" s="77">
        <f>T11+T23+T28+T30</f>
        <v>1726880</v>
      </c>
      <c r="U31" s="71"/>
      <c r="V31" s="77">
        <f>V11+V23+V28+V30</f>
        <v>4572359108</v>
      </c>
      <c r="W31" s="78"/>
    </row>
    <row r="32" spans="1:24" ht="22" customHeight="1" thickTop="1">
      <c r="A32" s="107"/>
      <c r="B32" s="144"/>
      <c r="C32" s="72"/>
      <c r="E32" s="41"/>
      <c r="F32" s="41"/>
      <c r="G32" s="71"/>
      <c r="H32" s="41"/>
      <c r="I32" s="71"/>
      <c r="J32" s="41"/>
      <c r="K32" s="71"/>
      <c r="L32" s="41"/>
      <c r="M32" s="71"/>
      <c r="N32" s="41"/>
      <c r="O32" s="71"/>
      <c r="P32" s="41"/>
      <c r="Q32" s="71"/>
      <c r="R32" s="41"/>
      <c r="S32" s="71"/>
      <c r="T32" s="41"/>
      <c r="U32" s="71"/>
      <c r="V32" s="41"/>
      <c r="W32" s="78"/>
    </row>
    <row r="33" spans="1:18" ht="22" customHeight="1">
      <c r="A33" s="152"/>
      <c r="B33" s="2"/>
      <c r="C33" s="2"/>
      <c r="D33" s="2"/>
      <c r="E33" s="2"/>
      <c r="G33" s="2"/>
      <c r="H33" s="2"/>
      <c r="I33" s="2"/>
      <c r="J33" s="2"/>
      <c r="L33" s="2"/>
    </row>
    <row r="34" spans="1:18" ht="22" customHeight="1">
      <c r="A34" s="152"/>
      <c r="B34" s="2"/>
      <c r="C34" s="2"/>
      <c r="D34" s="174" t="s">
        <v>180</v>
      </c>
      <c r="E34" s="174"/>
      <c r="F34" s="174"/>
      <c r="G34" s="174"/>
      <c r="H34" s="174"/>
      <c r="I34" s="2"/>
      <c r="J34" s="2"/>
      <c r="L34" s="174" t="s">
        <v>180</v>
      </c>
      <c r="M34" s="174"/>
      <c r="N34" s="174"/>
      <c r="O34" s="174"/>
      <c r="P34" s="174"/>
      <c r="Q34" s="174"/>
      <c r="R34" s="174"/>
    </row>
    <row r="35" spans="1:18" ht="22" customHeight="1">
      <c r="A35" s="152"/>
      <c r="B35" s="2"/>
      <c r="C35" s="2"/>
      <c r="D35" s="174" t="s">
        <v>282</v>
      </c>
      <c r="E35" s="174"/>
      <c r="F35" s="174"/>
      <c r="G35" s="174"/>
      <c r="H35" s="174"/>
      <c r="I35" s="2"/>
      <c r="J35" s="2"/>
      <c r="L35" s="174" t="s">
        <v>279</v>
      </c>
      <c r="M35" s="174"/>
      <c r="N35" s="174"/>
      <c r="O35" s="174"/>
      <c r="P35" s="174"/>
      <c r="Q35" s="174"/>
      <c r="R35" s="174"/>
    </row>
    <row r="36" spans="1:18" ht="22" customHeight="1"/>
    <row r="37" spans="1:18" ht="22" customHeight="1"/>
  </sheetData>
  <mergeCells count="8">
    <mergeCell ref="D34:H34"/>
    <mergeCell ref="D35:H35"/>
    <mergeCell ref="L34:R34"/>
    <mergeCell ref="L35:R35"/>
    <mergeCell ref="D3:V3"/>
    <mergeCell ref="L4:P4"/>
    <mergeCell ref="D9:V9"/>
    <mergeCell ref="H4:J4"/>
  </mergeCells>
  <pageMargins left="0.7" right="0.7" top="0.48" bottom="0.5" header="0.5" footer="0.5"/>
  <pageSetup paperSize="9" scale="65" firstPageNumber="9" orientation="landscape" useFirstPageNumber="1" r:id="rId1"/>
  <headerFooter alignWithMargins="0">
    <oddFooter xml:space="preserve">&amp;L&amp;"Times New Roman,Regular"&amp;11The accompanying notes are an integral part of these financial statements.&amp;"Angsana New,Regular"&amp;15
&amp;C&amp;"Times New Roman,Regular"&amp;11&amp;P&amp;R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40"/>
  <sheetViews>
    <sheetView view="pageBreakPreview" zoomScale="80" zoomScaleNormal="55" zoomScaleSheetLayoutView="80" workbookViewId="0">
      <selection activeCell="V27" sqref="V27"/>
    </sheetView>
  </sheetViews>
  <sheetFormatPr defaultColWidth="9.09765625" defaultRowHeight="14"/>
  <cols>
    <col min="1" max="1" width="60.19921875" style="127" customWidth="1"/>
    <col min="2" max="2" width="6.09765625" style="62" bestFit="1" customWidth="1"/>
    <col min="3" max="3" width="0.8984375" style="37" customWidth="1"/>
    <col min="4" max="4" width="15.8984375" style="10" bestFit="1" customWidth="1"/>
    <col min="5" max="5" width="0.8984375" style="10" customWidth="1"/>
    <col min="6" max="6" width="21.69921875" style="10" bestFit="1" customWidth="1"/>
    <col min="7" max="7" width="1" style="25" customWidth="1"/>
    <col min="8" max="8" width="15.8984375" style="25" bestFit="1" customWidth="1"/>
    <col min="9" max="9" width="1" style="25" customWidth="1"/>
    <col min="10" max="10" width="14.19921875" style="10" bestFit="1" customWidth="1"/>
    <col min="11" max="11" width="0.8984375" style="25" customWidth="1"/>
    <col min="12" max="12" width="16.796875" style="10" bestFit="1" customWidth="1"/>
    <col min="13" max="13" width="0.8984375" style="25" customWidth="1"/>
    <col min="14" max="14" width="12.69921875" style="10" bestFit="1" customWidth="1"/>
    <col min="15" max="15" width="0.8984375" style="25" customWidth="1"/>
    <col min="16" max="16" width="12.69921875" style="10" bestFit="1" customWidth="1"/>
    <col min="17" max="17" width="0.8984375" style="25" customWidth="1"/>
    <col min="18" max="18" width="13" style="10" bestFit="1" customWidth="1"/>
    <col min="19" max="19" width="0.8984375" style="25" customWidth="1"/>
    <col min="20" max="20" width="16.796875" style="10" bestFit="1" customWidth="1"/>
    <col min="21" max="21" width="0.8984375" style="25" customWidth="1"/>
    <col min="22" max="22" width="16.296875" style="10" bestFit="1" customWidth="1"/>
    <col min="23" max="23" width="0.8984375" style="25" customWidth="1"/>
    <col min="24" max="24" width="16.796875" style="10" bestFit="1" customWidth="1"/>
    <col min="25" max="25" width="1.3984375" style="2" customWidth="1"/>
    <col min="26" max="26" width="14.09765625" style="2" bestFit="1" customWidth="1"/>
    <col min="27" max="27" width="12.09765625" style="2" bestFit="1" customWidth="1"/>
    <col min="28" max="16384" width="9.09765625" style="2"/>
  </cols>
  <sheetData>
    <row r="1" spans="1:26" ht="20">
      <c r="A1" s="170" t="s">
        <v>187</v>
      </c>
      <c r="D1" s="69"/>
      <c r="E1" s="69"/>
      <c r="F1" s="69"/>
      <c r="Y1" s="78"/>
    </row>
    <row r="2" spans="1:26" ht="20">
      <c r="A2" s="172" t="s">
        <v>87</v>
      </c>
      <c r="Y2" s="78"/>
    </row>
    <row r="3" spans="1:26" ht="18.5" customHeight="1">
      <c r="A3" s="82"/>
      <c r="D3" s="180" t="s">
        <v>88</v>
      </c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79"/>
      <c r="Z3" s="79"/>
    </row>
    <row r="4" spans="1:26" ht="18.5" customHeight="1">
      <c r="A4" s="166"/>
      <c r="B4" s="166"/>
      <c r="C4" s="63"/>
      <c r="G4" s="64"/>
      <c r="H4" s="64"/>
      <c r="I4" s="64"/>
      <c r="J4" s="183" t="s">
        <v>44</v>
      </c>
      <c r="K4" s="183"/>
      <c r="L4" s="183"/>
      <c r="N4" s="183" t="s">
        <v>45</v>
      </c>
      <c r="O4" s="183"/>
      <c r="P4" s="183"/>
      <c r="Q4" s="183"/>
      <c r="R4" s="183"/>
      <c r="S4" s="65"/>
      <c r="T4" s="65"/>
      <c r="U4" s="167"/>
      <c r="V4" s="35"/>
      <c r="X4" s="35"/>
      <c r="Y4" s="163"/>
      <c r="Z4" s="163"/>
    </row>
    <row r="5" spans="1:26" ht="18.5" customHeight="1">
      <c r="A5" s="166"/>
      <c r="B5" s="166"/>
      <c r="C5" s="63"/>
      <c r="F5" s="8" t="s">
        <v>230</v>
      </c>
      <c r="G5" s="64"/>
      <c r="H5" s="64" t="s">
        <v>245</v>
      </c>
      <c r="I5" s="64"/>
      <c r="J5" s="64"/>
      <c r="K5" s="64"/>
      <c r="L5" s="64"/>
      <c r="N5" s="8"/>
      <c r="O5" s="64"/>
      <c r="P5" s="8"/>
      <c r="Q5" s="64"/>
      <c r="R5" s="168"/>
      <c r="S5" s="65"/>
      <c r="T5" s="168" t="s">
        <v>100</v>
      </c>
      <c r="U5" s="167"/>
      <c r="V5" s="8"/>
      <c r="X5" s="35"/>
      <c r="Y5" s="163"/>
      <c r="Z5" s="163"/>
    </row>
    <row r="6" spans="1:26" ht="18.5" customHeight="1">
      <c r="A6" s="166"/>
      <c r="B6" s="168"/>
      <c r="C6" s="66"/>
      <c r="D6" s="164" t="s">
        <v>89</v>
      </c>
      <c r="E6" s="164"/>
      <c r="F6" s="164" t="s">
        <v>231</v>
      </c>
      <c r="G6" s="64"/>
      <c r="H6" s="64" t="s">
        <v>246</v>
      </c>
      <c r="I6" s="64"/>
      <c r="J6" s="8"/>
      <c r="M6" s="64"/>
      <c r="N6" s="164" t="s">
        <v>115</v>
      </c>
      <c r="O6" s="64"/>
      <c r="P6" s="168" t="s">
        <v>194</v>
      </c>
      <c r="Q6" s="64"/>
      <c r="R6" s="168" t="s">
        <v>265</v>
      </c>
      <c r="T6" s="168" t="s">
        <v>101</v>
      </c>
      <c r="U6" s="64"/>
      <c r="W6" s="64"/>
      <c r="Y6" s="168"/>
      <c r="Z6" s="168"/>
    </row>
    <row r="7" spans="1:26" ht="18.5" customHeight="1">
      <c r="A7" s="166"/>
      <c r="B7" s="168"/>
      <c r="C7" s="66"/>
      <c r="D7" s="164" t="s">
        <v>90</v>
      </c>
      <c r="E7" s="164"/>
      <c r="F7" s="164" t="s">
        <v>232</v>
      </c>
      <c r="G7" s="64"/>
      <c r="H7" s="64" t="s">
        <v>247</v>
      </c>
      <c r="I7" s="64"/>
      <c r="J7" s="8"/>
      <c r="K7" s="64"/>
      <c r="L7" s="8"/>
      <c r="M7" s="64"/>
      <c r="N7" s="164" t="s">
        <v>116</v>
      </c>
      <c r="O7" s="64"/>
      <c r="P7" s="168" t="s">
        <v>94</v>
      </c>
      <c r="Q7" s="64"/>
      <c r="R7" s="168" t="s">
        <v>97</v>
      </c>
      <c r="T7" s="168" t="s">
        <v>102</v>
      </c>
      <c r="U7" s="64"/>
      <c r="V7" s="168" t="s">
        <v>249</v>
      </c>
      <c r="W7" s="64"/>
      <c r="X7" s="8" t="s">
        <v>118</v>
      </c>
      <c r="Y7" s="168"/>
      <c r="Z7" s="168"/>
    </row>
    <row r="8" spans="1:26" ht="18.5" customHeight="1">
      <c r="A8" s="166"/>
      <c r="B8" s="80" t="s">
        <v>3</v>
      </c>
      <c r="C8" s="66"/>
      <c r="D8" s="164" t="s">
        <v>91</v>
      </c>
      <c r="E8" s="164"/>
      <c r="F8" s="164" t="s">
        <v>233</v>
      </c>
      <c r="G8" s="64"/>
      <c r="H8" s="64" t="s">
        <v>248</v>
      </c>
      <c r="I8" s="64"/>
      <c r="J8" s="164" t="s">
        <v>92</v>
      </c>
      <c r="K8" s="64"/>
      <c r="L8" s="164" t="s">
        <v>93</v>
      </c>
      <c r="M8" s="64"/>
      <c r="N8" s="164" t="s">
        <v>117</v>
      </c>
      <c r="O8" s="64"/>
      <c r="P8" s="168" t="s">
        <v>95</v>
      </c>
      <c r="Q8" s="64"/>
      <c r="R8" s="61" t="s">
        <v>99</v>
      </c>
      <c r="T8" s="168" t="s">
        <v>103</v>
      </c>
      <c r="U8" s="64"/>
      <c r="V8" s="168" t="s">
        <v>104</v>
      </c>
      <c r="W8" s="64"/>
      <c r="X8" s="8" t="s">
        <v>98</v>
      </c>
      <c r="Y8" s="168"/>
      <c r="Z8" s="168"/>
    </row>
    <row r="9" spans="1:26" ht="18.5" customHeight="1">
      <c r="A9" s="2"/>
      <c r="B9" s="169"/>
      <c r="D9" s="184" t="s">
        <v>5</v>
      </c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  <c r="W9" s="184"/>
      <c r="X9" s="184"/>
      <c r="Y9" s="62"/>
      <c r="Z9" s="168"/>
    </row>
    <row r="10" spans="1:26" ht="18.5" customHeight="1">
      <c r="A10" s="107" t="s">
        <v>237</v>
      </c>
      <c r="B10" s="169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62"/>
      <c r="Z10" s="168"/>
    </row>
    <row r="11" spans="1:26" ht="18.5" customHeight="1">
      <c r="A11" s="107" t="s">
        <v>238</v>
      </c>
      <c r="B11" s="169"/>
      <c r="D11" s="35">
        <v>2000000000</v>
      </c>
      <c r="E11" s="35"/>
      <c r="F11" s="35">
        <v>286434523</v>
      </c>
      <c r="G11" s="35"/>
      <c r="H11" s="35">
        <v>0</v>
      </c>
      <c r="I11" s="35"/>
      <c r="J11" s="35">
        <v>134000000</v>
      </c>
      <c r="K11" s="35"/>
      <c r="L11" s="35">
        <v>2150798505</v>
      </c>
      <c r="M11" s="35"/>
      <c r="N11" s="35">
        <v>-1987489</v>
      </c>
      <c r="O11" s="35"/>
      <c r="P11" s="35">
        <v>1386689</v>
      </c>
      <c r="Q11" s="35"/>
      <c r="R11" s="35">
        <v>-600800</v>
      </c>
      <c r="S11" s="35"/>
      <c r="T11" s="35">
        <v>4570632228</v>
      </c>
      <c r="U11" s="35"/>
      <c r="V11" s="35">
        <v>1726880</v>
      </c>
      <c r="W11" s="35"/>
      <c r="X11" s="35">
        <v>4572359108</v>
      </c>
      <c r="Y11" s="62"/>
      <c r="Z11" s="168"/>
    </row>
    <row r="12" spans="1:26" s="1" customFormat="1" ht="18.5" customHeight="1">
      <c r="A12" s="107"/>
      <c r="B12" s="169"/>
      <c r="C12" s="108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67"/>
    </row>
    <row r="13" spans="1:26" ht="18.5" customHeight="1">
      <c r="A13" s="81" t="s">
        <v>105</v>
      </c>
      <c r="B13" s="46"/>
      <c r="C13" s="108"/>
      <c r="D13" s="69"/>
      <c r="E13" s="69"/>
      <c r="F13" s="69"/>
      <c r="G13" s="71"/>
      <c r="H13" s="69"/>
      <c r="I13" s="71"/>
      <c r="J13" s="69"/>
      <c r="K13" s="71"/>
      <c r="L13" s="69"/>
      <c r="M13" s="71"/>
      <c r="N13" s="69"/>
      <c r="O13" s="71"/>
      <c r="P13" s="69"/>
      <c r="Q13" s="71"/>
      <c r="R13" s="69"/>
      <c r="S13" s="71"/>
      <c r="T13" s="69"/>
      <c r="U13" s="71"/>
      <c r="V13" s="69"/>
      <c r="W13" s="71"/>
      <c r="X13" s="69"/>
      <c r="Y13" s="67"/>
    </row>
    <row r="14" spans="1:26" ht="18.5" customHeight="1">
      <c r="A14" s="74" t="s">
        <v>283</v>
      </c>
      <c r="B14" s="46"/>
      <c r="C14" s="108"/>
      <c r="D14" s="69"/>
      <c r="E14" s="69"/>
      <c r="F14" s="69"/>
      <c r="G14" s="71"/>
      <c r="H14" s="69"/>
      <c r="I14" s="71"/>
      <c r="J14" s="69"/>
      <c r="K14" s="71"/>
      <c r="L14" s="69"/>
      <c r="M14" s="71"/>
      <c r="N14" s="69"/>
      <c r="O14" s="71"/>
      <c r="P14" s="69"/>
      <c r="Q14" s="71"/>
      <c r="R14" s="69"/>
      <c r="S14" s="71"/>
      <c r="T14" s="69"/>
      <c r="U14" s="71"/>
      <c r="V14" s="69"/>
      <c r="W14" s="71"/>
      <c r="X14" s="69"/>
      <c r="Y14" s="67"/>
    </row>
    <row r="15" spans="1:26" ht="18.5" customHeight="1">
      <c r="A15" s="75" t="s">
        <v>250</v>
      </c>
      <c r="B15" s="169">
        <v>18</v>
      </c>
      <c r="C15" s="108"/>
      <c r="D15" s="69">
        <v>525000000</v>
      </c>
      <c r="E15" s="69"/>
      <c r="F15" s="69">
        <v>0</v>
      </c>
      <c r="G15" s="41"/>
      <c r="H15" s="69">
        <v>1741109855</v>
      </c>
      <c r="I15" s="41"/>
      <c r="J15" s="69">
        <v>0</v>
      </c>
      <c r="K15" s="41"/>
      <c r="L15" s="69">
        <v>0</v>
      </c>
      <c r="M15" s="41"/>
      <c r="N15" s="69">
        <v>0</v>
      </c>
      <c r="O15" s="41"/>
      <c r="P15" s="69">
        <v>0</v>
      </c>
      <c r="Q15" s="41"/>
      <c r="R15" s="69">
        <v>0</v>
      </c>
      <c r="S15" s="41"/>
      <c r="T15" s="69">
        <f>SUM(D15,F15,H15,J15,L15,N15,P15)</f>
        <v>2266109855</v>
      </c>
      <c r="U15" s="41"/>
      <c r="V15" s="69">
        <v>0</v>
      </c>
      <c r="W15" s="41"/>
      <c r="X15" s="69">
        <f>T15+V15</f>
        <v>2266109855</v>
      </c>
      <c r="Y15" s="67"/>
    </row>
    <row r="16" spans="1:26" ht="18.5" customHeight="1">
      <c r="A16" s="75" t="s">
        <v>251</v>
      </c>
      <c r="B16" s="46"/>
      <c r="C16" s="108"/>
      <c r="D16" s="69"/>
      <c r="E16" s="69"/>
      <c r="F16" s="69"/>
      <c r="G16" s="71"/>
      <c r="H16" s="69"/>
      <c r="I16" s="71"/>
      <c r="J16" s="69"/>
      <c r="K16" s="71"/>
      <c r="L16" s="69"/>
      <c r="M16" s="71"/>
      <c r="N16" s="69"/>
      <c r="O16" s="71"/>
      <c r="P16" s="69"/>
      <c r="Q16" s="71"/>
      <c r="R16" s="69"/>
      <c r="S16" s="71"/>
      <c r="T16" s="69"/>
      <c r="U16" s="71"/>
      <c r="V16" s="69"/>
      <c r="W16" s="71"/>
      <c r="X16" s="69"/>
      <c r="Y16" s="67"/>
    </row>
    <row r="17" spans="1:26" ht="18.5" customHeight="1">
      <c r="A17" s="75" t="s">
        <v>252</v>
      </c>
      <c r="B17" s="169">
        <v>19</v>
      </c>
      <c r="C17" s="108"/>
      <c r="D17" s="69">
        <v>0</v>
      </c>
      <c r="E17" s="69"/>
      <c r="F17" s="69">
        <f>-F11</f>
        <v>-286434523</v>
      </c>
      <c r="G17" s="41"/>
      <c r="H17" s="69">
        <v>0</v>
      </c>
      <c r="I17" s="41"/>
      <c r="J17" s="69">
        <v>0</v>
      </c>
      <c r="K17" s="41"/>
      <c r="L17" s="69">
        <f>-F17</f>
        <v>286434523</v>
      </c>
      <c r="M17" s="41"/>
      <c r="N17" s="69">
        <v>0</v>
      </c>
      <c r="O17" s="41"/>
      <c r="P17" s="69">
        <v>0</v>
      </c>
      <c r="Q17" s="41"/>
      <c r="R17" s="69">
        <v>0</v>
      </c>
      <c r="S17" s="41"/>
      <c r="T17" s="69">
        <f>SUM(D17,F17,H17,J17,L17,N17,P17)</f>
        <v>0</v>
      </c>
      <c r="U17" s="41"/>
      <c r="V17" s="69">
        <v>0</v>
      </c>
      <c r="W17" s="41"/>
      <c r="X17" s="69">
        <f>T17+V17</f>
        <v>0</v>
      </c>
      <c r="Y17" s="67"/>
    </row>
    <row r="18" spans="1:26" ht="18.5" customHeight="1">
      <c r="A18" s="75" t="s">
        <v>204</v>
      </c>
      <c r="B18" s="169">
        <v>27</v>
      </c>
      <c r="C18" s="72"/>
      <c r="D18" s="69">
        <v>0</v>
      </c>
      <c r="E18" s="69"/>
      <c r="F18" s="69">
        <v>0</v>
      </c>
      <c r="G18" s="41"/>
      <c r="H18" s="69">
        <v>0</v>
      </c>
      <c r="I18" s="41"/>
      <c r="J18" s="69">
        <v>0</v>
      </c>
      <c r="K18" s="41"/>
      <c r="L18" s="69">
        <v>-2450000000</v>
      </c>
      <c r="M18" s="41"/>
      <c r="N18" s="69">
        <v>0</v>
      </c>
      <c r="O18" s="41"/>
      <c r="P18" s="69">
        <v>0</v>
      </c>
      <c r="Q18" s="41"/>
      <c r="R18" s="42">
        <v>0</v>
      </c>
      <c r="S18" s="41"/>
      <c r="T18" s="69">
        <f>SUM(D18,F18,H18,J18,L18,N18,P18)</f>
        <v>-2450000000</v>
      </c>
      <c r="U18" s="41"/>
      <c r="V18" s="69">
        <v>0</v>
      </c>
      <c r="W18" s="41"/>
      <c r="X18" s="69">
        <f>T18+V18</f>
        <v>-2450000000</v>
      </c>
    </row>
    <row r="19" spans="1:26" s="163" customFormat="1" ht="18.5" customHeight="1">
      <c r="A19" s="74" t="s">
        <v>284</v>
      </c>
      <c r="B19" s="46"/>
      <c r="C19" s="108"/>
      <c r="D19" s="73">
        <f>SUM(D15:D18)</f>
        <v>525000000</v>
      </c>
      <c r="E19" s="41"/>
      <c r="F19" s="73">
        <f>SUM(F15:F18)</f>
        <v>-286434523</v>
      </c>
      <c r="G19" s="41"/>
      <c r="H19" s="73">
        <f>SUM(H15:H18)</f>
        <v>1741109855</v>
      </c>
      <c r="I19" s="41"/>
      <c r="J19" s="73">
        <f>SUM(J15:J18)</f>
        <v>0</v>
      </c>
      <c r="K19" s="41"/>
      <c r="L19" s="73">
        <f>SUM(L15:L18)</f>
        <v>-2163565477</v>
      </c>
      <c r="M19" s="41"/>
      <c r="N19" s="73">
        <f>SUM(N15:N18)</f>
        <v>0</v>
      </c>
      <c r="O19" s="41"/>
      <c r="P19" s="73">
        <f>SUM(P15:P18)</f>
        <v>0</v>
      </c>
      <c r="Q19" s="41"/>
      <c r="R19" s="73">
        <f>SUM(R15:R18)</f>
        <v>0</v>
      </c>
      <c r="S19" s="41"/>
      <c r="T19" s="73">
        <f>SUM(T15:T18)</f>
        <v>-183890145</v>
      </c>
      <c r="U19" s="41"/>
      <c r="V19" s="73">
        <f>SUM(V15:V18)</f>
        <v>0</v>
      </c>
      <c r="W19" s="41"/>
      <c r="X19" s="73">
        <f>SUM(X15:X18)</f>
        <v>-183890145</v>
      </c>
    </row>
    <row r="20" spans="1:26" s="163" customFormat="1" ht="18.5" customHeight="1">
      <c r="A20" s="107"/>
      <c r="B20" s="46"/>
      <c r="C20" s="108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</row>
    <row r="21" spans="1:26" s="168" customFormat="1" ht="18.5" customHeight="1">
      <c r="A21" s="74" t="s">
        <v>106</v>
      </c>
      <c r="B21" s="169"/>
      <c r="C21" s="72"/>
      <c r="D21" s="69"/>
      <c r="E21" s="69"/>
      <c r="F21" s="69"/>
      <c r="G21" s="71"/>
      <c r="H21" s="69"/>
      <c r="I21" s="71"/>
      <c r="J21" s="69"/>
      <c r="K21" s="71"/>
      <c r="L21" s="69"/>
      <c r="M21" s="71"/>
      <c r="N21" s="69"/>
      <c r="O21" s="71"/>
      <c r="P21" s="69"/>
      <c r="Q21" s="71"/>
      <c r="R21" s="69"/>
      <c r="S21" s="71"/>
      <c r="T21" s="69"/>
      <c r="U21" s="71"/>
      <c r="V21" s="69"/>
      <c r="W21" s="71"/>
      <c r="X21" s="69"/>
      <c r="Z21" s="2"/>
    </row>
    <row r="22" spans="1:26" ht="18.5" customHeight="1">
      <c r="A22" s="75" t="s">
        <v>107</v>
      </c>
      <c r="B22" s="169"/>
      <c r="C22" s="72"/>
      <c r="D22" s="42">
        <v>0</v>
      </c>
      <c r="E22" s="71"/>
      <c r="F22" s="42">
        <v>0</v>
      </c>
      <c r="G22" s="71"/>
      <c r="H22" s="42">
        <v>0</v>
      </c>
      <c r="I22" s="71"/>
      <c r="J22" s="42">
        <v>0</v>
      </c>
      <c r="K22" s="71"/>
      <c r="L22" s="42">
        <v>0</v>
      </c>
      <c r="M22" s="71"/>
      <c r="N22" s="42">
        <v>0</v>
      </c>
      <c r="O22" s="71"/>
      <c r="P22" s="42">
        <v>0</v>
      </c>
      <c r="Q22" s="71"/>
      <c r="R22" s="42">
        <v>0</v>
      </c>
      <c r="S22" s="71"/>
      <c r="T22" s="42">
        <v>0</v>
      </c>
      <c r="U22" s="71"/>
      <c r="V22" s="42">
        <v>-2152</v>
      </c>
      <c r="W22" s="71"/>
      <c r="X22" s="42">
        <f>T22+V22</f>
        <v>-2152</v>
      </c>
      <c r="Y22" s="67"/>
    </row>
    <row r="23" spans="1:26" s="1" customFormat="1" ht="18.5" customHeight="1">
      <c r="A23" s="32" t="s">
        <v>110</v>
      </c>
      <c r="B23" s="46"/>
      <c r="C23" s="108"/>
      <c r="D23" s="76">
        <f>SUM(D22:D22)</f>
        <v>0</v>
      </c>
      <c r="E23" s="41"/>
      <c r="F23" s="76">
        <f>SUM(F22:F22)</f>
        <v>0</v>
      </c>
      <c r="G23" s="41"/>
      <c r="H23" s="76"/>
      <c r="I23" s="41"/>
      <c r="J23" s="76">
        <f>SUM(J22:J22)</f>
        <v>0</v>
      </c>
      <c r="K23" s="41"/>
      <c r="L23" s="76">
        <f>SUM(L22:L22)</f>
        <v>0</v>
      </c>
      <c r="M23" s="41"/>
      <c r="N23" s="76">
        <f>SUM(N22:N22)</f>
        <v>0</v>
      </c>
      <c r="O23" s="41"/>
      <c r="P23" s="76">
        <f>SUM(P22:P22)</f>
        <v>0</v>
      </c>
      <c r="Q23" s="41"/>
      <c r="R23" s="76">
        <f>SUM(R22:R22)</f>
        <v>0</v>
      </c>
      <c r="S23" s="41"/>
      <c r="T23" s="76">
        <f>SUM(T22:T22)</f>
        <v>0</v>
      </c>
      <c r="U23" s="41"/>
      <c r="V23" s="76">
        <f>SUM(V22:V22)</f>
        <v>-2152</v>
      </c>
      <c r="W23" s="41"/>
      <c r="X23" s="73">
        <f>T23+V23</f>
        <v>-2152</v>
      </c>
      <c r="Y23" s="67"/>
    </row>
    <row r="24" spans="1:26" s="1" customFormat="1" ht="18.5" customHeight="1">
      <c r="A24" s="30"/>
      <c r="B24" s="46"/>
      <c r="C24" s="108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67"/>
    </row>
    <row r="25" spans="1:26" ht="18.5" customHeight="1">
      <c r="A25" s="81" t="s">
        <v>119</v>
      </c>
      <c r="B25" s="169"/>
      <c r="C25" s="72"/>
      <c r="D25" s="76">
        <f>D19+D23</f>
        <v>525000000</v>
      </c>
      <c r="E25" s="41"/>
      <c r="F25" s="76">
        <f>F19+F23</f>
        <v>-286434523</v>
      </c>
      <c r="G25" s="71"/>
      <c r="H25" s="76">
        <f>H19+H23</f>
        <v>1741109855</v>
      </c>
      <c r="I25" s="71"/>
      <c r="J25" s="76">
        <f>J19+J23</f>
        <v>0</v>
      </c>
      <c r="K25" s="71"/>
      <c r="L25" s="76">
        <f>L19+L23</f>
        <v>-2163565477</v>
      </c>
      <c r="M25" s="71"/>
      <c r="N25" s="76">
        <f>N19+N23</f>
        <v>0</v>
      </c>
      <c r="O25" s="71"/>
      <c r="P25" s="76">
        <f>P19+P23</f>
        <v>0</v>
      </c>
      <c r="Q25" s="71"/>
      <c r="R25" s="76">
        <f>R19+R23</f>
        <v>0</v>
      </c>
      <c r="S25" s="71"/>
      <c r="T25" s="76">
        <f>T19+T23</f>
        <v>-183890145</v>
      </c>
      <c r="U25" s="71"/>
      <c r="V25" s="76">
        <f>V19+V23</f>
        <v>-2152</v>
      </c>
      <c r="W25" s="71"/>
      <c r="X25" s="76">
        <f>X19+X23</f>
        <v>-183892297</v>
      </c>
      <c r="Y25" s="78"/>
    </row>
    <row r="26" spans="1:26" ht="18.5" customHeight="1">
      <c r="A26" s="16"/>
      <c r="B26" s="169"/>
      <c r="C26" s="72"/>
      <c r="D26" s="69"/>
      <c r="E26" s="69"/>
      <c r="F26" s="69"/>
      <c r="G26" s="71"/>
      <c r="H26" s="69"/>
      <c r="I26" s="71"/>
      <c r="J26" s="69"/>
      <c r="K26" s="71"/>
      <c r="L26" s="69"/>
      <c r="M26" s="71"/>
      <c r="N26" s="69"/>
      <c r="O26" s="71"/>
      <c r="P26" s="69"/>
      <c r="Q26" s="71"/>
      <c r="R26" s="69"/>
      <c r="S26" s="71"/>
      <c r="T26" s="69"/>
      <c r="U26" s="71"/>
      <c r="V26" s="69"/>
      <c r="W26" s="71"/>
      <c r="X26" s="69"/>
      <c r="Y26" s="78"/>
    </row>
    <row r="27" spans="1:26" s="1" customFormat="1" ht="18.5" customHeight="1">
      <c r="A27" s="107" t="s">
        <v>111</v>
      </c>
      <c r="B27" s="169"/>
      <c r="C27" s="108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67"/>
    </row>
    <row r="28" spans="1:26" s="1" customFormat="1" ht="18.5" customHeight="1">
      <c r="A28" s="166" t="s">
        <v>243</v>
      </c>
      <c r="B28" s="169"/>
      <c r="C28" s="108"/>
      <c r="D28" s="69">
        <v>0</v>
      </c>
      <c r="E28" s="69"/>
      <c r="F28" s="69">
        <v>0</v>
      </c>
      <c r="G28" s="71"/>
      <c r="H28" s="69">
        <v>0</v>
      </c>
      <c r="I28" s="71"/>
      <c r="J28" s="69">
        <v>0</v>
      </c>
      <c r="K28" s="41"/>
      <c r="L28" s="69">
        <f>'PL-7-8'!D72</f>
        <v>596092775</v>
      </c>
      <c r="M28" s="41"/>
      <c r="N28" s="69">
        <v>0</v>
      </c>
      <c r="O28" s="71"/>
      <c r="P28" s="69">
        <v>0</v>
      </c>
      <c r="Q28" s="71"/>
      <c r="R28" s="71">
        <v>0</v>
      </c>
      <c r="S28" s="71"/>
      <c r="T28" s="69">
        <v>596092775</v>
      </c>
      <c r="U28" s="71"/>
      <c r="V28" s="71">
        <v>-301548</v>
      </c>
      <c r="W28" s="71"/>
      <c r="X28" s="69">
        <v>595791227</v>
      </c>
      <c r="Y28" s="67"/>
      <c r="Z28" s="70"/>
    </row>
    <row r="29" spans="1:26" s="1" customFormat="1" ht="18.5" customHeight="1">
      <c r="A29" s="166" t="s">
        <v>112</v>
      </c>
      <c r="B29" s="169"/>
      <c r="C29" s="108"/>
      <c r="D29" s="69">
        <v>0</v>
      </c>
      <c r="E29" s="69"/>
      <c r="F29" s="69">
        <v>0</v>
      </c>
      <c r="G29" s="41"/>
      <c r="H29" s="69">
        <v>0</v>
      </c>
      <c r="I29" s="41"/>
      <c r="J29" s="69">
        <v>0</v>
      </c>
      <c r="K29" s="41"/>
      <c r="L29" s="69">
        <v>-22604959</v>
      </c>
      <c r="M29" s="41"/>
      <c r="N29" s="69">
        <v>-106893</v>
      </c>
      <c r="O29" s="41"/>
      <c r="P29" s="69">
        <v>-1386689</v>
      </c>
      <c r="Q29" s="41"/>
      <c r="R29" s="42">
        <v>-1493582</v>
      </c>
      <c r="S29" s="41"/>
      <c r="T29" s="69">
        <v>-24098541</v>
      </c>
      <c r="U29" s="41"/>
      <c r="V29" s="42">
        <v>-134902</v>
      </c>
      <c r="W29" s="41"/>
      <c r="X29" s="69">
        <v>-24233443</v>
      </c>
      <c r="Y29" s="67"/>
      <c r="Z29" s="83"/>
    </row>
    <row r="30" spans="1:26" s="1" customFormat="1" ht="18.5" customHeight="1">
      <c r="A30" s="107" t="s">
        <v>113</v>
      </c>
      <c r="B30" s="46"/>
      <c r="C30" s="108"/>
      <c r="D30" s="73">
        <f>SUM(D28:D29)</f>
        <v>0</v>
      </c>
      <c r="E30" s="41"/>
      <c r="F30" s="73">
        <f>SUM(F28:F29)</f>
        <v>0</v>
      </c>
      <c r="G30" s="41"/>
      <c r="H30" s="73"/>
      <c r="I30" s="41"/>
      <c r="J30" s="73">
        <f>SUM(J28:J29)</f>
        <v>0</v>
      </c>
      <c r="K30" s="41"/>
      <c r="L30" s="73">
        <f>SUM(L28:L29)</f>
        <v>573487816</v>
      </c>
      <c r="M30" s="41"/>
      <c r="N30" s="73">
        <f>SUM(N28:N29)</f>
        <v>-106893</v>
      </c>
      <c r="O30" s="41"/>
      <c r="P30" s="73">
        <f>SUM(P28:P29)</f>
        <v>-1386689</v>
      </c>
      <c r="Q30" s="41"/>
      <c r="R30" s="73">
        <f>SUM(R28:R29)</f>
        <v>-1493582</v>
      </c>
      <c r="S30" s="41"/>
      <c r="T30" s="73">
        <f>SUM(T28:T29)</f>
        <v>571994234</v>
      </c>
      <c r="U30" s="41"/>
      <c r="V30" s="73">
        <f>SUM(V28:V29)</f>
        <v>-436450</v>
      </c>
      <c r="W30" s="41"/>
      <c r="X30" s="73">
        <f>SUM(X28:X29)</f>
        <v>571557784</v>
      </c>
      <c r="Y30" s="67"/>
    </row>
    <row r="31" spans="1:26" s="1" customFormat="1" ht="18.5" customHeight="1">
      <c r="A31" s="107"/>
      <c r="B31" s="169"/>
      <c r="C31" s="108"/>
      <c r="D31" s="71"/>
      <c r="E31" s="71"/>
      <c r="F31" s="71"/>
      <c r="G31" s="71"/>
      <c r="H31" s="71"/>
      <c r="I31" s="71"/>
      <c r="J31" s="71"/>
      <c r="K31" s="71"/>
      <c r="L31" s="69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67"/>
    </row>
    <row r="32" spans="1:26" s="1" customFormat="1" ht="18.5" customHeight="1">
      <c r="A32" s="166" t="s">
        <v>114</v>
      </c>
      <c r="B32" s="169">
        <v>19</v>
      </c>
      <c r="C32" s="108"/>
      <c r="D32" s="69">
        <v>0</v>
      </c>
      <c r="E32" s="69"/>
      <c r="F32" s="69">
        <v>0</v>
      </c>
      <c r="G32" s="71"/>
      <c r="H32" s="69">
        <v>0</v>
      </c>
      <c r="I32" s="71"/>
      <c r="J32" s="69">
        <f>-L32</f>
        <v>80000000</v>
      </c>
      <c r="K32" s="71"/>
      <c r="L32" s="71">
        <v>-80000000</v>
      </c>
      <c r="M32" s="71"/>
      <c r="N32" s="69">
        <v>0</v>
      </c>
      <c r="O32" s="71"/>
      <c r="P32" s="69">
        <v>0</v>
      </c>
      <c r="Q32" s="71"/>
      <c r="R32" s="69">
        <v>0</v>
      </c>
      <c r="S32" s="71"/>
      <c r="T32" s="69">
        <v>0</v>
      </c>
      <c r="U32" s="71"/>
      <c r="V32" s="69">
        <v>0</v>
      </c>
      <c r="W32" s="71"/>
      <c r="X32" s="69">
        <v>0</v>
      </c>
      <c r="Y32" s="67"/>
    </row>
    <row r="33" spans="1:25" ht="18.5" customHeight="1" thickBot="1">
      <c r="A33" s="81" t="s">
        <v>239</v>
      </c>
      <c r="B33" s="169"/>
      <c r="C33" s="72"/>
      <c r="D33" s="77">
        <f>D11+D25+D30+D32</f>
        <v>2525000000</v>
      </c>
      <c r="E33" s="41"/>
      <c r="F33" s="77">
        <f>F11+F25+F30+F32</f>
        <v>0</v>
      </c>
      <c r="G33" s="71"/>
      <c r="H33" s="77">
        <f>H11+H25+H30+H32</f>
        <v>1741109855</v>
      </c>
      <c r="I33" s="71"/>
      <c r="J33" s="77">
        <f>J11+J25+J30+J32</f>
        <v>214000000</v>
      </c>
      <c r="K33" s="71"/>
      <c r="L33" s="77">
        <f>L11+L25+L30+L32</f>
        <v>480720844</v>
      </c>
      <c r="M33" s="71"/>
      <c r="N33" s="77">
        <f>N11+N25+N30+N32</f>
        <v>-2094382</v>
      </c>
      <c r="O33" s="71"/>
      <c r="P33" s="77">
        <f>P11+P25+P30+P32</f>
        <v>0</v>
      </c>
      <c r="Q33" s="71"/>
      <c r="R33" s="77">
        <f>R11+R25+R30+R32</f>
        <v>-2094382</v>
      </c>
      <c r="S33" s="71"/>
      <c r="T33" s="77">
        <f>T11+T25+T30+T32</f>
        <v>4958736317</v>
      </c>
      <c r="U33" s="71"/>
      <c r="V33" s="77">
        <f>V11+V25+V30+V32</f>
        <v>1288278</v>
      </c>
      <c r="W33" s="71"/>
      <c r="X33" s="77">
        <f>X11+X25+X30+X32</f>
        <v>4960024595</v>
      </c>
      <c r="Y33" s="78"/>
    </row>
    <row r="34" spans="1:25" ht="18.5" customHeight="1" thickTop="1">
      <c r="A34" s="107"/>
      <c r="B34" s="169"/>
      <c r="C34" s="72"/>
      <c r="E34" s="41"/>
      <c r="F34" s="41"/>
      <c r="G34" s="71"/>
      <c r="H34" s="71"/>
      <c r="I34" s="71"/>
      <c r="J34" s="41"/>
      <c r="K34" s="71"/>
      <c r="L34" s="41"/>
      <c r="M34" s="71"/>
      <c r="N34" s="41"/>
      <c r="O34" s="71"/>
      <c r="P34" s="41"/>
      <c r="Q34" s="71"/>
      <c r="R34" s="41"/>
      <c r="S34" s="71"/>
      <c r="T34" s="41"/>
      <c r="U34" s="71"/>
      <c r="V34" s="41"/>
      <c r="W34" s="71"/>
      <c r="X34" s="41"/>
      <c r="Y34" s="78"/>
    </row>
    <row r="35" spans="1:25" ht="18.5" customHeight="1">
      <c r="A35" s="107"/>
      <c r="B35" s="169"/>
      <c r="C35" s="72"/>
      <c r="E35" s="41"/>
      <c r="F35" s="41"/>
      <c r="G35" s="71"/>
      <c r="H35" s="71"/>
      <c r="I35" s="71"/>
      <c r="J35" s="41"/>
      <c r="K35" s="71"/>
      <c r="L35" s="41"/>
      <c r="M35" s="71"/>
      <c r="N35" s="41"/>
      <c r="O35" s="71"/>
      <c r="P35" s="41"/>
      <c r="Q35" s="71"/>
      <c r="R35" s="41"/>
      <c r="S35" s="71"/>
      <c r="T35" s="41"/>
      <c r="U35" s="71"/>
      <c r="V35" s="41"/>
      <c r="W35" s="71"/>
      <c r="X35" s="41"/>
      <c r="Y35" s="78"/>
    </row>
    <row r="36" spans="1:25" ht="18.5" customHeight="1">
      <c r="A36" s="107"/>
      <c r="B36" s="169"/>
      <c r="C36" s="72"/>
      <c r="E36" s="41"/>
      <c r="F36" s="41"/>
      <c r="G36" s="71"/>
      <c r="H36" s="71"/>
      <c r="I36" s="71"/>
      <c r="J36" s="41"/>
      <c r="K36" s="71"/>
      <c r="L36" s="41"/>
      <c r="M36" s="71"/>
      <c r="N36" s="41"/>
      <c r="O36" s="71"/>
      <c r="P36" s="41"/>
      <c r="Q36" s="71"/>
      <c r="R36" s="41"/>
      <c r="S36" s="71"/>
      <c r="T36" s="41"/>
      <c r="U36" s="71"/>
      <c r="V36" s="41"/>
      <c r="W36" s="71"/>
      <c r="X36" s="41"/>
      <c r="Y36" s="78"/>
    </row>
    <row r="37" spans="1:25" ht="18.5" customHeight="1">
      <c r="A37" s="107"/>
      <c r="B37" s="169"/>
      <c r="C37" s="72"/>
      <c r="D37" s="174" t="s">
        <v>180</v>
      </c>
      <c r="E37" s="174"/>
      <c r="F37" s="174"/>
      <c r="G37" s="174"/>
      <c r="H37" s="174"/>
      <c r="I37" s="2"/>
      <c r="J37" s="2"/>
      <c r="L37" s="174" t="s">
        <v>180</v>
      </c>
      <c r="M37" s="174"/>
      <c r="N37" s="174"/>
      <c r="O37" s="174"/>
      <c r="P37" s="174"/>
      <c r="Q37" s="174"/>
      <c r="R37" s="174"/>
      <c r="S37" s="71"/>
      <c r="T37" s="41"/>
      <c r="U37" s="71"/>
      <c r="V37" s="41"/>
      <c r="W37" s="71"/>
      <c r="X37" s="41"/>
      <c r="Y37" s="78"/>
    </row>
    <row r="38" spans="1:25" ht="18.5" customHeight="1">
      <c r="A38" s="107"/>
      <c r="B38" s="169"/>
      <c r="C38" s="72"/>
      <c r="D38" s="174" t="s">
        <v>282</v>
      </c>
      <c r="E38" s="174"/>
      <c r="F38" s="174"/>
      <c r="G38" s="174"/>
      <c r="H38" s="174"/>
      <c r="I38" s="2"/>
      <c r="J38" s="2"/>
      <c r="L38" s="174" t="s">
        <v>279</v>
      </c>
      <c r="M38" s="174"/>
      <c r="N38" s="174"/>
      <c r="O38" s="174"/>
      <c r="P38" s="174"/>
      <c r="Q38" s="174"/>
      <c r="R38" s="174"/>
      <c r="S38" s="71"/>
      <c r="T38" s="41"/>
      <c r="U38" s="71"/>
      <c r="V38" s="41"/>
      <c r="W38" s="71"/>
      <c r="X38" s="41"/>
      <c r="Y38" s="78"/>
    </row>
    <row r="39" spans="1:25" ht="18.5" customHeight="1">
      <c r="A39" s="166"/>
      <c r="B39" s="2"/>
      <c r="C39" s="2"/>
      <c r="D39" s="2"/>
      <c r="E39" s="2"/>
      <c r="G39" s="2"/>
      <c r="H39" s="2"/>
      <c r="I39" s="2"/>
      <c r="J39" s="2"/>
      <c r="K39" s="2"/>
      <c r="L39" s="2"/>
      <c r="N39" s="2"/>
    </row>
    <row r="40" spans="1:25" ht="18.5" customHeight="1">
      <c r="A40" s="166"/>
      <c r="B40" s="2"/>
      <c r="C40" s="2"/>
      <c r="D40" s="2"/>
      <c r="E40" s="2"/>
      <c r="G40" s="2"/>
      <c r="H40" s="2"/>
      <c r="I40" s="2"/>
      <c r="J40" s="2"/>
      <c r="K40" s="2"/>
      <c r="L40" s="2"/>
      <c r="N40" s="2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8">
    <mergeCell ref="D38:H38"/>
    <mergeCell ref="L38:R38"/>
    <mergeCell ref="D3:X3"/>
    <mergeCell ref="J4:L4"/>
    <mergeCell ref="N4:R4"/>
    <mergeCell ref="D9:X9"/>
    <mergeCell ref="D37:H37"/>
    <mergeCell ref="L37:R37"/>
  </mergeCells>
  <phoneticPr fontId="0" type="noConversion"/>
  <pageMargins left="0.7" right="0.45" top="0.48" bottom="0.5" header="0.5" footer="0.5"/>
  <pageSetup paperSize="9" scale="61" firstPageNumber="10" fitToHeight="0" orientation="landscape" useFirstPageNumber="1" r:id="rId2"/>
  <headerFooter alignWithMargins="0">
    <oddFooter xml:space="preserve">&amp;L&amp;"Times New Roman,Regular"&amp;11The accompanying notes are an integral part of these financial statements.
&amp;C&amp;"Times New Roman,Regular"&amp;11&amp;P&amp;R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9"/>
  <sheetViews>
    <sheetView view="pageBreakPreview" zoomScaleNormal="85" zoomScaleSheetLayoutView="100" workbookViewId="0">
      <selection activeCell="A11" sqref="A11"/>
    </sheetView>
  </sheetViews>
  <sheetFormatPr defaultColWidth="9.09765625" defaultRowHeight="20.149999999999999" customHeight="1"/>
  <cols>
    <col min="1" max="1" width="86.59765625" style="127" customWidth="1"/>
    <col min="2" max="2" width="8.09765625" style="62" customWidth="1"/>
    <col min="3" max="3" width="2.09765625" style="37" customWidth="1"/>
    <col min="4" max="4" width="16.09765625" style="10" customWidth="1"/>
    <col min="5" max="5" width="2.09765625" style="25" customWidth="1"/>
    <col min="6" max="6" width="16.09765625" style="10" customWidth="1"/>
    <col min="7" max="7" width="2.09765625" style="25" customWidth="1"/>
    <col min="8" max="8" width="16.09765625" style="10" customWidth="1"/>
    <col min="9" max="9" width="2.09765625" style="25" customWidth="1"/>
    <col min="10" max="10" width="16" style="10" customWidth="1"/>
    <col min="11" max="11" width="1.3984375" style="2" customWidth="1"/>
    <col min="12" max="12" width="15.296875" style="2" customWidth="1"/>
    <col min="13" max="13" width="1.3984375" style="2" customWidth="1"/>
    <col min="14" max="14" width="13.69921875" style="2" customWidth="1"/>
    <col min="15" max="16384" width="9.09765625" style="2"/>
  </cols>
  <sheetData>
    <row r="1" spans="1:15" ht="20.149999999999999" customHeight="1">
      <c r="A1" s="4" t="s">
        <v>187</v>
      </c>
      <c r="D1" s="69"/>
      <c r="K1" s="78"/>
    </row>
    <row r="2" spans="1:15" ht="20.149999999999999" customHeight="1">
      <c r="A2" s="86" t="s">
        <v>87</v>
      </c>
      <c r="K2" s="78"/>
    </row>
    <row r="3" spans="1:15" ht="20.149999999999999" customHeight="1">
      <c r="A3" s="82"/>
      <c r="D3" s="186" t="s">
        <v>120</v>
      </c>
      <c r="E3" s="186"/>
      <c r="F3" s="186"/>
      <c r="G3" s="186"/>
      <c r="H3" s="186"/>
      <c r="I3" s="186"/>
      <c r="J3" s="186"/>
      <c r="K3" s="19"/>
      <c r="L3" s="19"/>
      <c r="M3" s="19"/>
      <c r="N3" s="19"/>
    </row>
    <row r="4" spans="1:15" ht="20.149999999999999" customHeight="1">
      <c r="B4" s="127"/>
      <c r="C4" s="63"/>
      <c r="E4" s="64"/>
      <c r="F4" s="187" t="s">
        <v>44</v>
      </c>
      <c r="G4" s="187"/>
      <c r="H4" s="187"/>
      <c r="J4" s="25"/>
      <c r="K4" s="35"/>
      <c r="L4" s="125"/>
    </row>
    <row r="5" spans="1:15" ht="20.149999999999999" customHeight="1">
      <c r="B5" s="124"/>
      <c r="C5" s="66"/>
      <c r="D5" s="124" t="s">
        <v>121</v>
      </c>
      <c r="E5" s="64"/>
      <c r="F5" s="8"/>
      <c r="H5" s="8"/>
      <c r="I5" s="64"/>
      <c r="K5" s="10"/>
      <c r="L5" s="124"/>
    </row>
    <row r="6" spans="1:15" ht="20.149999999999999" customHeight="1">
      <c r="B6" s="124"/>
      <c r="C6" s="66"/>
      <c r="D6" s="124" t="s">
        <v>122</v>
      </c>
      <c r="E6" s="64"/>
      <c r="F6" s="124"/>
      <c r="G6" s="64"/>
      <c r="H6" s="8"/>
      <c r="I6" s="64"/>
      <c r="J6" s="124" t="s">
        <v>96</v>
      </c>
      <c r="L6" s="124"/>
    </row>
    <row r="7" spans="1:15" ht="20.149999999999999" customHeight="1">
      <c r="B7" s="128" t="s">
        <v>3</v>
      </c>
      <c r="C7" s="66"/>
      <c r="D7" s="124" t="s">
        <v>123</v>
      </c>
      <c r="E7" s="64"/>
      <c r="F7" s="124" t="s">
        <v>266</v>
      </c>
      <c r="G7" s="64"/>
      <c r="H7" s="124" t="s">
        <v>126</v>
      </c>
      <c r="I7" s="64"/>
      <c r="J7" s="124" t="s">
        <v>98</v>
      </c>
      <c r="L7" s="124"/>
    </row>
    <row r="8" spans="1:15" ht="20.149999999999999" customHeight="1">
      <c r="A8" s="2"/>
      <c r="B8" s="128"/>
      <c r="D8" s="184" t="s">
        <v>5</v>
      </c>
      <c r="E8" s="184"/>
      <c r="F8" s="184"/>
      <c r="G8" s="184"/>
      <c r="H8" s="184"/>
      <c r="I8" s="184"/>
      <c r="J8" s="184"/>
      <c r="K8" s="84"/>
      <c r="L8" s="84"/>
      <c r="M8" s="84"/>
      <c r="N8" s="84"/>
      <c r="O8" s="124"/>
    </row>
    <row r="9" spans="1:15" ht="20.149999999999999" customHeight="1">
      <c r="A9" s="107" t="s">
        <v>188</v>
      </c>
      <c r="B9" s="128"/>
      <c r="D9" s="126"/>
      <c r="E9" s="126"/>
      <c r="F9" s="126"/>
      <c r="G9" s="126"/>
      <c r="H9" s="126"/>
      <c r="I9" s="126"/>
      <c r="J9" s="126"/>
      <c r="K9" s="84"/>
      <c r="L9" s="84"/>
      <c r="M9" s="84"/>
      <c r="N9" s="84"/>
      <c r="O9" s="124"/>
    </row>
    <row r="10" spans="1:15" ht="20.149999999999999" customHeight="1">
      <c r="A10" s="81" t="s">
        <v>189</v>
      </c>
      <c r="B10" s="128"/>
      <c r="C10" s="108"/>
      <c r="D10" s="35">
        <v>2000000000</v>
      </c>
      <c r="E10" s="35"/>
      <c r="F10" s="35">
        <v>105400000</v>
      </c>
      <c r="G10" s="35"/>
      <c r="H10" s="35">
        <v>2042926982</v>
      </c>
      <c r="I10" s="35"/>
      <c r="J10" s="35">
        <v>4148326982</v>
      </c>
    </row>
    <row r="11" spans="1:15" s="1" customFormat="1" ht="16" customHeight="1">
      <c r="A11" s="107"/>
      <c r="B11" s="128"/>
      <c r="C11" s="108"/>
      <c r="D11" s="41"/>
      <c r="E11" s="41"/>
      <c r="F11" s="41"/>
      <c r="G11" s="41"/>
      <c r="H11" s="41"/>
      <c r="I11" s="41"/>
      <c r="J11" s="41"/>
    </row>
    <row r="12" spans="1:15" ht="20.149999999999999" customHeight="1">
      <c r="A12" s="81" t="s">
        <v>267</v>
      </c>
      <c r="B12" s="46"/>
      <c r="C12" s="108"/>
      <c r="D12" s="69"/>
      <c r="E12" s="71"/>
      <c r="F12" s="69"/>
      <c r="G12" s="71"/>
      <c r="H12" s="2"/>
      <c r="I12" s="71"/>
      <c r="J12" s="69"/>
    </row>
    <row r="13" spans="1:15" ht="20.149999999999999" customHeight="1">
      <c r="A13" s="74" t="s">
        <v>285</v>
      </c>
      <c r="B13" s="46"/>
      <c r="C13" s="108"/>
      <c r="D13" s="69"/>
      <c r="E13" s="71"/>
      <c r="F13" s="69"/>
      <c r="G13" s="71"/>
      <c r="H13" s="2"/>
      <c r="I13" s="71"/>
      <c r="J13" s="69"/>
    </row>
    <row r="14" spans="1:15" ht="20.149999999999999" customHeight="1">
      <c r="A14" s="21" t="s">
        <v>204</v>
      </c>
      <c r="B14" s="128">
        <v>27</v>
      </c>
      <c r="C14" s="72"/>
      <c r="D14" s="69">
        <v>0</v>
      </c>
      <c r="E14" s="41"/>
      <c r="F14" s="69">
        <v>0</v>
      </c>
      <c r="G14" s="41"/>
      <c r="H14" s="69">
        <v>-500000000</v>
      </c>
      <c r="I14" s="41"/>
      <c r="J14" s="71">
        <v>-500000000</v>
      </c>
    </row>
    <row r="15" spans="1:15" s="125" customFormat="1" ht="20.149999999999999" customHeight="1">
      <c r="A15" s="74" t="s">
        <v>127</v>
      </c>
      <c r="B15" s="46"/>
      <c r="C15" s="108"/>
      <c r="D15" s="73">
        <v>0</v>
      </c>
      <c r="E15" s="41"/>
      <c r="F15" s="73">
        <v>0</v>
      </c>
      <c r="G15" s="41"/>
      <c r="H15" s="73">
        <v>-500000000</v>
      </c>
      <c r="I15" s="41"/>
      <c r="J15" s="73">
        <v>-500000000</v>
      </c>
    </row>
    <row r="16" spans="1:15" s="125" customFormat="1" ht="16" customHeight="1">
      <c r="A16" s="107"/>
      <c r="B16" s="46"/>
      <c r="C16" s="108"/>
      <c r="D16" s="41"/>
      <c r="E16" s="41"/>
      <c r="F16" s="41"/>
      <c r="G16" s="41"/>
      <c r="H16" s="41"/>
      <c r="I16" s="41"/>
      <c r="J16" s="41"/>
    </row>
    <row r="17" spans="1:12" s="1" customFormat="1" ht="20.149999999999999" customHeight="1">
      <c r="A17" s="107" t="s">
        <v>111</v>
      </c>
      <c r="B17" s="128"/>
      <c r="C17" s="108"/>
      <c r="D17" s="41"/>
      <c r="E17" s="41"/>
      <c r="F17" s="41"/>
      <c r="G17" s="41"/>
      <c r="H17" s="41"/>
      <c r="I17" s="41"/>
      <c r="J17" s="41"/>
    </row>
    <row r="18" spans="1:12" s="1" customFormat="1" ht="20.149999999999999" customHeight="1">
      <c r="A18" s="127" t="s">
        <v>163</v>
      </c>
      <c r="B18" s="128"/>
      <c r="C18" s="108"/>
      <c r="D18" s="69">
        <v>0</v>
      </c>
      <c r="E18" s="71"/>
      <c r="F18" s="69">
        <v>0</v>
      </c>
      <c r="G18" s="41"/>
      <c r="H18" s="69">
        <v>567595081</v>
      </c>
      <c r="I18" s="41"/>
      <c r="J18" s="71">
        <v>567595081</v>
      </c>
    </row>
    <row r="19" spans="1:12" s="1" customFormat="1" ht="20.149999999999999" customHeight="1">
      <c r="A19" s="107" t="s">
        <v>164</v>
      </c>
      <c r="B19" s="46"/>
      <c r="C19" s="108"/>
      <c r="D19" s="73">
        <v>0</v>
      </c>
      <c r="E19" s="41"/>
      <c r="F19" s="73">
        <v>0</v>
      </c>
      <c r="G19" s="41"/>
      <c r="H19" s="73">
        <v>567595081</v>
      </c>
      <c r="I19" s="41"/>
      <c r="J19" s="73">
        <v>567595081</v>
      </c>
    </row>
    <row r="20" spans="1:12" s="1" customFormat="1" ht="16" customHeight="1">
      <c r="A20" s="107"/>
      <c r="B20" s="128"/>
      <c r="C20" s="108"/>
      <c r="D20" s="71"/>
      <c r="E20" s="71"/>
      <c r="F20" s="71"/>
      <c r="G20" s="71"/>
      <c r="H20" s="69"/>
      <c r="I20" s="71"/>
      <c r="J20" s="71"/>
    </row>
    <row r="21" spans="1:12" s="1" customFormat="1" ht="20.149999999999999" customHeight="1">
      <c r="A21" s="127" t="s">
        <v>114</v>
      </c>
      <c r="B21" s="128">
        <v>19</v>
      </c>
      <c r="C21" s="108"/>
      <c r="D21" s="69">
        <v>0</v>
      </c>
      <c r="E21" s="71"/>
      <c r="F21" s="69">
        <v>28600000</v>
      </c>
      <c r="G21" s="71"/>
      <c r="H21" s="71">
        <v>-28600000</v>
      </c>
      <c r="I21" s="71"/>
      <c r="J21" s="69">
        <v>0</v>
      </c>
    </row>
    <row r="22" spans="1:12" ht="20.149999999999999" customHeight="1" thickBot="1">
      <c r="A22" s="81" t="s">
        <v>190</v>
      </c>
      <c r="B22" s="128"/>
      <c r="C22" s="72"/>
      <c r="D22" s="77">
        <v>2000000000</v>
      </c>
      <c r="E22" s="71"/>
      <c r="F22" s="77">
        <v>134000000</v>
      </c>
      <c r="G22" s="71"/>
      <c r="H22" s="77">
        <v>2081922063</v>
      </c>
      <c r="I22" s="71"/>
      <c r="J22" s="77">
        <v>4215922063</v>
      </c>
    </row>
    <row r="23" spans="1:12" ht="20.149999999999999" customHeight="1" thickTop="1">
      <c r="A23" s="81"/>
      <c r="B23" s="144"/>
      <c r="C23" s="72"/>
      <c r="D23" s="41"/>
      <c r="E23" s="71"/>
      <c r="F23" s="41"/>
      <c r="G23" s="71"/>
      <c r="H23" s="41"/>
      <c r="I23" s="71"/>
      <c r="J23" s="41"/>
    </row>
    <row r="24" spans="1:12" ht="20.149999999999999" customHeight="1">
      <c r="A24" s="81"/>
      <c r="B24" s="144"/>
      <c r="C24" s="72"/>
      <c r="D24" s="41"/>
      <c r="E24" s="71"/>
      <c r="F24" s="41"/>
      <c r="G24" s="71"/>
      <c r="H24" s="41"/>
      <c r="I24" s="71"/>
      <c r="J24" s="41"/>
    </row>
    <row r="25" spans="1:12" ht="20.149999999999999" customHeight="1">
      <c r="A25" s="81"/>
      <c r="B25" s="144"/>
      <c r="C25" s="72"/>
      <c r="D25" s="41"/>
      <c r="E25" s="71"/>
      <c r="F25" s="41"/>
      <c r="G25" s="71"/>
      <c r="H25" s="41"/>
      <c r="I25" s="71"/>
      <c r="J25" s="41"/>
    </row>
    <row r="26" spans="1:12" s="10" customFormat="1" ht="20.149999999999999" customHeight="1">
      <c r="A26" s="127"/>
      <c r="B26" s="62"/>
      <c r="C26" s="37"/>
      <c r="E26" s="25"/>
      <c r="G26" s="25"/>
      <c r="I26" s="25"/>
      <c r="K26" s="2"/>
      <c r="L26" s="2"/>
    </row>
    <row r="27" spans="1:12" s="10" customFormat="1" ht="20.149999999999999" customHeight="1">
      <c r="A27" s="174" t="s">
        <v>180</v>
      </c>
      <c r="B27" s="174"/>
      <c r="C27" s="2"/>
      <c r="D27" s="131" t="s">
        <v>180</v>
      </c>
      <c r="E27" s="2"/>
      <c r="F27" s="2"/>
      <c r="G27" s="2"/>
      <c r="H27" s="2"/>
      <c r="I27" s="25"/>
      <c r="K27" s="2"/>
      <c r="L27" s="2"/>
    </row>
    <row r="28" spans="1:12" s="10" customFormat="1" ht="20.149999999999999" customHeight="1">
      <c r="A28" s="185" t="s">
        <v>217</v>
      </c>
      <c r="B28" s="185"/>
      <c r="C28" s="2"/>
      <c r="D28" s="131" t="s">
        <v>182</v>
      </c>
      <c r="E28" s="2"/>
      <c r="F28" s="2"/>
      <c r="G28" s="2"/>
      <c r="H28" s="2"/>
      <c r="I28" s="25"/>
      <c r="K28" s="2"/>
      <c r="L28" s="2"/>
    </row>
    <row r="29" spans="1:12" s="10" customFormat="1" ht="20.149999999999999" customHeight="1">
      <c r="A29" s="127"/>
      <c r="B29" s="62"/>
      <c r="C29" s="37"/>
      <c r="E29" s="25"/>
      <c r="G29" s="25"/>
      <c r="I29" s="25"/>
      <c r="K29" s="2"/>
      <c r="L29" s="2"/>
    </row>
  </sheetData>
  <mergeCells count="5">
    <mergeCell ref="A28:B28"/>
    <mergeCell ref="D8:J8"/>
    <mergeCell ref="D3:J3"/>
    <mergeCell ref="A27:B27"/>
    <mergeCell ref="F4:H4"/>
  </mergeCells>
  <pageMargins left="0.7" right="0.7" top="0.48" bottom="0.5" header="0.5" footer="0.5"/>
  <pageSetup paperSize="9" scale="88" firstPageNumber="11" fitToHeight="0" orientation="landscape" useFirstPageNumber="1" r:id="rId1"/>
  <headerFooter alignWithMargins="0">
    <oddFooter xml:space="preserve">&amp;L&amp;"Times New Roman,Regular"&amp;11The accompanying notes are an integral part of these financial statements.&amp;"Angsana New,Regular"&amp;15
&amp;C&amp;"Times New Roman,Regular"&amp;11&amp;P&amp;R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9"/>
  <sheetViews>
    <sheetView view="pageBreakPreview" zoomScaleNormal="85" zoomScaleSheetLayoutView="100" workbookViewId="0">
      <selection activeCell="A15" sqref="A15"/>
    </sheetView>
  </sheetViews>
  <sheetFormatPr defaultColWidth="9.09765625" defaultRowHeight="20.149999999999999" customHeight="1"/>
  <cols>
    <col min="1" max="1" width="67.3984375" style="150" customWidth="1"/>
    <col min="2" max="2" width="8.09765625" style="62" customWidth="1"/>
    <col min="3" max="3" width="2.09765625" style="37" customWidth="1"/>
    <col min="4" max="4" width="16.09765625" style="10" customWidth="1"/>
    <col min="5" max="5" width="2.09765625" style="25" customWidth="1"/>
    <col min="6" max="6" width="16.09765625" style="25" bestFit="1" customWidth="1"/>
    <col min="7" max="7" width="2.09765625" style="25" customWidth="1"/>
    <col min="8" max="8" width="16.09765625" style="10" customWidth="1"/>
    <col min="9" max="9" width="2.09765625" style="25" customWidth="1"/>
    <col min="10" max="10" width="16.796875" style="10" bestFit="1" customWidth="1"/>
    <col min="11" max="11" width="2.09765625" style="25" customWidth="1"/>
    <col min="12" max="12" width="16" style="10" customWidth="1"/>
    <col min="13" max="13" width="1.3984375" style="2" customWidth="1"/>
    <col min="14" max="14" width="15.296875" style="2" customWidth="1"/>
    <col min="15" max="15" width="1.3984375" style="2" customWidth="1"/>
    <col min="16" max="16" width="13.69921875" style="2" customWidth="1"/>
    <col min="17" max="16384" width="9.09765625" style="2"/>
  </cols>
  <sheetData>
    <row r="1" spans="1:17" ht="20.149999999999999" customHeight="1">
      <c r="A1" s="4" t="s">
        <v>187</v>
      </c>
      <c r="D1" s="69"/>
      <c r="M1" s="78"/>
    </row>
    <row r="2" spans="1:17" ht="20.149999999999999" customHeight="1">
      <c r="A2" s="86" t="s">
        <v>87</v>
      </c>
      <c r="M2" s="78"/>
    </row>
    <row r="3" spans="1:17" ht="20.149999999999999" customHeight="1">
      <c r="A3" s="82"/>
      <c r="D3" s="186" t="s">
        <v>120</v>
      </c>
      <c r="E3" s="186"/>
      <c r="F3" s="186"/>
      <c r="G3" s="186"/>
      <c r="H3" s="186"/>
      <c r="I3" s="186"/>
      <c r="J3" s="186"/>
      <c r="K3" s="186"/>
      <c r="L3" s="186"/>
      <c r="M3" s="19"/>
      <c r="N3" s="19"/>
      <c r="O3" s="19"/>
      <c r="P3" s="19"/>
    </row>
    <row r="4" spans="1:17" ht="20.149999999999999" customHeight="1">
      <c r="B4" s="150"/>
      <c r="C4" s="63"/>
      <c r="E4" s="64"/>
      <c r="F4" s="64"/>
      <c r="G4" s="64"/>
      <c r="H4" s="187" t="s">
        <v>44</v>
      </c>
      <c r="I4" s="187"/>
      <c r="J4" s="187"/>
      <c r="L4" s="25"/>
      <c r="M4" s="35"/>
      <c r="N4" s="147"/>
    </row>
    <row r="5" spans="1:17" ht="20.149999999999999" customHeight="1">
      <c r="B5" s="149"/>
      <c r="C5" s="66"/>
      <c r="D5" s="149" t="s">
        <v>121</v>
      </c>
      <c r="E5" s="64"/>
      <c r="F5" s="64" t="s">
        <v>256</v>
      </c>
      <c r="G5" s="64"/>
      <c r="H5" s="8"/>
      <c r="J5" s="8"/>
      <c r="K5" s="64"/>
      <c r="M5" s="10"/>
      <c r="N5" s="149"/>
    </row>
    <row r="6" spans="1:17" ht="20.149999999999999" customHeight="1">
      <c r="B6" s="149"/>
      <c r="C6" s="66"/>
      <c r="D6" s="149" t="s">
        <v>122</v>
      </c>
      <c r="E6" s="64"/>
      <c r="F6" s="64" t="s">
        <v>247</v>
      </c>
      <c r="G6" s="64"/>
      <c r="H6" s="149" t="s">
        <v>124</v>
      </c>
      <c r="I6" s="64"/>
      <c r="J6" s="8"/>
      <c r="K6" s="64"/>
      <c r="L6" s="149" t="s">
        <v>96</v>
      </c>
      <c r="N6" s="149"/>
    </row>
    <row r="7" spans="1:17" ht="20.149999999999999" customHeight="1">
      <c r="B7" s="151" t="s">
        <v>3</v>
      </c>
      <c r="C7" s="66"/>
      <c r="D7" s="149" t="s">
        <v>123</v>
      </c>
      <c r="E7" s="64"/>
      <c r="F7" s="64" t="s">
        <v>248</v>
      </c>
      <c r="G7" s="64"/>
      <c r="H7" s="149" t="s">
        <v>125</v>
      </c>
      <c r="I7" s="64"/>
      <c r="J7" s="149" t="s">
        <v>126</v>
      </c>
      <c r="K7" s="64"/>
      <c r="L7" s="149" t="s">
        <v>98</v>
      </c>
      <c r="N7" s="149"/>
    </row>
    <row r="8" spans="1:17" ht="20.149999999999999" customHeight="1">
      <c r="A8" s="2"/>
      <c r="B8" s="151"/>
      <c r="D8" s="184" t="s">
        <v>5</v>
      </c>
      <c r="E8" s="184"/>
      <c r="F8" s="184"/>
      <c r="G8" s="184"/>
      <c r="H8" s="184"/>
      <c r="I8" s="184"/>
      <c r="J8" s="184"/>
      <c r="K8" s="184"/>
      <c r="L8" s="184"/>
      <c r="M8" s="84"/>
      <c r="N8" s="84"/>
      <c r="O8" s="84"/>
      <c r="P8" s="84"/>
      <c r="Q8" s="149"/>
    </row>
    <row r="9" spans="1:17" ht="20.149999999999999" customHeight="1">
      <c r="A9" s="107" t="s">
        <v>237</v>
      </c>
      <c r="B9" s="151"/>
      <c r="D9" s="148"/>
      <c r="E9" s="148"/>
      <c r="F9" s="148"/>
      <c r="G9" s="148"/>
      <c r="H9" s="148"/>
      <c r="I9" s="148"/>
      <c r="J9" s="148"/>
      <c r="K9" s="148"/>
      <c r="L9" s="148"/>
      <c r="M9" s="84"/>
      <c r="N9" s="84"/>
      <c r="O9" s="84"/>
      <c r="P9" s="84"/>
      <c r="Q9" s="149"/>
    </row>
    <row r="10" spans="1:17" ht="20.149999999999999" customHeight="1">
      <c r="A10" s="81" t="s">
        <v>238</v>
      </c>
      <c r="B10" s="151"/>
      <c r="C10" s="108"/>
      <c r="D10" s="35">
        <v>2000000000</v>
      </c>
      <c r="E10" s="35"/>
      <c r="F10" s="35">
        <v>0</v>
      </c>
      <c r="G10" s="35"/>
      <c r="H10" s="35">
        <v>134000000</v>
      </c>
      <c r="I10" s="35"/>
      <c r="J10" s="35">
        <v>2081922063</v>
      </c>
      <c r="K10" s="35"/>
      <c r="L10" s="35">
        <v>4215922063</v>
      </c>
    </row>
    <row r="11" spans="1:17" s="1" customFormat="1" ht="16" customHeight="1">
      <c r="A11" s="107"/>
      <c r="B11" s="151"/>
      <c r="C11" s="108"/>
      <c r="D11" s="41"/>
      <c r="E11" s="41"/>
      <c r="F11" s="41"/>
      <c r="G11" s="41"/>
      <c r="H11" s="41"/>
      <c r="I11" s="41"/>
      <c r="J11" s="41"/>
      <c r="K11" s="41"/>
      <c r="L11" s="41"/>
    </row>
    <row r="12" spans="1:17" ht="20.149999999999999" customHeight="1">
      <c r="A12" s="81" t="s">
        <v>105</v>
      </c>
      <c r="B12" s="46"/>
      <c r="C12" s="108"/>
      <c r="D12" s="69"/>
      <c r="E12" s="71"/>
      <c r="F12" s="69"/>
      <c r="G12" s="71"/>
      <c r="H12" s="69"/>
      <c r="I12" s="71"/>
      <c r="J12" s="2"/>
      <c r="K12" s="71"/>
      <c r="L12" s="69"/>
    </row>
    <row r="13" spans="1:17" ht="20.149999999999999" customHeight="1">
      <c r="A13" s="74" t="s">
        <v>286</v>
      </c>
      <c r="B13" s="46"/>
      <c r="C13" s="108"/>
      <c r="D13" s="69"/>
      <c r="E13" s="71"/>
      <c r="F13" s="69"/>
      <c r="G13" s="71"/>
      <c r="H13" s="69"/>
      <c r="I13" s="71"/>
      <c r="J13" s="2"/>
      <c r="K13" s="71"/>
      <c r="L13" s="69"/>
    </row>
    <row r="14" spans="1:17" ht="20.149999999999999" customHeight="1">
      <c r="A14" s="75" t="s">
        <v>250</v>
      </c>
      <c r="B14" s="154">
        <v>18</v>
      </c>
      <c r="C14" s="108"/>
      <c r="D14" s="69">
        <v>525000000</v>
      </c>
      <c r="E14" s="71"/>
      <c r="F14" s="69">
        <v>1741109855</v>
      </c>
      <c r="G14" s="71"/>
      <c r="H14" s="69">
        <v>0</v>
      </c>
      <c r="I14" s="71"/>
      <c r="J14" s="69">
        <v>0</v>
      </c>
      <c r="K14" s="71"/>
      <c r="L14" s="69">
        <v>2266109855</v>
      </c>
    </row>
    <row r="15" spans="1:17" ht="20.149999999999999" customHeight="1">
      <c r="A15" s="75" t="s">
        <v>204</v>
      </c>
      <c r="B15" s="151">
        <v>27</v>
      </c>
      <c r="C15" s="72"/>
      <c r="D15" s="69">
        <v>0</v>
      </c>
      <c r="E15" s="41"/>
      <c r="F15" s="69">
        <v>0</v>
      </c>
      <c r="G15" s="41"/>
      <c r="H15" s="69">
        <v>0</v>
      </c>
      <c r="I15" s="41"/>
      <c r="J15" s="69">
        <v>-2450000000</v>
      </c>
      <c r="K15" s="41"/>
      <c r="L15" s="71">
        <v>-2450000000</v>
      </c>
    </row>
    <row r="16" spans="1:17" s="147" customFormat="1" ht="20.149999999999999" customHeight="1">
      <c r="A16" s="74" t="s">
        <v>287</v>
      </c>
      <c r="B16" s="46"/>
      <c r="C16" s="108"/>
      <c r="D16" s="73">
        <f>SUM(D14:D15)</f>
        <v>525000000</v>
      </c>
      <c r="E16" s="41"/>
      <c r="F16" s="73">
        <f>SUM(F14:F15)</f>
        <v>1741109855</v>
      </c>
      <c r="G16" s="41"/>
      <c r="H16" s="73">
        <f>SUM(H14:H15)</f>
        <v>0</v>
      </c>
      <c r="I16" s="41"/>
      <c r="J16" s="73">
        <f>SUM(J14:J15)</f>
        <v>-2450000000</v>
      </c>
      <c r="K16" s="41"/>
      <c r="L16" s="73">
        <f>SUM(L14:L15)</f>
        <v>-183890145</v>
      </c>
    </row>
    <row r="17" spans="1:14" s="147" customFormat="1" ht="16" customHeight="1">
      <c r="A17" s="107"/>
      <c r="B17" s="46"/>
      <c r="C17" s="108"/>
      <c r="D17" s="41"/>
      <c r="E17" s="41"/>
      <c r="F17" s="41"/>
      <c r="G17" s="41"/>
      <c r="H17" s="41"/>
      <c r="I17" s="41"/>
      <c r="J17" s="41"/>
      <c r="K17" s="41"/>
      <c r="L17" s="41"/>
    </row>
    <row r="18" spans="1:14" s="1" customFormat="1" ht="20.149999999999999" customHeight="1">
      <c r="A18" s="107" t="s">
        <v>111</v>
      </c>
      <c r="B18" s="151"/>
      <c r="C18" s="108"/>
      <c r="D18" s="41"/>
      <c r="E18" s="41"/>
      <c r="F18" s="41"/>
      <c r="G18" s="41"/>
      <c r="H18" s="41"/>
      <c r="I18" s="41"/>
      <c r="J18" s="41"/>
      <c r="K18" s="41"/>
      <c r="L18" s="41"/>
    </row>
    <row r="19" spans="1:14" s="1" customFormat="1" ht="20.149999999999999" customHeight="1">
      <c r="A19" s="150" t="s">
        <v>163</v>
      </c>
      <c r="B19" s="151"/>
      <c r="C19" s="108"/>
      <c r="D19" s="69">
        <v>0</v>
      </c>
      <c r="E19" s="71"/>
      <c r="F19" s="69">
        <v>0</v>
      </c>
      <c r="G19" s="71"/>
      <c r="H19" s="69">
        <v>0</v>
      </c>
      <c r="I19" s="41"/>
      <c r="J19" s="69">
        <v>784138881</v>
      </c>
      <c r="K19" s="41"/>
      <c r="L19" s="69">
        <f>D19+F19+H19+J19</f>
        <v>784138881</v>
      </c>
    </row>
    <row r="20" spans="1:14" s="1" customFormat="1" ht="20.149999999999999" customHeight="1">
      <c r="A20" s="152" t="s">
        <v>112</v>
      </c>
      <c r="B20" s="154"/>
      <c r="C20" s="108"/>
      <c r="D20" s="69">
        <v>0</v>
      </c>
      <c r="E20" s="71"/>
      <c r="F20" s="69">
        <v>0</v>
      </c>
      <c r="G20" s="71"/>
      <c r="H20" s="69">
        <v>0</v>
      </c>
      <c r="I20" s="41"/>
      <c r="J20" s="71">
        <v>-14289313</v>
      </c>
      <c r="K20" s="41"/>
      <c r="L20" s="71">
        <f>D20+F20+H20+J20</f>
        <v>-14289313</v>
      </c>
    </row>
    <row r="21" spans="1:14" s="1" customFormat="1" ht="20.149999999999999" customHeight="1">
      <c r="A21" s="107" t="s">
        <v>164</v>
      </c>
      <c r="B21" s="46"/>
      <c r="C21" s="108"/>
      <c r="D21" s="73">
        <f>SUM(D19:D19)</f>
        <v>0</v>
      </c>
      <c r="E21" s="41"/>
      <c r="F21" s="73">
        <f>SUM(F19:F19)</f>
        <v>0</v>
      </c>
      <c r="G21" s="41"/>
      <c r="H21" s="73">
        <f>SUM(H19:H19)</f>
        <v>0</v>
      </c>
      <c r="I21" s="41"/>
      <c r="J21" s="73">
        <f>SUM(J19:J20)</f>
        <v>769849568</v>
      </c>
      <c r="K21" s="41"/>
      <c r="L21" s="73">
        <f>D21+H21+J21</f>
        <v>769849568</v>
      </c>
    </row>
    <row r="22" spans="1:14" s="1" customFormat="1" ht="16" customHeight="1">
      <c r="A22" s="107"/>
      <c r="B22" s="151"/>
      <c r="C22" s="108"/>
      <c r="D22" s="71"/>
      <c r="E22" s="71"/>
      <c r="F22" s="71"/>
      <c r="G22" s="71"/>
      <c r="H22" s="71"/>
      <c r="I22" s="71"/>
      <c r="J22" s="69"/>
      <c r="K22" s="71"/>
      <c r="L22" s="71"/>
    </row>
    <row r="23" spans="1:14" s="1" customFormat="1" ht="20.149999999999999" customHeight="1">
      <c r="A23" s="150" t="s">
        <v>114</v>
      </c>
      <c r="B23" s="151">
        <v>19</v>
      </c>
      <c r="C23" s="108"/>
      <c r="D23" s="69">
        <v>0</v>
      </c>
      <c r="E23" s="71"/>
      <c r="F23" s="69">
        <v>0</v>
      </c>
      <c r="G23" s="71"/>
      <c r="H23" s="69">
        <f>-J23</f>
        <v>80000000</v>
      </c>
      <c r="I23" s="71"/>
      <c r="J23" s="71">
        <v>-80000000</v>
      </c>
      <c r="K23" s="71"/>
      <c r="L23" s="69">
        <v>0</v>
      </c>
    </row>
    <row r="24" spans="1:14" ht="20.149999999999999" customHeight="1" thickBot="1">
      <c r="A24" s="81" t="s">
        <v>239</v>
      </c>
      <c r="B24" s="151"/>
      <c r="C24" s="72"/>
      <c r="D24" s="77">
        <f>D23+D21+D16+D10</f>
        <v>2525000000</v>
      </c>
      <c r="E24" s="71"/>
      <c r="F24" s="77">
        <f>F23+F21+F16+F10</f>
        <v>1741109855</v>
      </c>
      <c r="G24" s="71"/>
      <c r="H24" s="77">
        <f>H23+H21+H16+H10</f>
        <v>214000000</v>
      </c>
      <c r="I24" s="71"/>
      <c r="J24" s="77">
        <f>J23+J21+J16+J10</f>
        <v>321771631</v>
      </c>
      <c r="K24" s="71"/>
      <c r="L24" s="77">
        <f>L23+L21+L16+L10</f>
        <v>4801881486</v>
      </c>
    </row>
    <row r="25" spans="1:14" ht="20.149999999999999" customHeight="1" thickTop="1">
      <c r="A25" s="81"/>
      <c r="B25" s="151"/>
      <c r="C25" s="72"/>
      <c r="D25" s="41"/>
      <c r="E25" s="71"/>
      <c r="F25" s="71"/>
      <c r="G25" s="71"/>
      <c r="H25" s="41"/>
      <c r="I25" s="71"/>
      <c r="J25" s="41"/>
      <c r="K25" s="71"/>
      <c r="L25" s="41"/>
    </row>
    <row r="26" spans="1:14" ht="20.149999999999999" customHeight="1">
      <c r="A26" s="81"/>
      <c r="B26" s="151"/>
      <c r="C26" s="72"/>
      <c r="D26" s="41"/>
      <c r="E26" s="71"/>
      <c r="F26" s="71"/>
      <c r="G26" s="71"/>
      <c r="H26" s="41"/>
      <c r="I26" s="71"/>
      <c r="J26" s="41"/>
      <c r="K26" s="71"/>
      <c r="L26" s="41"/>
    </row>
    <row r="27" spans="1:14" s="10" customFormat="1" ht="20.149999999999999" customHeight="1">
      <c r="A27" s="174" t="s">
        <v>180</v>
      </c>
      <c r="B27" s="174"/>
      <c r="C27" s="2"/>
      <c r="E27" s="131" t="s">
        <v>180</v>
      </c>
      <c r="F27" s="2"/>
      <c r="G27" s="2"/>
      <c r="H27" s="2"/>
      <c r="I27" s="25"/>
      <c r="K27" s="25"/>
      <c r="M27" s="2"/>
      <c r="N27" s="2"/>
    </row>
    <row r="28" spans="1:14" s="10" customFormat="1" ht="20.149999999999999" customHeight="1">
      <c r="A28" s="152" t="s">
        <v>268</v>
      </c>
      <c r="B28" s="2"/>
      <c r="C28" s="2"/>
      <c r="E28" s="131" t="s">
        <v>269</v>
      </c>
      <c r="F28" s="2"/>
      <c r="G28" s="2"/>
      <c r="H28" s="2"/>
      <c r="I28" s="25"/>
      <c r="K28" s="25"/>
      <c r="M28" s="2"/>
      <c r="N28" s="2"/>
    </row>
    <row r="29" spans="1:14" s="10" customFormat="1" ht="20.149999999999999" customHeight="1">
      <c r="A29" s="150"/>
      <c r="B29" s="62"/>
      <c r="C29" s="37"/>
      <c r="E29" s="25"/>
      <c r="F29" s="25"/>
      <c r="G29" s="25"/>
      <c r="I29" s="25"/>
      <c r="K29" s="25"/>
      <c r="M29" s="2"/>
      <c r="N29" s="2"/>
    </row>
  </sheetData>
  <mergeCells count="4">
    <mergeCell ref="H4:J4"/>
    <mergeCell ref="D8:L8"/>
    <mergeCell ref="A27:B27"/>
    <mergeCell ref="D3:L3"/>
  </mergeCells>
  <pageMargins left="0.7" right="0.7" top="0.48" bottom="0.5" header="0.5" footer="0.5"/>
  <pageSetup paperSize="9" scale="88" firstPageNumber="12" fitToHeight="0" orientation="landscape" useFirstPageNumber="1" r:id="rId1"/>
  <headerFooter alignWithMargins="0">
    <oddFooter xml:space="preserve">&amp;L&amp;"Times New Roman,Regular"&amp;11The accompanying notes are an integral part of these financial statements.&amp;"Angsana New,Regular"&amp;15
&amp;C&amp;"Times New Roman,Regular"&amp;11&amp;P&amp;R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8"/>
  <sheetViews>
    <sheetView tabSelected="1" view="pageBreakPreview" topLeftCell="A75" zoomScaleNormal="90" zoomScaleSheetLayoutView="100" workbookViewId="0">
      <selection activeCell="J81" sqref="J81"/>
    </sheetView>
  </sheetViews>
  <sheetFormatPr defaultColWidth="35" defaultRowHeight="20.5" customHeight="1"/>
  <cols>
    <col min="1" max="1" width="67.5" style="2" customWidth="1"/>
    <col min="2" max="2" width="6.3984375" style="2" bestFit="1" customWidth="1"/>
    <col min="3" max="3" width="1.3984375" style="2" customWidth="1"/>
    <col min="4" max="4" width="16.5" style="85" bestFit="1" customWidth="1"/>
    <col min="5" max="5" width="1.3984375" style="2" customWidth="1"/>
    <col min="6" max="6" width="16.5" style="85" bestFit="1" customWidth="1"/>
    <col min="7" max="7" width="1.3984375" style="2" customWidth="1"/>
    <col min="8" max="8" width="16.19921875" style="2" customWidth="1"/>
    <col min="9" max="9" width="1.3984375" style="2" customWidth="1"/>
    <col min="10" max="10" width="16.19921875" style="2" customWidth="1"/>
    <col min="11" max="12" width="15.09765625" style="26" hidden="1" customWidth="1"/>
    <col min="13" max="16384" width="35" style="2"/>
  </cols>
  <sheetData>
    <row r="1" spans="1:13" ht="20.5" customHeight="1">
      <c r="A1" s="4" t="s">
        <v>187</v>
      </c>
    </row>
    <row r="2" spans="1:13" ht="20.5" customHeight="1">
      <c r="A2" s="173" t="s">
        <v>128</v>
      </c>
    </row>
    <row r="3" spans="1:13" ht="20.5" customHeight="1">
      <c r="B3" s="124"/>
      <c r="C3" s="124"/>
      <c r="D3" s="176" t="s">
        <v>54</v>
      </c>
      <c r="E3" s="176"/>
      <c r="F3" s="176"/>
      <c r="G3" s="125"/>
      <c r="H3" s="176" t="s">
        <v>270</v>
      </c>
      <c r="I3" s="176"/>
      <c r="J3" s="176"/>
    </row>
    <row r="4" spans="1:13" ht="20.5" customHeight="1">
      <c r="B4" s="124"/>
      <c r="C4" s="124"/>
      <c r="D4" s="175" t="s">
        <v>55</v>
      </c>
      <c r="E4" s="175"/>
      <c r="F4" s="175"/>
      <c r="G4" s="125"/>
      <c r="H4" s="175" t="s">
        <v>55</v>
      </c>
      <c r="I4" s="175"/>
      <c r="J4" s="175"/>
    </row>
    <row r="5" spans="1:13" ht="20.5" customHeight="1">
      <c r="B5" s="124"/>
      <c r="C5" s="124"/>
      <c r="D5" s="188" t="s">
        <v>56</v>
      </c>
      <c r="E5" s="188"/>
      <c r="F5" s="188"/>
      <c r="G5" s="125"/>
      <c r="H5" s="188" t="s">
        <v>56</v>
      </c>
      <c r="I5" s="188"/>
      <c r="J5" s="188"/>
    </row>
    <row r="6" spans="1:13" ht="20.5" customHeight="1">
      <c r="B6" s="128" t="s">
        <v>3</v>
      </c>
      <c r="C6" s="128"/>
      <c r="D6" s="118">
        <v>2019</v>
      </c>
      <c r="E6" s="124"/>
      <c r="F6" s="118">
        <v>2018</v>
      </c>
      <c r="G6" s="124"/>
      <c r="H6" s="118">
        <v>2019</v>
      </c>
      <c r="I6" s="124"/>
      <c r="J6" s="118">
        <v>2018</v>
      </c>
    </row>
    <row r="7" spans="1:13" ht="20.5" customHeight="1">
      <c r="B7" s="124"/>
      <c r="C7" s="124"/>
      <c r="D7" s="189" t="s">
        <v>5</v>
      </c>
      <c r="E7" s="189"/>
      <c r="F7" s="189"/>
      <c r="G7" s="189"/>
      <c r="H7" s="189"/>
      <c r="I7" s="189"/>
      <c r="J7" s="189"/>
    </row>
    <row r="8" spans="1:13" ht="20.5" customHeight="1">
      <c r="A8" s="30" t="s">
        <v>129</v>
      </c>
      <c r="B8" s="124"/>
      <c r="C8" s="124"/>
      <c r="D8" s="78"/>
      <c r="E8" s="17"/>
      <c r="F8" s="78"/>
      <c r="G8" s="17"/>
      <c r="H8" s="17"/>
      <c r="I8" s="17"/>
      <c r="J8" s="17"/>
    </row>
    <row r="9" spans="1:13" ht="20.5" customHeight="1">
      <c r="A9" s="16" t="s">
        <v>130</v>
      </c>
      <c r="B9" s="124"/>
      <c r="C9" s="124"/>
      <c r="D9" s="69">
        <v>595791227</v>
      </c>
      <c r="E9" s="10"/>
      <c r="F9" s="69">
        <v>430951382</v>
      </c>
      <c r="G9" s="10"/>
      <c r="H9" s="69">
        <v>784138881</v>
      </c>
      <c r="I9" s="10"/>
      <c r="J9" s="10">
        <v>567595081</v>
      </c>
    </row>
    <row r="10" spans="1:13" ht="20.5" customHeight="1">
      <c r="A10" s="62" t="s">
        <v>131</v>
      </c>
      <c r="B10" s="124"/>
      <c r="C10" s="124"/>
      <c r="D10" s="69"/>
      <c r="E10" s="10"/>
      <c r="F10" s="69"/>
      <c r="G10" s="10"/>
      <c r="H10" s="69"/>
      <c r="I10" s="10"/>
      <c r="J10" s="10"/>
      <c r="M10" s="18"/>
    </row>
    <row r="11" spans="1:13" ht="20.5" customHeight="1">
      <c r="A11" s="2" t="s">
        <v>273</v>
      </c>
      <c r="B11" s="128">
        <v>25</v>
      </c>
      <c r="C11" s="124"/>
      <c r="D11" s="71">
        <v>43930066</v>
      </c>
      <c r="E11" s="10"/>
      <c r="F11" s="71">
        <v>60705908</v>
      </c>
      <c r="G11" s="10"/>
      <c r="H11" s="71">
        <v>4211857</v>
      </c>
      <c r="I11" s="8"/>
      <c r="J11" s="25">
        <v>-10309094</v>
      </c>
    </row>
    <row r="12" spans="1:13" ht="20.5" customHeight="1">
      <c r="A12" s="16" t="s">
        <v>68</v>
      </c>
      <c r="B12" s="128"/>
      <c r="C12" s="124"/>
      <c r="D12" s="69">
        <v>184018552</v>
      </c>
      <c r="E12" s="10"/>
      <c r="F12" s="69">
        <v>169618377</v>
      </c>
      <c r="G12" s="10"/>
      <c r="H12" s="69">
        <v>187014823</v>
      </c>
      <c r="I12" s="10"/>
      <c r="J12" s="10">
        <v>172088493</v>
      </c>
    </row>
    <row r="13" spans="1:13" ht="20.5" customHeight="1">
      <c r="A13" s="16" t="s">
        <v>132</v>
      </c>
      <c r="B13" s="128">
        <v>24</v>
      </c>
      <c r="C13" s="124"/>
      <c r="D13" s="69">
        <v>752725476</v>
      </c>
      <c r="E13" s="10"/>
      <c r="F13" s="69">
        <v>709245563</v>
      </c>
      <c r="G13" s="10"/>
      <c r="H13" s="69">
        <v>627764991</v>
      </c>
      <c r="I13" s="10"/>
      <c r="J13" s="10">
        <v>602695532</v>
      </c>
    </row>
    <row r="14" spans="1:13" ht="20.5" customHeight="1">
      <c r="A14" s="2" t="s">
        <v>212</v>
      </c>
      <c r="B14" s="128"/>
      <c r="C14" s="124"/>
      <c r="D14" s="69">
        <v>0</v>
      </c>
      <c r="E14" s="10"/>
      <c r="F14" s="69">
        <v>0</v>
      </c>
      <c r="G14" s="10"/>
      <c r="H14" s="69">
        <v>0</v>
      </c>
      <c r="I14" s="10"/>
      <c r="J14" s="10">
        <v>205155946</v>
      </c>
    </row>
    <row r="15" spans="1:13" ht="20.5" customHeight="1">
      <c r="A15" s="2" t="s">
        <v>196</v>
      </c>
      <c r="B15" s="128"/>
      <c r="C15" s="124"/>
      <c r="D15" s="69">
        <v>0</v>
      </c>
      <c r="E15" s="10"/>
      <c r="F15" s="69">
        <v>161516428</v>
      </c>
      <c r="G15" s="10"/>
      <c r="H15" s="69">
        <v>0</v>
      </c>
      <c r="I15" s="10"/>
      <c r="J15" s="10">
        <v>0</v>
      </c>
    </row>
    <row r="16" spans="1:13" ht="20.5" customHeight="1">
      <c r="A16" s="157" t="s">
        <v>165</v>
      </c>
      <c r="B16" s="128">
        <v>17</v>
      </c>
      <c r="C16" s="124"/>
      <c r="D16" s="69">
        <v>53558025</v>
      </c>
      <c r="E16" s="10"/>
      <c r="F16" s="69">
        <v>20422461</v>
      </c>
      <c r="G16" s="10"/>
      <c r="H16" s="69">
        <v>35893409</v>
      </c>
      <c r="I16" s="10"/>
      <c r="J16" s="10">
        <v>15829667</v>
      </c>
    </row>
    <row r="17" spans="1:13" ht="20.5" customHeight="1">
      <c r="A17" s="16" t="s">
        <v>274</v>
      </c>
      <c r="B17" s="128"/>
      <c r="C17" s="124"/>
      <c r="D17" s="69">
        <v>146563</v>
      </c>
      <c r="E17" s="10"/>
      <c r="F17" s="69">
        <v>-3349352</v>
      </c>
      <c r="G17" s="10"/>
      <c r="H17" s="69">
        <v>146563</v>
      </c>
      <c r="I17" s="10"/>
      <c r="J17" s="10">
        <v>-3349352</v>
      </c>
    </row>
    <row r="18" spans="1:13" ht="20.5" customHeight="1">
      <c r="A18" s="16" t="s">
        <v>225</v>
      </c>
      <c r="B18" s="128"/>
      <c r="C18" s="124"/>
      <c r="D18" s="69">
        <v>-240842</v>
      </c>
      <c r="E18" s="10"/>
      <c r="F18" s="69">
        <v>-4493142</v>
      </c>
      <c r="G18" s="10"/>
      <c r="H18" s="69">
        <v>8231</v>
      </c>
      <c r="I18" s="10"/>
      <c r="J18" s="10">
        <v>-1108255</v>
      </c>
    </row>
    <row r="19" spans="1:13" ht="20.5" customHeight="1">
      <c r="A19" s="16" t="s">
        <v>275</v>
      </c>
      <c r="B19" s="128"/>
      <c r="C19" s="124"/>
      <c r="D19" s="69">
        <v>-2304834</v>
      </c>
      <c r="E19" s="10"/>
      <c r="F19" s="69">
        <v>1608616</v>
      </c>
      <c r="G19" s="10"/>
      <c r="H19" s="69">
        <v>0</v>
      </c>
      <c r="I19" s="10"/>
      <c r="J19" s="10">
        <v>0</v>
      </c>
    </row>
    <row r="20" spans="1:13" ht="20.5" hidden="1" customHeight="1">
      <c r="A20" s="2" t="s">
        <v>133</v>
      </c>
      <c r="B20" s="128">
        <v>12</v>
      </c>
      <c r="C20" s="124"/>
      <c r="D20" s="69"/>
      <c r="E20" s="10"/>
      <c r="F20" s="69">
        <v>0</v>
      </c>
      <c r="G20" s="10"/>
      <c r="H20" s="69"/>
      <c r="I20" s="8"/>
      <c r="J20" s="8">
        <v>0</v>
      </c>
    </row>
    <row r="21" spans="1:13" ht="20.5" hidden="1" customHeight="1">
      <c r="A21" s="157" t="s">
        <v>185</v>
      </c>
      <c r="B21" s="128"/>
      <c r="C21" s="124"/>
      <c r="D21" s="69"/>
      <c r="E21" s="10"/>
      <c r="F21" s="69"/>
      <c r="G21" s="10"/>
      <c r="H21" s="69"/>
      <c r="I21" s="8"/>
      <c r="J21" s="8"/>
    </row>
    <row r="22" spans="1:13" ht="20.5" hidden="1" customHeight="1">
      <c r="A22" s="105" t="s">
        <v>186</v>
      </c>
      <c r="B22" s="128">
        <v>5</v>
      </c>
      <c r="C22" s="124"/>
      <c r="D22" s="69"/>
      <c r="E22" s="10"/>
      <c r="F22" s="69">
        <v>0</v>
      </c>
      <c r="G22" s="10"/>
      <c r="H22" s="69"/>
      <c r="I22" s="10"/>
      <c r="J22" s="69">
        <v>0</v>
      </c>
    </row>
    <row r="23" spans="1:13" ht="20.5" customHeight="1">
      <c r="A23" s="157" t="s">
        <v>134</v>
      </c>
      <c r="B23" s="128" t="s">
        <v>253</v>
      </c>
      <c r="C23" s="124"/>
      <c r="D23" s="69">
        <v>4030645</v>
      </c>
      <c r="E23" s="10"/>
      <c r="F23" s="69">
        <v>6948927</v>
      </c>
      <c r="G23" s="10"/>
      <c r="H23" s="69">
        <v>3713552</v>
      </c>
      <c r="I23" s="10"/>
      <c r="J23" s="10">
        <v>22630147</v>
      </c>
    </row>
    <row r="24" spans="1:13" ht="20.5" customHeight="1">
      <c r="A24" s="157" t="s">
        <v>213</v>
      </c>
      <c r="B24" s="128">
        <v>9</v>
      </c>
      <c r="C24" s="124"/>
      <c r="D24" s="69">
        <v>1920226</v>
      </c>
      <c r="E24" s="10"/>
      <c r="F24" s="69">
        <v>-3987717</v>
      </c>
      <c r="G24" s="10"/>
      <c r="H24" s="69">
        <v>4929461</v>
      </c>
      <c r="I24" s="10"/>
      <c r="J24" s="10">
        <v>1755898</v>
      </c>
      <c r="M24" s="18"/>
    </row>
    <row r="25" spans="1:13" ht="20.5" customHeight="1">
      <c r="A25" s="2" t="s">
        <v>276</v>
      </c>
      <c r="B25" s="128"/>
      <c r="C25" s="124"/>
      <c r="D25" s="69"/>
      <c r="E25" s="10"/>
      <c r="F25" s="69"/>
      <c r="G25" s="10"/>
      <c r="H25" s="69"/>
      <c r="I25" s="10"/>
      <c r="J25" s="10"/>
    </row>
    <row r="26" spans="1:13" ht="20.5" customHeight="1">
      <c r="A26" s="157" t="s">
        <v>135</v>
      </c>
      <c r="B26" s="128"/>
      <c r="C26" s="124"/>
      <c r="D26" s="69">
        <v>-9170335</v>
      </c>
      <c r="E26" s="10"/>
      <c r="F26" s="69">
        <v>-5483711</v>
      </c>
      <c r="G26" s="10"/>
      <c r="H26" s="69">
        <v>-6359467</v>
      </c>
      <c r="I26" s="10"/>
      <c r="J26" s="10">
        <v>-2244122</v>
      </c>
    </row>
    <row r="27" spans="1:13" ht="20.5" customHeight="1">
      <c r="A27" s="2" t="s">
        <v>166</v>
      </c>
      <c r="B27" s="128"/>
      <c r="C27" s="124"/>
      <c r="D27" s="69"/>
      <c r="E27" s="10"/>
      <c r="F27" s="69"/>
      <c r="G27" s="10"/>
      <c r="H27" s="69"/>
      <c r="I27" s="10"/>
      <c r="J27" s="10"/>
    </row>
    <row r="28" spans="1:13" ht="20.5" customHeight="1">
      <c r="A28" s="157" t="s">
        <v>228</v>
      </c>
      <c r="B28" s="128"/>
      <c r="C28" s="124"/>
      <c r="D28" s="69">
        <v>5299037</v>
      </c>
      <c r="E28" s="10"/>
      <c r="F28" s="69">
        <v>3325760</v>
      </c>
      <c r="G28" s="10"/>
      <c r="H28" s="69">
        <v>4593184</v>
      </c>
      <c r="I28" s="10"/>
      <c r="J28" s="10">
        <v>3306437</v>
      </c>
    </row>
    <row r="29" spans="1:13" ht="20.5" customHeight="1">
      <c r="A29" s="157" t="s">
        <v>227</v>
      </c>
      <c r="B29" s="128"/>
      <c r="C29" s="124"/>
      <c r="D29" s="69">
        <v>-9700000</v>
      </c>
      <c r="E29" s="10"/>
      <c r="F29" s="69">
        <v>-9700000</v>
      </c>
      <c r="G29" s="10"/>
      <c r="H29" s="69">
        <v>-9700000</v>
      </c>
      <c r="I29" s="10"/>
      <c r="J29" s="10">
        <v>-9700000</v>
      </c>
    </row>
    <row r="30" spans="1:13" ht="20.5" customHeight="1">
      <c r="A30" s="157" t="s">
        <v>210</v>
      </c>
      <c r="B30" s="128"/>
      <c r="C30" s="124"/>
      <c r="D30" s="69">
        <v>0</v>
      </c>
      <c r="E30" s="10"/>
      <c r="F30" s="69">
        <v>6300000</v>
      </c>
      <c r="G30" s="10"/>
      <c r="H30" s="69">
        <v>0</v>
      </c>
      <c r="I30" s="10"/>
      <c r="J30" s="10">
        <v>6300000</v>
      </c>
    </row>
    <row r="31" spans="1:13" ht="20.5" customHeight="1">
      <c r="A31" s="16" t="s">
        <v>136</v>
      </c>
      <c r="B31" s="128"/>
      <c r="C31" s="124"/>
      <c r="D31" s="71">
        <v>-1877036</v>
      </c>
      <c r="E31" s="10"/>
      <c r="F31" s="71">
        <v>-5627301</v>
      </c>
      <c r="G31" s="10"/>
      <c r="H31" s="71">
        <v>-1900629</v>
      </c>
      <c r="I31" s="10"/>
      <c r="J31" s="25">
        <v>-314176</v>
      </c>
    </row>
    <row r="32" spans="1:13" ht="20.5" customHeight="1">
      <c r="A32" s="157" t="s">
        <v>61</v>
      </c>
      <c r="B32" s="128" t="s">
        <v>272</v>
      </c>
      <c r="C32" s="124"/>
      <c r="D32" s="42">
        <v>-373571</v>
      </c>
      <c r="E32" s="10"/>
      <c r="F32" s="42">
        <v>-3789292</v>
      </c>
      <c r="G32" s="10"/>
      <c r="H32" s="42">
        <v>-659420045</v>
      </c>
      <c r="I32" s="10"/>
      <c r="J32" s="3">
        <v>-499999792</v>
      </c>
    </row>
    <row r="33" spans="1:13" ht="20.5" customHeight="1">
      <c r="B33" s="124"/>
      <c r="C33" s="124"/>
      <c r="D33" s="10">
        <f>SUM(D9:D32)</f>
        <v>1617753199</v>
      </c>
      <c r="E33" s="10"/>
      <c r="F33" s="10">
        <f>SUM(F9:F32)</f>
        <v>1534212907</v>
      </c>
      <c r="G33" s="10"/>
      <c r="H33" s="10">
        <f>SUM(H9:H32)</f>
        <v>975034811</v>
      </c>
      <c r="I33" s="10"/>
      <c r="J33" s="10">
        <f>SUM(J9:J32)</f>
        <v>1070332410</v>
      </c>
      <c r="K33" s="26">
        <f>D33-[1]Conso!$L$24</f>
        <v>252886506.57802725</v>
      </c>
    </row>
    <row r="34" spans="1:13" ht="20.5" customHeight="1">
      <c r="A34" s="87" t="s">
        <v>137</v>
      </c>
      <c r="B34" s="124"/>
      <c r="C34" s="124"/>
      <c r="D34" s="69"/>
      <c r="E34" s="10"/>
      <c r="F34" s="69"/>
      <c r="G34" s="10"/>
      <c r="H34" s="10"/>
      <c r="I34" s="10"/>
      <c r="J34" s="10"/>
      <c r="M34" s="18"/>
    </row>
    <row r="35" spans="1:13" ht="20.5" customHeight="1">
      <c r="A35" s="16" t="s">
        <v>8</v>
      </c>
      <c r="B35" s="124"/>
      <c r="C35" s="124"/>
      <c r="D35" s="69">
        <v>-5553965</v>
      </c>
      <c r="E35" s="10"/>
      <c r="F35" s="69">
        <v>146802</v>
      </c>
      <c r="G35" s="10"/>
      <c r="H35" s="10">
        <v>-1263398</v>
      </c>
      <c r="I35" s="10"/>
      <c r="J35" s="10">
        <v>-34643305</v>
      </c>
    </row>
    <row r="36" spans="1:13" ht="20.5" customHeight="1">
      <c r="A36" s="16" t="s">
        <v>9</v>
      </c>
      <c r="B36" s="124"/>
      <c r="C36" s="124"/>
      <c r="D36" s="69">
        <v>-60896421</v>
      </c>
      <c r="E36" s="10"/>
      <c r="F36" s="69">
        <v>-98437386</v>
      </c>
      <c r="G36" s="10"/>
      <c r="H36" s="10">
        <v>-63654427</v>
      </c>
      <c r="I36" s="10"/>
      <c r="J36" s="10">
        <v>-65096717</v>
      </c>
    </row>
    <row r="37" spans="1:13" ht="20.5" customHeight="1">
      <c r="A37" s="16" t="s">
        <v>10</v>
      </c>
      <c r="B37" s="124"/>
      <c r="C37" s="124"/>
      <c r="D37" s="69">
        <v>119602640</v>
      </c>
      <c r="E37" s="10"/>
      <c r="F37" s="69">
        <v>55839546</v>
      </c>
      <c r="G37" s="10"/>
      <c r="H37" s="10">
        <v>118625574</v>
      </c>
      <c r="I37" s="10"/>
      <c r="J37" s="10">
        <v>-27027572</v>
      </c>
    </row>
    <row r="38" spans="1:13" ht="20.5" customHeight="1">
      <c r="A38" s="16" t="s">
        <v>11</v>
      </c>
      <c r="B38" s="124"/>
      <c r="C38" s="124"/>
      <c r="D38" s="69">
        <v>6046037</v>
      </c>
      <c r="E38" s="10"/>
      <c r="F38" s="69">
        <v>-351066</v>
      </c>
      <c r="G38" s="10"/>
      <c r="H38" s="10">
        <v>4699491</v>
      </c>
      <c r="I38" s="10"/>
      <c r="J38" s="10">
        <v>-358824</v>
      </c>
    </row>
    <row r="39" spans="1:13" ht="20.5" customHeight="1">
      <c r="A39" s="2" t="s">
        <v>23</v>
      </c>
      <c r="B39" s="128"/>
      <c r="C39" s="124"/>
      <c r="D39" s="69">
        <v>-7945141</v>
      </c>
      <c r="E39" s="10"/>
      <c r="F39" s="69">
        <v>-4779569</v>
      </c>
      <c r="G39" s="10"/>
      <c r="H39" s="10">
        <v>-5908210</v>
      </c>
      <c r="I39" s="10"/>
      <c r="J39" s="10">
        <v>-10969355</v>
      </c>
    </row>
    <row r="40" spans="1:13" ht="20.5" customHeight="1">
      <c r="A40" s="16" t="s">
        <v>138</v>
      </c>
      <c r="B40" s="124"/>
      <c r="C40" s="124"/>
      <c r="D40" s="69">
        <v>27782823</v>
      </c>
      <c r="E40" s="10"/>
      <c r="F40" s="69">
        <v>-199347312</v>
      </c>
      <c r="G40" s="10"/>
      <c r="H40" s="10">
        <v>-426684</v>
      </c>
      <c r="I40" s="10"/>
      <c r="J40" s="10">
        <v>-146665518</v>
      </c>
    </row>
    <row r="41" spans="1:13" ht="20.5" customHeight="1">
      <c r="A41" s="16" t="s">
        <v>31</v>
      </c>
      <c r="B41" s="124"/>
      <c r="C41" s="124"/>
      <c r="D41" s="69">
        <v>-46689247</v>
      </c>
      <c r="E41" s="10"/>
      <c r="F41" s="69">
        <v>84930437</v>
      </c>
      <c r="G41" s="10"/>
      <c r="H41" s="10">
        <v>-39987276</v>
      </c>
      <c r="I41" s="10"/>
      <c r="J41" s="10">
        <v>140853866</v>
      </c>
      <c r="K41" s="26">
        <v>-159680581.04726076</v>
      </c>
      <c r="L41" s="26">
        <f>F41-K41</f>
        <v>244611018.04726076</v>
      </c>
    </row>
    <row r="42" spans="1:13" ht="20.5" customHeight="1">
      <c r="A42" s="16" t="s">
        <v>35</v>
      </c>
      <c r="B42" s="124"/>
      <c r="C42" s="124"/>
      <c r="D42" s="69">
        <v>4131552</v>
      </c>
      <c r="E42" s="10"/>
      <c r="F42" s="69">
        <v>-10283187</v>
      </c>
      <c r="G42" s="10"/>
      <c r="H42" s="10">
        <v>2380054</v>
      </c>
      <c r="I42" s="10"/>
      <c r="J42" s="10">
        <v>-19135006</v>
      </c>
    </row>
    <row r="43" spans="1:13" ht="20.5" customHeight="1">
      <c r="A43" s="16" t="s">
        <v>184</v>
      </c>
      <c r="B43" s="128">
        <v>17</v>
      </c>
      <c r="C43" s="124"/>
      <c r="D43" s="69">
        <v>-4390833</v>
      </c>
      <c r="E43" s="10"/>
      <c r="F43" s="69">
        <v>-6472360</v>
      </c>
      <c r="G43" s="10"/>
      <c r="H43" s="10">
        <v>-2790953</v>
      </c>
      <c r="I43" s="10"/>
      <c r="J43" s="10">
        <v>-3991060</v>
      </c>
      <c r="K43" s="26">
        <f>D43-[2]CF!$D$42</f>
        <v>635427</v>
      </c>
    </row>
    <row r="44" spans="1:13" ht="20.5" customHeight="1">
      <c r="A44" s="16" t="s">
        <v>167</v>
      </c>
      <c r="B44" s="124"/>
      <c r="C44" s="124"/>
      <c r="D44" s="42">
        <v>19219342</v>
      </c>
      <c r="E44" s="10"/>
      <c r="F44" s="42">
        <v>5481196</v>
      </c>
      <c r="G44" s="10"/>
      <c r="H44" s="3">
        <v>-3184846</v>
      </c>
      <c r="I44" s="10"/>
      <c r="J44" s="3">
        <v>-84314610</v>
      </c>
    </row>
    <row r="45" spans="1:13" ht="20.5" customHeight="1">
      <c r="A45" s="16" t="s">
        <v>139</v>
      </c>
      <c r="B45" s="124"/>
      <c r="C45" s="124"/>
      <c r="D45" s="10">
        <f>SUM(D33:D44)</f>
        <v>1669059986</v>
      </c>
      <c r="E45" s="10"/>
      <c r="F45" s="10">
        <f>SUM(F33:F44)</f>
        <v>1360940008</v>
      </c>
      <c r="G45" s="10"/>
      <c r="H45" s="10">
        <f>SUM(H33:H44)</f>
        <v>983524136</v>
      </c>
      <c r="I45" s="10"/>
      <c r="J45" s="10">
        <f>SUM(J33:J44)</f>
        <v>818984309</v>
      </c>
    </row>
    <row r="46" spans="1:13" ht="20.5" customHeight="1">
      <c r="A46" s="16" t="s">
        <v>168</v>
      </c>
      <c r="B46" s="124"/>
      <c r="C46" s="124"/>
      <c r="D46" s="69">
        <v>-92690585</v>
      </c>
      <c r="E46" s="10"/>
      <c r="F46" s="69">
        <v>-137793674</v>
      </c>
      <c r="G46" s="10"/>
      <c r="H46" s="69">
        <v>-23271958</v>
      </c>
      <c r="I46" s="10"/>
      <c r="J46" s="10">
        <v>-37729567</v>
      </c>
      <c r="K46" s="26">
        <v>-229534438.68530288</v>
      </c>
      <c r="L46" s="26">
        <f>F46-K46</f>
        <v>91740764.685302883</v>
      </c>
    </row>
    <row r="47" spans="1:13" ht="20.5" customHeight="1">
      <c r="A47" s="1" t="s">
        <v>140</v>
      </c>
      <c r="B47" s="124"/>
      <c r="C47" s="124"/>
      <c r="D47" s="14">
        <f>D46+D45</f>
        <v>1576369401</v>
      </c>
      <c r="E47" s="15"/>
      <c r="F47" s="14">
        <f>F46+F45</f>
        <v>1223146334</v>
      </c>
      <c r="G47" s="15"/>
      <c r="H47" s="14">
        <f>H46+H45</f>
        <v>960252178</v>
      </c>
      <c r="I47" s="15"/>
      <c r="J47" s="14">
        <f>J46+J45</f>
        <v>781254742</v>
      </c>
    </row>
    <row r="48" spans="1:13" ht="20.5" customHeight="1">
      <c r="A48" s="1"/>
      <c r="B48" s="124"/>
      <c r="C48" s="124"/>
      <c r="D48" s="19"/>
      <c r="E48" s="15"/>
      <c r="F48" s="19"/>
      <c r="G48" s="15"/>
      <c r="H48" s="19"/>
      <c r="I48" s="15"/>
      <c r="J48" s="19"/>
    </row>
    <row r="49" spans="1:13" ht="20.5" customHeight="1">
      <c r="A49" s="1"/>
      <c r="B49" s="161"/>
      <c r="C49" s="161"/>
      <c r="D49" s="19"/>
      <c r="E49" s="15"/>
      <c r="F49" s="19"/>
      <c r="G49" s="15"/>
      <c r="H49" s="19"/>
      <c r="I49" s="15"/>
      <c r="J49" s="19"/>
    </row>
    <row r="50" spans="1:13" ht="20.5" customHeight="1">
      <c r="A50" s="1"/>
      <c r="B50" s="161"/>
      <c r="C50" s="161"/>
      <c r="D50" s="19"/>
      <c r="E50" s="15"/>
      <c r="F50" s="19"/>
      <c r="G50" s="15"/>
      <c r="H50" s="19"/>
      <c r="I50" s="15"/>
      <c r="J50" s="19"/>
    </row>
    <row r="51" spans="1:13" ht="20.5" customHeight="1">
      <c r="A51" s="1"/>
      <c r="B51" s="161"/>
      <c r="C51" s="161"/>
      <c r="D51" s="19"/>
      <c r="E51" s="15"/>
      <c r="F51" s="19"/>
      <c r="G51" s="15"/>
      <c r="H51" s="19"/>
      <c r="I51" s="15"/>
      <c r="J51" s="19"/>
    </row>
    <row r="52" spans="1:13" ht="20.5" customHeight="1">
      <c r="A52" s="1"/>
      <c r="B52" s="161"/>
      <c r="C52" s="161"/>
      <c r="D52" s="19"/>
      <c r="E52" s="15"/>
      <c r="F52" s="19"/>
      <c r="G52" s="15"/>
      <c r="H52" s="19"/>
      <c r="I52" s="15"/>
      <c r="J52" s="19"/>
    </row>
    <row r="53" spans="1:13" ht="20.5" customHeight="1">
      <c r="A53" s="1"/>
      <c r="B53" s="124"/>
      <c r="C53" s="124"/>
      <c r="D53" s="19"/>
      <c r="E53" s="15"/>
      <c r="F53" s="19"/>
      <c r="G53" s="15"/>
      <c r="H53" s="19"/>
      <c r="I53" s="15"/>
      <c r="J53" s="19"/>
    </row>
    <row r="54" spans="1:13" ht="20.5" customHeight="1">
      <c r="A54" s="1"/>
      <c r="B54" s="124"/>
      <c r="C54" s="124"/>
      <c r="D54" s="19"/>
      <c r="E54" s="15"/>
      <c r="F54" s="19"/>
      <c r="G54" s="15"/>
      <c r="H54" s="19"/>
      <c r="I54" s="15"/>
      <c r="J54" s="19"/>
    </row>
    <row r="55" spans="1:13" ht="20.5" customHeight="1">
      <c r="A55" s="174" t="s">
        <v>180</v>
      </c>
      <c r="B55" s="174"/>
      <c r="D55" s="174" t="s">
        <v>180</v>
      </c>
      <c r="E55" s="174"/>
      <c r="F55" s="174"/>
      <c r="G55" s="174"/>
      <c r="H55" s="174"/>
      <c r="I55" s="15"/>
      <c r="J55" s="19"/>
    </row>
    <row r="56" spans="1:13" ht="20.5" customHeight="1">
      <c r="A56" s="185" t="s">
        <v>214</v>
      </c>
      <c r="B56" s="185"/>
      <c r="D56" s="185" t="s">
        <v>215</v>
      </c>
      <c r="E56" s="185"/>
      <c r="F56" s="185"/>
      <c r="G56" s="185"/>
      <c r="H56" s="185"/>
      <c r="I56" s="15"/>
      <c r="J56" s="19"/>
    </row>
    <row r="57" spans="1:13" ht="20.5" customHeight="1">
      <c r="A57" s="30" t="s">
        <v>141</v>
      </c>
      <c r="B57" s="124"/>
      <c r="C57" s="124"/>
      <c r="D57" s="69"/>
      <c r="E57" s="10"/>
      <c r="F57" s="69"/>
      <c r="G57" s="10"/>
      <c r="H57" s="10"/>
      <c r="I57" s="10"/>
      <c r="J57" s="10"/>
    </row>
    <row r="58" spans="1:13" ht="20.5" hidden="1" customHeight="1">
      <c r="A58" s="2" t="s">
        <v>169</v>
      </c>
      <c r="B58" s="124"/>
      <c r="C58" s="124"/>
      <c r="D58" s="69"/>
      <c r="E58" s="10"/>
      <c r="F58" s="69">
        <v>0</v>
      </c>
      <c r="G58" s="10"/>
      <c r="H58" s="69"/>
      <c r="I58" s="10"/>
      <c r="J58" s="69">
        <v>0</v>
      </c>
      <c r="M58" s="26"/>
    </row>
    <row r="59" spans="1:13" ht="20.5" customHeight="1">
      <c r="A59" s="16" t="s">
        <v>142</v>
      </c>
      <c r="B59" s="124"/>
      <c r="C59" s="124"/>
      <c r="D59" s="69">
        <v>1877036</v>
      </c>
      <c r="E59" s="10"/>
      <c r="F59" s="69">
        <v>5627301</v>
      </c>
      <c r="G59" s="10"/>
      <c r="H59" s="10">
        <v>1846066</v>
      </c>
      <c r="I59" s="10"/>
      <c r="J59" s="10">
        <v>309122</v>
      </c>
      <c r="K59" s="26">
        <v>4752873</v>
      </c>
      <c r="L59" s="26">
        <f>F59-K59</f>
        <v>874428</v>
      </c>
      <c r="M59" s="26"/>
    </row>
    <row r="60" spans="1:13" ht="20.5" customHeight="1">
      <c r="A60" s="16" t="s">
        <v>143</v>
      </c>
      <c r="B60" s="124"/>
      <c r="C60" s="124"/>
      <c r="D60" s="69">
        <v>373571</v>
      </c>
      <c r="E60" s="10"/>
      <c r="F60" s="69">
        <v>3789292</v>
      </c>
      <c r="G60" s="10"/>
      <c r="H60" s="10">
        <v>491420115</v>
      </c>
      <c r="I60" s="10"/>
      <c r="J60" s="10">
        <v>499999792</v>
      </c>
      <c r="M60" s="26"/>
    </row>
    <row r="61" spans="1:13" ht="20.5" hidden="1" customHeight="1">
      <c r="A61" s="2" t="s">
        <v>170</v>
      </c>
      <c r="B61" s="128"/>
      <c r="C61" s="124"/>
      <c r="D61" s="69"/>
      <c r="E61" s="10"/>
      <c r="F61" s="69">
        <v>0</v>
      </c>
      <c r="G61" s="10"/>
      <c r="H61" s="69"/>
      <c r="I61" s="10"/>
      <c r="J61" s="69">
        <v>0</v>
      </c>
      <c r="M61" s="26"/>
    </row>
    <row r="62" spans="1:13" ht="20.5" customHeight="1">
      <c r="A62" s="2" t="s">
        <v>171</v>
      </c>
      <c r="B62" s="128"/>
      <c r="C62" s="124"/>
      <c r="D62" s="69">
        <v>0</v>
      </c>
      <c r="E62" s="10"/>
      <c r="F62" s="69">
        <v>308450781</v>
      </c>
      <c r="G62" s="10"/>
      <c r="H62" s="69">
        <v>0</v>
      </c>
      <c r="I62" s="10"/>
      <c r="J62" s="69">
        <v>0</v>
      </c>
      <c r="M62" s="26"/>
    </row>
    <row r="63" spans="1:13" ht="20.5" customHeight="1">
      <c r="A63" s="2" t="s">
        <v>172</v>
      </c>
      <c r="B63" s="128">
        <v>6</v>
      </c>
      <c r="C63" s="124"/>
      <c r="D63" s="69">
        <v>0</v>
      </c>
      <c r="E63" s="10"/>
      <c r="F63" s="69">
        <v>-310954226</v>
      </c>
      <c r="G63" s="10"/>
      <c r="H63" s="69">
        <v>0</v>
      </c>
      <c r="I63" s="10"/>
      <c r="J63" s="69">
        <v>0</v>
      </c>
    </row>
    <row r="64" spans="1:13" ht="20.5" customHeight="1">
      <c r="A64" s="16" t="s">
        <v>173</v>
      </c>
      <c r="B64" s="128">
        <v>6</v>
      </c>
      <c r="C64" s="124"/>
      <c r="D64" s="69">
        <v>67950886</v>
      </c>
      <c r="E64" s="10"/>
      <c r="F64" s="69">
        <v>381477802</v>
      </c>
      <c r="G64" s="10"/>
      <c r="H64" s="69">
        <v>0</v>
      </c>
      <c r="I64" s="10"/>
      <c r="J64" s="69">
        <v>0</v>
      </c>
    </row>
    <row r="65" spans="1:12" ht="20.5" customHeight="1">
      <c r="A65" s="2" t="s">
        <v>197</v>
      </c>
      <c r="B65" s="128"/>
      <c r="C65" s="124"/>
      <c r="D65" s="69">
        <v>0</v>
      </c>
      <c r="E65" s="10"/>
      <c r="F65" s="69">
        <v>0</v>
      </c>
      <c r="G65" s="10"/>
      <c r="H65" s="69">
        <v>0</v>
      </c>
      <c r="I65" s="10"/>
      <c r="J65" s="69">
        <v>-4000000</v>
      </c>
    </row>
    <row r="66" spans="1:12" ht="20.5" customHeight="1">
      <c r="A66" s="16" t="s">
        <v>218</v>
      </c>
      <c r="B66" s="128"/>
      <c r="C66" s="124"/>
      <c r="D66" s="69">
        <v>0</v>
      </c>
      <c r="E66" s="10"/>
      <c r="F66" s="69">
        <v>-17663511</v>
      </c>
      <c r="G66" s="10"/>
      <c r="H66" s="69">
        <v>0</v>
      </c>
      <c r="I66" s="10"/>
      <c r="J66" s="69">
        <v>0</v>
      </c>
    </row>
    <row r="67" spans="1:12" ht="20.5" customHeight="1">
      <c r="A67" s="2" t="s">
        <v>145</v>
      </c>
      <c r="B67" s="128"/>
      <c r="C67" s="124"/>
      <c r="D67" s="69">
        <v>-545561736</v>
      </c>
      <c r="E67" s="10"/>
      <c r="F67" s="69">
        <v>-602888166</v>
      </c>
      <c r="G67" s="10"/>
      <c r="H67" s="25">
        <v>-417736336</v>
      </c>
      <c r="I67" s="10"/>
      <c r="J67" s="25">
        <v>-312360502</v>
      </c>
      <c r="K67" s="26">
        <v>-851004619.67840099</v>
      </c>
      <c r="L67" s="26">
        <f>F67-K67</f>
        <v>248116453.67840099</v>
      </c>
    </row>
    <row r="68" spans="1:12" ht="20.5" customHeight="1">
      <c r="A68" s="2" t="s">
        <v>144</v>
      </c>
      <c r="B68" s="128"/>
      <c r="C68" s="124"/>
      <c r="D68" s="71">
        <v>12662827</v>
      </c>
      <c r="E68" s="10"/>
      <c r="F68" s="71">
        <v>14202977</v>
      </c>
      <c r="G68" s="10"/>
      <c r="H68" s="25">
        <v>9272914</v>
      </c>
      <c r="I68" s="10"/>
      <c r="J68" s="25">
        <v>2387774</v>
      </c>
    </row>
    <row r="69" spans="1:12" ht="20.5" customHeight="1">
      <c r="A69" s="2" t="s">
        <v>174</v>
      </c>
      <c r="B69" s="128"/>
      <c r="C69" s="124"/>
      <c r="D69" s="69">
        <v>-34621488</v>
      </c>
      <c r="E69" s="10"/>
      <c r="F69" s="69">
        <v>-136180857</v>
      </c>
      <c r="G69" s="10"/>
      <c r="H69" s="69">
        <v>0</v>
      </c>
      <c r="I69" s="10"/>
      <c r="J69" s="69">
        <v>-8430991</v>
      </c>
    </row>
    <row r="70" spans="1:12" ht="20.5" customHeight="1">
      <c r="A70" s="2" t="s">
        <v>146</v>
      </c>
      <c r="B70" s="128"/>
      <c r="C70" s="124"/>
      <c r="D70" s="69">
        <v>-37208395</v>
      </c>
      <c r="E70" s="10"/>
      <c r="F70" s="69">
        <v>-182272101</v>
      </c>
      <c r="G70" s="10"/>
      <c r="H70" s="69">
        <v>-37208395</v>
      </c>
      <c r="I70" s="10"/>
      <c r="J70" s="69">
        <v>-193230084</v>
      </c>
    </row>
    <row r="71" spans="1:12" ht="20.5" customHeight="1">
      <c r="A71" s="2" t="s">
        <v>147</v>
      </c>
      <c r="B71" s="128"/>
      <c r="C71" s="124"/>
      <c r="D71" s="69">
        <v>-28188916</v>
      </c>
      <c r="E71" s="10"/>
      <c r="F71" s="69">
        <v>-32999759</v>
      </c>
      <c r="G71" s="10"/>
      <c r="H71" s="69">
        <v>-21942291</v>
      </c>
      <c r="I71" s="10"/>
      <c r="J71" s="69">
        <v>-23655273</v>
      </c>
      <c r="K71" s="26">
        <v>-13215709.329999998</v>
      </c>
      <c r="L71" s="26">
        <f>F71-K71</f>
        <v>-19784049.670000002</v>
      </c>
    </row>
    <row r="72" spans="1:12" ht="20.5" customHeight="1">
      <c r="A72" s="2" t="s">
        <v>175</v>
      </c>
      <c r="B72" s="128"/>
      <c r="C72" s="124"/>
      <c r="D72" s="71">
        <v>70957</v>
      </c>
      <c r="E72" s="10"/>
      <c r="F72" s="71">
        <v>15162</v>
      </c>
      <c r="G72" s="10"/>
      <c r="H72" s="25">
        <v>0</v>
      </c>
      <c r="I72" s="10"/>
      <c r="J72" s="25">
        <v>0</v>
      </c>
    </row>
    <row r="73" spans="1:12" ht="20.5" customHeight="1">
      <c r="A73" s="2" t="s">
        <v>219</v>
      </c>
      <c r="B73" s="128">
        <v>4</v>
      </c>
      <c r="C73" s="124"/>
      <c r="D73" s="69">
        <v>0</v>
      </c>
      <c r="E73" s="10"/>
      <c r="F73" s="69">
        <v>0</v>
      </c>
      <c r="G73" s="10"/>
      <c r="H73" s="10">
        <v>338710502</v>
      </c>
      <c r="I73" s="10"/>
      <c r="J73" s="10">
        <v>15200000</v>
      </c>
      <c r="K73" s="26">
        <v>75297786</v>
      </c>
      <c r="L73" s="26">
        <f>F73-K73</f>
        <v>-75297786</v>
      </c>
    </row>
    <row r="74" spans="1:12" ht="20.5" customHeight="1">
      <c r="A74" s="2" t="s">
        <v>220</v>
      </c>
      <c r="B74" s="128">
        <v>4</v>
      </c>
      <c r="C74" s="124"/>
      <c r="D74" s="69">
        <v>0</v>
      </c>
      <c r="E74" s="10"/>
      <c r="F74" s="69">
        <v>0</v>
      </c>
      <c r="G74" s="10"/>
      <c r="H74" s="10">
        <v>-346710502</v>
      </c>
      <c r="I74" s="10"/>
      <c r="J74" s="10">
        <v>-28000000</v>
      </c>
    </row>
    <row r="75" spans="1:12" ht="20.5" customHeight="1">
      <c r="A75" s="1" t="s">
        <v>277</v>
      </c>
      <c r="B75" s="124"/>
      <c r="C75" s="124"/>
      <c r="D75" s="14">
        <f>SUM(D58:D74)</f>
        <v>-562645258</v>
      </c>
      <c r="E75" s="15"/>
      <c r="F75" s="14">
        <f>SUM(F58:F74)</f>
        <v>-569395305</v>
      </c>
      <c r="G75" s="15"/>
      <c r="H75" s="14">
        <f>SUM(H58:H74)</f>
        <v>17652073</v>
      </c>
      <c r="I75" s="15"/>
      <c r="J75" s="14">
        <f>SUM(J58:J74)</f>
        <v>-51780162</v>
      </c>
    </row>
    <row r="76" spans="1:12" ht="11.5" customHeight="1">
      <c r="A76" s="107"/>
      <c r="B76" s="124"/>
      <c r="C76" s="124"/>
      <c r="D76" s="41"/>
      <c r="E76" s="15"/>
      <c r="F76" s="41"/>
      <c r="G76" s="15"/>
      <c r="H76" s="19"/>
      <c r="I76" s="15"/>
      <c r="J76" s="19"/>
    </row>
    <row r="77" spans="1:12" ht="20.5" customHeight="1">
      <c r="A77" s="30" t="s">
        <v>148</v>
      </c>
      <c r="B77" s="124"/>
      <c r="C77" s="124"/>
      <c r="D77" s="69"/>
      <c r="E77" s="10"/>
      <c r="F77" s="69"/>
      <c r="G77" s="10"/>
      <c r="H77" s="10"/>
      <c r="I77" s="10"/>
      <c r="J77" s="10"/>
    </row>
    <row r="78" spans="1:12" ht="20.5" customHeight="1">
      <c r="A78" s="31" t="s">
        <v>254</v>
      </c>
      <c r="B78" s="146">
        <v>18</v>
      </c>
      <c r="C78" s="145"/>
      <c r="D78" s="69">
        <v>2310000000</v>
      </c>
      <c r="E78" s="10"/>
      <c r="F78" s="69">
        <v>0</v>
      </c>
      <c r="G78" s="10"/>
      <c r="H78" s="69">
        <v>2310000000</v>
      </c>
      <c r="I78" s="8"/>
      <c r="J78" s="69">
        <v>0</v>
      </c>
    </row>
    <row r="79" spans="1:12" ht="20.5" customHeight="1">
      <c r="A79" s="31" t="s">
        <v>255</v>
      </c>
      <c r="B79" s="146">
        <v>18</v>
      </c>
      <c r="C79" s="145"/>
      <c r="D79" s="69">
        <v>-54862682</v>
      </c>
      <c r="E79" s="10"/>
      <c r="F79" s="69">
        <v>0</v>
      </c>
      <c r="G79" s="10"/>
      <c r="H79" s="69">
        <v>-54862682</v>
      </c>
      <c r="I79" s="8"/>
      <c r="J79" s="69">
        <v>0</v>
      </c>
    </row>
    <row r="80" spans="1:12" ht="20.5" hidden="1" customHeight="1">
      <c r="A80" s="31" t="s">
        <v>14</v>
      </c>
      <c r="B80" s="128"/>
      <c r="C80" s="124"/>
      <c r="D80" s="69"/>
      <c r="E80" s="10"/>
      <c r="F80" s="69">
        <v>0</v>
      </c>
      <c r="G80" s="10"/>
      <c r="H80" s="69"/>
      <c r="I80" s="8"/>
      <c r="J80" s="69">
        <v>0</v>
      </c>
    </row>
    <row r="81" spans="1:12" ht="20.5" customHeight="1">
      <c r="A81" s="16" t="s">
        <v>288</v>
      </c>
      <c r="B81" s="128">
        <v>15</v>
      </c>
      <c r="C81" s="124"/>
      <c r="D81" s="10">
        <v>7832500000</v>
      </c>
      <c r="E81" s="10"/>
      <c r="F81" s="69">
        <v>6933486987</v>
      </c>
      <c r="G81" s="10"/>
      <c r="H81" s="10">
        <v>6463500000</v>
      </c>
      <c r="I81" s="10"/>
      <c r="J81" s="10">
        <v>6631486000</v>
      </c>
    </row>
    <row r="82" spans="1:12" ht="20.5" customHeight="1">
      <c r="A82" s="16" t="s">
        <v>289</v>
      </c>
      <c r="B82" s="128">
        <v>15</v>
      </c>
      <c r="C82" s="124"/>
      <c r="D82" s="69">
        <v>-8415987197</v>
      </c>
      <c r="E82" s="10"/>
      <c r="F82" s="69">
        <v>-6382000000</v>
      </c>
      <c r="G82" s="10"/>
      <c r="H82" s="69">
        <v>-6916986210</v>
      </c>
      <c r="I82" s="10"/>
      <c r="J82" s="69">
        <v>-6120000000</v>
      </c>
    </row>
    <row r="83" spans="1:12" ht="20.5" customHeight="1">
      <c r="A83" s="16" t="s">
        <v>149</v>
      </c>
      <c r="B83" s="128" t="s">
        <v>242</v>
      </c>
      <c r="C83" s="124"/>
      <c r="D83" s="10">
        <v>0</v>
      </c>
      <c r="E83" s="10"/>
      <c r="F83" s="69">
        <v>0</v>
      </c>
      <c r="G83" s="10"/>
      <c r="H83" s="10">
        <v>3692000000</v>
      </c>
      <c r="I83" s="10"/>
      <c r="J83" s="10">
        <v>2604000000</v>
      </c>
    </row>
    <row r="84" spans="1:12" ht="20.5" customHeight="1">
      <c r="A84" s="16" t="s">
        <v>150</v>
      </c>
      <c r="B84" s="151" t="s">
        <v>242</v>
      </c>
      <c r="C84" s="124"/>
      <c r="D84" s="69">
        <v>0</v>
      </c>
      <c r="E84" s="10"/>
      <c r="F84" s="69">
        <v>0</v>
      </c>
      <c r="G84" s="10"/>
      <c r="H84" s="69">
        <v>-3728000000</v>
      </c>
      <c r="I84" s="10"/>
      <c r="J84" s="69">
        <v>-2614000000</v>
      </c>
    </row>
    <row r="85" spans="1:12" ht="20.5" customHeight="1">
      <c r="A85" s="16" t="s">
        <v>176</v>
      </c>
      <c r="B85" s="151">
        <v>15</v>
      </c>
      <c r="C85" s="124"/>
      <c r="D85" s="10">
        <v>2550000000</v>
      </c>
      <c r="E85" s="10"/>
      <c r="F85" s="69">
        <v>26432617</v>
      </c>
      <c r="G85" s="10"/>
      <c r="H85" s="10">
        <v>2550000000</v>
      </c>
      <c r="I85" s="10"/>
      <c r="J85" s="10">
        <v>0</v>
      </c>
    </row>
    <row r="86" spans="1:12" ht="20.5" customHeight="1">
      <c r="A86" s="16" t="s">
        <v>177</v>
      </c>
      <c r="B86" s="151">
        <v>15</v>
      </c>
      <c r="C86" s="124"/>
      <c r="D86" s="69">
        <v>-1075637542</v>
      </c>
      <c r="E86" s="10"/>
      <c r="F86" s="69">
        <v>-532852085</v>
      </c>
      <c r="G86" s="10"/>
      <c r="H86" s="69">
        <v>-1052244924</v>
      </c>
      <c r="I86" s="10"/>
      <c r="J86" s="69">
        <v>-483012085</v>
      </c>
    </row>
    <row r="87" spans="1:12" ht="20.5" customHeight="1">
      <c r="A87" s="16" t="s">
        <v>278</v>
      </c>
      <c r="B87" s="159">
        <v>15</v>
      </c>
      <c r="C87" s="158"/>
      <c r="D87" s="69">
        <v>-1300000000</v>
      </c>
      <c r="E87" s="10"/>
      <c r="F87" s="69">
        <v>0</v>
      </c>
      <c r="G87" s="10"/>
      <c r="H87" s="69">
        <v>-1300000000</v>
      </c>
      <c r="I87" s="10"/>
      <c r="J87" s="69">
        <v>0</v>
      </c>
    </row>
    <row r="88" spans="1:12" ht="20.5" customHeight="1">
      <c r="A88" s="2" t="s">
        <v>236</v>
      </c>
      <c r="B88" s="128"/>
      <c r="C88" s="124"/>
      <c r="D88" s="2"/>
      <c r="E88" s="10"/>
      <c r="G88" s="10"/>
      <c r="I88" s="10"/>
    </row>
    <row r="89" spans="1:12" ht="20.5" customHeight="1">
      <c r="A89" s="2" t="s">
        <v>151</v>
      </c>
      <c r="B89" s="151">
        <v>15</v>
      </c>
      <c r="C89" s="124"/>
      <c r="D89" s="69">
        <v>-14467743</v>
      </c>
      <c r="E89" s="10"/>
      <c r="F89" s="69">
        <v>-19565488</v>
      </c>
      <c r="G89" s="10"/>
      <c r="H89" s="69">
        <v>-13945782</v>
      </c>
      <c r="I89" s="10"/>
      <c r="J89" s="69">
        <v>-18418146</v>
      </c>
    </row>
    <row r="90" spans="1:12" ht="20.5" customHeight="1">
      <c r="A90" s="2" t="s">
        <v>152</v>
      </c>
      <c r="B90" s="128">
        <v>27</v>
      </c>
      <c r="C90" s="124"/>
      <c r="D90" s="69">
        <v>-2450000000</v>
      </c>
      <c r="E90" s="10"/>
      <c r="F90" s="69">
        <v>-500000000</v>
      </c>
      <c r="G90" s="10"/>
      <c r="H90" s="69">
        <v>-2450000000</v>
      </c>
      <c r="I90" s="8"/>
      <c r="J90" s="69">
        <v>-500000000</v>
      </c>
    </row>
    <row r="91" spans="1:12" ht="20.5" customHeight="1">
      <c r="A91" s="16" t="s">
        <v>153</v>
      </c>
      <c r="B91" s="128"/>
      <c r="C91" s="124"/>
      <c r="D91" s="10">
        <v>-2082</v>
      </c>
      <c r="E91" s="10"/>
      <c r="F91" s="69">
        <v>-208</v>
      </c>
      <c r="G91" s="10"/>
      <c r="H91" s="10">
        <v>0</v>
      </c>
      <c r="I91" s="8"/>
      <c r="J91" s="10">
        <v>0</v>
      </c>
      <c r="K91" s="26">
        <v>314</v>
      </c>
      <c r="L91" s="26">
        <f t="shared" ref="L91" si="0">F91-K91</f>
        <v>-522</v>
      </c>
    </row>
    <row r="92" spans="1:12" ht="20.5" customHeight="1">
      <c r="A92" s="16" t="s">
        <v>154</v>
      </c>
      <c r="B92" s="128"/>
      <c r="C92" s="124"/>
      <c r="D92" s="69">
        <v>-196724369</v>
      </c>
      <c r="E92" s="10"/>
      <c r="F92" s="69">
        <v>-169533497</v>
      </c>
      <c r="G92" s="10"/>
      <c r="H92" s="69">
        <v>-199761273</v>
      </c>
      <c r="I92" s="8"/>
      <c r="J92" s="69">
        <v>-172317229</v>
      </c>
    </row>
    <row r="93" spans="1:12" ht="20.5" customHeight="1">
      <c r="A93" s="1" t="s">
        <v>178</v>
      </c>
      <c r="B93" s="128"/>
      <c r="C93" s="124"/>
      <c r="D93" s="14">
        <f>SUM(D78:D92)</f>
        <v>-815181615</v>
      </c>
      <c r="E93" s="15"/>
      <c r="F93" s="14">
        <f>SUM(F78:F92)</f>
        <v>-644031674</v>
      </c>
      <c r="G93" s="15"/>
      <c r="H93" s="14">
        <f>SUM(H78:H92)</f>
        <v>-700300871</v>
      </c>
      <c r="I93" s="15"/>
      <c r="J93" s="14">
        <f>SUM(J78:J92)</f>
        <v>-672261460</v>
      </c>
    </row>
    <row r="94" spans="1:12" ht="9.65" customHeight="1">
      <c r="A94" s="107"/>
      <c r="B94" s="128"/>
      <c r="C94" s="124"/>
      <c r="D94" s="41"/>
      <c r="E94" s="15"/>
      <c r="F94" s="41"/>
      <c r="G94" s="15"/>
      <c r="H94" s="19"/>
      <c r="I94" s="15"/>
      <c r="J94" s="19"/>
    </row>
    <row r="95" spans="1:12" ht="20.5" customHeight="1">
      <c r="A95" s="2" t="s">
        <v>290</v>
      </c>
      <c r="B95" s="124"/>
      <c r="C95" s="124"/>
      <c r="D95" s="10">
        <f>D93+D75+D47</f>
        <v>198542528</v>
      </c>
      <c r="E95" s="10"/>
      <c r="F95" s="10">
        <f>F93+F75+F47</f>
        <v>9719355</v>
      </c>
      <c r="G95" s="10"/>
      <c r="H95" s="10">
        <f>H93+H75+H47</f>
        <v>277603380</v>
      </c>
      <c r="I95" s="10"/>
      <c r="J95" s="10">
        <v>57213120</v>
      </c>
    </row>
    <row r="96" spans="1:12" ht="20.5" customHeight="1">
      <c r="A96" s="2" t="s">
        <v>155</v>
      </c>
      <c r="B96" s="124"/>
      <c r="C96" s="124"/>
      <c r="D96" s="42">
        <v>-13233</v>
      </c>
      <c r="E96" s="10"/>
      <c r="F96" s="42">
        <v>0</v>
      </c>
      <c r="G96" s="10"/>
      <c r="H96" s="3">
        <v>-13341</v>
      </c>
      <c r="I96" s="10"/>
      <c r="J96" s="3">
        <v>0</v>
      </c>
    </row>
    <row r="97" spans="1:12" ht="20.5" customHeight="1">
      <c r="A97" s="1" t="s">
        <v>221</v>
      </c>
      <c r="B97" s="124"/>
      <c r="C97" s="124"/>
      <c r="D97" s="15">
        <f>D95+D96</f>
        <v>198529295</v>
      </c>
      <c r="E97" s="15"/>
      <c r="F97" s="15">
        <f>F95+F96</f>
        <v>9719355</v>
      </c>
      <c r="G97" s="15"/>
      <c r="H97" s="15">
        <f>H95+H96</f>
        <v>277590039</v>
      </c>
      <c r="I97" s="15"/>
      <c r="J97" s="15">
        <f>J95+J96</f>
        <v>57213120</v>
      </c>
    </row>
    <row r="98" spans="1:12" ht="20.5" customHeight="1">
      <c r="A98" s="2" t="s">
        <v>222</v>
      </c>
      <c r="B98" s="124"/>
      <c r="C98" s="124"/>
      <c r="D98" s="69">
        <f>F99</f>
        <v>326433751</v>
      </c>
      <c r="E98" s="10"/>
      <c r="F98" s="69">
        <v>316714396</v>
      </c>
      <c r="G98" s="10"/>
      <c r="H98" s="69">
        <f>J99</f>
        <v>223333607</v>
      </c>
      <c r="I98" s="10"/>
      <c r="J98" s="69">
        <v>166120487</v>
      </c>
    </row>
    <row r="99" spans="1:12" ht="20.5" customHeight="1" thickBot="1">
      <c r="A99" s="1" t="s">
        <v>223</v>
      </c>
      <c r="B99" s="128">
        <v>5</v>
      </c>
      <c r="C99" s="124"/>
      <c r="D99" s="43">
        <f>D97+D98</f>
        <v>524963046</v>
      </c>
      <c r="E99" s="15"/>
      <c r="F99" s="43">
        <f>F97+F98</f>
        <v>326433751</v>
      </c>
      <c r="G99" s="15"/>
      <c r="H99" s="43">
        <f>H97+H98</f>
        <v>500923646</v>
      </c>
      <c r="I99" s="15"/>
      <c r="J99" s="43">
        <f>J97+J98</f>
        <v>223333607</v>
      </c>
    </row>
    <row r="100" spans="1:12" s="134" customFormat="1" ht="11.5" customHeight="1" thickTop="1">
      <c r="A100" s="2"/>
      <c r="D100" s="85"/>
      <c r="F100" s="135"/>
      <c r="H100" s="2"/>
      <c r="K100" s="136"/>
      <c r="L100" s="136"/>
    </row>
    <row r="101" spans="1:12" ht="20.5" customHeight="1">
      <c r="A101" s="9" t="s">
        <v>179</v>
      </c>
      <c r="D101" s="69"/>
      <c r="E101" s="10"/>
      <c r="F101" s="69"/>
      <c r="G101" s="10"/>
      <c r="H101" s="10"/>
      <c r="I101" s="10"/>
      <c r="J101" s="10"/>
    </row>
    <row r="102" spans="1:12" ht="20.5" customHeight="1">
      <c r="A102" s="32" t="s">
        <v>156</v>
      </c>
      <c r="D102" s="69"/>
      <c r="E102" s="10"/>
      <c r="F102" s="69"/>
      <c r="G102" s="10"/>
      <c r="H102" s="10"/>
      <c r="I102" s="10"/>
      <c r="J102" s="10"/>
    </row>
    <row r="103" spans="1:12" ht="20.5" customHeight="1">
      <c r="A103" s="2" t="s">
        <v>200</v>
      </c>
      <c r="B103" s="62"/>
      <c r="D103" s="69"/>
      <c r="E103" s="10"/>
      <c r="F103" s="69"/>
      <c r="G103" s="10"/>
      <c r="H103" s="10"/>
      <c r="I103" s="10"/>
      <c r="J103" s="10"/>
    </row>
    <row r="104" spans="1:12" ht="20.5" customHeight="1">
      <c r="A104" s="21" t="s">
        <v>201</v>
      </c>
      <c r="B104" s="137"/>
      <c r="D104" s="69">
        <v>67434396.370000005</v>
      </c>
      <c r="E104" s="10"/>
      <c r="F104" s="69">
        <v>137796599</v>
      </c>
      <c r="G104" s="10"/>
      <c r="H104" s="69">
        <v>51134841.230000004</v>
      </c>
      <c r="I104" s="10"/>
      <c r="J104" s="69">
        <v>117048073.7</v>
      </c>
    </row>
    <row r="105" spans="1:12" ht="20.5" customHeight="1">
      <c r="A105" s="166" t="s">
        <v>271</v>
      </c>
      <c r="B105" s="162">
        <v>4</v>
      </c>
      <c r="D105" s="69">
        <v>0</v>
      </c>
      <c r="E105" s="10"/>
      <c r="F105" s="69">
        <v>0</v>
      </c>
      <c r="G105" s="10"/>
      <c r="H105" s="69">
        <v>168000000</v>
      </c>
      <c r="I105" s="10"/>
      <c r="J105" s="69">
        <v>0</v>
      </c>
    </row>
    <row r="106" spans="1:12" ht="20.5" customHeight="1">
      <c r="A106" s="174" t="s">
        <v>180</v>
      </c>
      <c r="B106" s="174"/>
      <c r="D106" s="174" t="s">
        <v>180</v>
      </c>
      <c r="E106" s="174"/>
      <c r="F106" s="174"/>
      <c r="G106" s="174"/>
      <c r="H106" s="174"/>
      <c r="J106" s="10"/>
    </row>
    <row r="107" spans="1:12" ht="20.5" customHeight="1">
      <c r="A107" s="185" t="s">
        <v>181</v>
      </c>
      <c r="B107" s="185"/>
      <c r="D107" s="185" t="s">
        <v>224</v>
      </c>
      <c r="E107" s="185"/>
      <c r="F107" s="185"/>
      <c r="G107" s="185"/>
      <c r="H107" s="185"/>
      <c r="J107" s="10"/>
    </row>
    <row r="108" spans="1:12" ht="20.5" customHeight="1">
      <c r="D108" s="69">
        <f>D99-'BS Conso-5-6'!D10</f>
        <v>0</v>
      </c>
      <c r="E108" s="10"/>
      <c r="F108" s="69">
        <f>F99-'BS Conso-5-6'!F10</f>
        <v>0</v>
      </c>
      <c r="G108" s="10"/>
      <c r="H108" s="69">
        <f>H99-'BS Conso-5-6'!H10</f>
        <v>0</v>
      </c>
      <c r="I108" s="10"/>
      <c r="J108" s="69">
        <f>J99-'BS Conso-5-6'!J10</f>
        <v>0</v>
      </c>
    </row>
  </sheetData>
  <mergeCells count="15">
    <mergeCell ref="D3:F3"/>
    <mergeCell ref="H3:J3"/>
    <mergeCell ref="D5:F5"/>
    <mergeCell ref="H5:J5"/>
    <mergeCell ref="D7:J7"/>
    <mergeCell ref="D4:F4"/>
    <mergeCell ref="H4:J4"/>
    <mergeCell ref="A106:B106"/>
    <mergeCell ref="D106:H106"/>
    <mergeCell ref="A107:B107"/>
    <mergeCell ref="D107:H107"/>
    <mergeCell ref="A55:B55"/>
    <mergeCell ref="D55:H55"/>
    <mergeCell ref="A56:B56"/>
    <mergeCell ref="D56:H56"/>
  </mergeCells>
  <pageMargins left="0.7" right="0.45" top="0.48" bottom="0.5" header="0.5" footer="0.5"/>
  <pageSetup paperSize="9" scale="68" firstPageNumber="13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5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10</vt:i4>
      </vt:variant>
    </vt:vector>
  </HeadingPairs>
  <TitlesOfParts>
    <vt:vector size="17" baseType="lpstr">
      <vt:lpstr>BS Conso-5-6</vt:lpstr>
      <vt:lpstr>PL-7-8</vt:lpstr>
      <vt:lpstr>OCI-Conso61-9</vt:lpstr>
      <vt:lpstr>OCI-Conso62-10</vt:lpstr>
      <vt:lpstr>Separate-11</vt:lpstr>
      <vt:lpstr>Separate-12</vt:lpstr>
      <vt:lpstr>CF-13-14</vt:lpstr>
      <vt:lpstr>'CF-13-14'!_Hlk120336604</vt:lpstr>
      <vt:lpstr>'BS Conso-5-6'!Print_Area</vt:lpstr>
      <vt:lpstr>'CF-13-14'!Print_Area</vt:lpstr>
      <vt:lpstr>'OCI-Conso61-9'!Print_Area</vt:lpstr>
      <vt:lpstr>'OCI-Conso62-10'!Print_Area</vt:lpstr>
      <vt:lpstr>'PL-7-8'!Print_Area</vt:lpstr>
      <vt:lpstr>'Separate-11'!Print_Area</vt:lpstr>
      <vt:lpstr>'Separate-12'!Print_Area</vt:lpstr>
      <vt:lpstr>'CF-13-14'!Print_Titles</vt:lpstr>
      <vt:lpstr>'PL-7-8'!Print_Titles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Pannin, Bunyamanop</cp:lastModifiedBy>
  <cp:lastPrinted>2020-02-21T08:44:33Z</cp:lastPrinted>
  <dcterms:created xsi:type="dcterms:W3CDTF">2006-01-06T08:39:44Z</dcterms:created>
  <dcterms:modified xsi:type="dcterms:W3CDTF">2020-02-21T08:47:28Z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