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Accounting\SET &amp; SEC\SET &amp; SEC_FS from Auditor\SET &amp; SEC_FS from Auditor_2019\SET &amp; SEC_FS from Auditor_YE'19\"/>
    </mc:Choice>
  </mc:AlternateContent>
  <bookViews>
    <workbookView xWindow="-105" yWindow="-105" windowWidth="19425" windowHeight="10425"/>
  </bookViews>
  <sheets>
    <sheet name="BS" sheetId="1" r:id="rId1"/>
    <sheet name="PL" sheetId="6" r:id="rId2"/>
    <sheet name="Shareholder11" sheetId="4" r:id="rId3"/>
    <sheet name="shareholder-12" sheetId="5" r:id="rId4"/>
    <sheet name="CF13-15" sheetId="7" r:id="rId5"/>
  </sheets>
  <definedNames>
    <definedName name="\a" localSheetId="4">'CF13-15'!#REF!</definedName>
    <definedName name="\a" localSheetId="1">PL!#REF!</definedName>
    <definedName name="\a">BS!#REF!</definedName>
    <definedName name="\c" localSheetId="4">'CF13-15'!#REF!</definedName>
    <definedName name="\c" localSheetId="1">PL!#REF!</definedName>
    <definedName name="\c">BS!#REF!</definedName>
    <definedName name="\d" localSheetId="4">'CF13-15'!#REF!</definedName>
    <definedName name="\d" localSheetId="1">PL!#REF!</definedName>
    <definedName name="\d">BS!#REF!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xlnm.Print_Area" localSheetId="0">BS!$A$1:$J$88</definedName>
    <definedName name="_xlnm.Print_Area" localSheetId="4">'CF13-15'!$A$1:$J$101</definedName>
    <definedName name="_xlnm.Print_Area" localSheetId="1">PL!$A$1:$J$75</definedName>
    <definedName name="_xlnm.Print_Area" localSheetId="2">Shareholder11!$A$1:$W$43</definedName>
    <definedName name="_xlnm.Print_Area" localSheetId="3">'shareholder-12'!$A$1:$P$43</definedName>
    <definedName name="Print_Area_MI" localSheetId="4">'CF13-15'!#REF!</definedName>
    <definedName name="Print_Area_MI" localSheetId="1">PL!#REF!</definedName>
    <definedName name="Print_Area_MI">BS!$A$63:$J$75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" i="6" l="1"/>
  <c r="F10" i="6"/>
  <c r="J19" i="6"/>
  <c r="J10" i="6"/>
  <c r="P38" i="5" l="1"/>
  <c r="P37" i="5"/>
  <c r="P33" i="5"/>
  <c r="P32" i="5"/>
  <c r="Q38" i="4"/>
  <c r="S38" i="4" s="1"/>
  <c r="W38" i="4" s="1"/>
  <c r="S37" i="4"/>
  <c r="W37" i="4" s="1"/>
  <c r="S33" i="4"/>
  <c r="W33" i="4" s="1"/>
  <c r="S32" i="4"/>
  <c r="W32" i="4" s="1"/>
  <c r="F30" i="1" l="1"/>
  <c r="F14" i="1"/>
  <c r="F32" i="1" s="1"/>
  <c r="J88" i="7" l="1"/>
  <c r="F88" i="7"/>
  <c r="J63" i="7"/>
  <c r="F63" i="7"/>
  <c r="F47" i="7"/>
  <c r="F49" i="7" s="1"/>
  <c r="J26" i="7"/>
  <c r="J47" i="7" s="1"/>
  <c r="J49" i="7" s="1"/>
  <c r="J91" i="7" s="1"/>
  <c r="J94" i="7" s="1"/>
  <c r="J96" i="7" s="1"/>
  <c r="F26" i="7"/>
  <c r="J42" i="5"/>
  <c r="N39" i="5"/>
  <c r="N42" i="5" s="1"/>
  <c r="L39" i="5"/>
  <c r="L34" i="5"/>
  <c r="H34" i="5"/>
  <c r="H42" i="5" s="1"/>
  <c r="F34" i="5"/>
  <c r="F42" i="5" s="1"/>
  <c r="D34" i="5"/>
  <c r="D42" i="5" s="1"/>
  <c r="P34" i="5"/>
  <c r="I42" i="4"/>
  <c r="U39" i="4"/>
  <c r="O39" i="4"/>
  <c r="O42" i="4" s="1"/>
  <c r="M39" i="4"/>
  <c r="M42" i="4" s="1"/>
  <c r="K39" i="4"/>
  <c r="S39" i="4"/>
  <c r="U34" i="4"/>
  <c r="K34" i="4"/>
  <c r="G34" i="4"/>
  <c r="G42" i="4" s="1"/>
  <c r="E34" i="4"/>
  <c r="E42" i="4" s="1"/>
  <c r="C34" i="4"/>
  <c r="J59" i="6"/>
  <c r="J50" i="6"/>
  <c r="F59" i="6"/>
  <c r="F50" i="6"/>
  <c r="J27" i="6"/>
  <c r="J16" i="6"/>
  <c r="F27" i="6"/>
  <c r="F16" i="6"/>
  <c r="J84" i="1"/>
  <c r="J86" i="1" s="1"/>
  <c r="F84" i="1"/>
  <c r="F86" i="1" s="1"/>
  <c r="J63" i="1"/>
  <c r="J50" i="1"/>
  <c r="F63" i="1"/>
  <c r="F50" i="1"/>
  <c r="F64" i="1" s="1"/>
  <c r="J30" i="1"/>
  <c r="J14" i="1"/>
  <c r="J64" i="1" l="1"/>
  <c r="J88" i="1" s="1"/>
  <c r="J32" i="1"/>
  <c r="J31" i="6"/>
  <c r="J33" i="6" s="1"/>
  <c r="J66" i="6" s="1"/>
  <c r="J64" i="6" s="1"/>
  <c r="U42" i="4"/>
  <c r="F60" i="6"/>
  <c r="F91" i="7"/>
  <c r="F94" i="7" s="1"/>
  <c r="F96" i="7" s="1"/>
  <c r="F88" i="1"/>
  <c r="F31" i="6"/>
  <c r="F33" i="6" s="1"/>
  <c r="F66" i="6" s="1"/>
  <c r="F64" i="6" s="1"/>
  <c r="J60" i="6"/>
  <c r="L42" i="5"/>
  <c r="P39" i="5"/>
  <c r="P42" i="5" s="1"/>
  <c r="W34" i="4"/>
  <c r="K42" i="4"/>
  <c r="Q39" i="4"/>
  <c r="Q42" i="4" s="1"/>
  <c r="S34" i="4"/>
  <c r="S42" i="4" s="1"/>
  <c r="W39" i="4"/>
  <c r="I25" i="4"/>
  <c r="Q21" i="4"/>
  <c r="S21" i="4" s="1"/>
  <c r="P21" i="5"/>
  <c r="J25" i="5"/>
  <c r="H59" i="6"/>
  <c r="D59" i="6"/>
  <c r="N22" i="5"/>
  <c r="N25" i="5"/>
  <c r="L22" i="5"/>
  <c r="L25" i="5" s="1"/>
  <c r="P20" i="5"/>
  <c r="L17" i="5"/>
  <c r="H17" i="5"/>
  <c r="H25" i="5" s="1"/>
  <c r="F17" i="5"/>
  <c r="F25" i="5" s="1"/>
  <c r="D17" i="5"/>
  <c r="D25" i="5" s="1"/>
  <c r="P16" i="5"/>
  <c r="P15" i="5"/>
  <c r="P11" i="5"/>
  <c r="W11" i="4"/>
  <c r="U22" i="4"/>
  <c r="O22" i="4"/>
  <c r="O25" i="4"/>
  <c r="M22" i="4"/>
  <c r="M25" i="4" s="1"/>
  <c r="K22" i="4"/>
  <c r="S20" i="4"/>
  <c r="W20" i="4" s="1"/>
  <c r="U17" i="4"/>
  <c r="U25" i="4" s="1"/>
  <c r="K17" i="4"/>
  <c r="G17" i="4"/>
  <c r="G25" i="4" s="1"/>
  <c r="E17" i="4"/>
  <c r="E25" i="4" s="1"/>
  <c r="C17" i="4"/>
  <c r="S16" i="4"/>
  <c r="W16" i="4" s="1"/>
  <c r="S15" i="4"/>
  <c r="H88" i="7"/>
  <c r="C25" i="4"/>
  <c r="C42" i="4" s="1"/>
  <c r="D50" i="1"/>
  <c r="D14" i="1"/>
  <c r="D88" i="7"/>
  <c r="H50" i="6"/>
  <c r="H60" i="6" s="1"/>
  <c r="D50" i="6"/>
  <c r="D84" i="1"/>
  <c r="D86" i="1" s="1"/>
  <c r="D16" i="6"/>
  <c r="H84" i="1"/>
  <c r="H86" i="1" s="1"/>
  <c r="H63" i="1"/>
  <c r="D63" i="1"/>
  <c r="H50" i="1"/>
  <c r="H30" i="1"/>
  <c r="D30" i="1"/>
  <c r="H14" i="1"/>
  <c r="H63" i="7"/>
  <c r="D63" i="7"/>
  <c r="H27" i="6"/>
  <c r="D27" i="6"/>
  <c r="H16" i="6"/>
  <c r="P22" i="5"/>
  <c r="P17" i="5"/>
  <c r="H26" i="7"/>
  <c r="H47" i="7" s="1"/>
  <c r="H49" i="7" s="1"/>
  <c r="D26" i="7"/>
  <c r="D47" i="7" s="1"/>
  <c r="D49" i="7" s="1"/>
  <c r="J61" i="6" l="1"/>
  <c r="J71" i="6" s="1"/>
  <c r="J69" i="6" s="1"/>
  <c r="S17" i="4"/>
  <c r="F61" i="6"/>
  <c r="F71" i="6" s="1"/>
  <c r="F69" i="6" s="1"/>
  <c r="H31" i="6"/>
  <c r="H33" i="6" s="1"/>
  <c r="H61" i="6" s="1"/>
  <c r="H71" i="6" s="1"/>
  <c r="H69" i="6" s="1"/>
  <c r="H32" i="1"/>
  <c r="H91" i="7"/>
  <c r="H94" i="7" s="1"/>
  <c r="H96" i="7" s="1"/>
  <c r="D91" i="7"/>
  <c r="D94" i="7" s="1"/>
  <c r="D96" i="7" s="1"/>
  <c r="P25" i="5"/>
  <c r="W42" i="4"/>
  <c r="Q22" i="4"/>
  <c r="Q25" i="4" s="1"/>
  <c r="K25" i="4"/>
  <c r="D60" i="6"/>
  <c r="D31" i="6"/>
  <c r="D33" i="6" s="1"/>
  <c r="D66" i="6" s="1"/>
  <c r="D64" i="6" s="1"/>
  <c r="H64" i="1"/>
  <c r="H88" i="1" s="1"/>
  <c r="D64" i="1"/>
  <c r="D88" i="1" s="1"/>
  <c r="D32" i="1"/>
  <c r="S22" i="4"/>
  <c r="S25" i="4" s="1"/>
  <c r="W21" i="4"/>
  <c r="W22" i="4" s="1"/>
  <c r="W15" i="4"/>
  <c r="W17" i="4" s="1"/>
  <c r="H66" i="6" l="1"/>
  <c r="H64" i="6" s="1"/>
  <c r="D61" i="6"/>
  <c r="D71" i="6" s="1"/>
  <c r="D69" i="6" s="1"/>
  <c r="W25" i="4"/>
</calcChain>
</file>

<file path=xl/sharedStrings.xml><?xml version="1.0" encoding="utf-8"?>
<sst xmlns="http://schemas.openxmlformats.org/spreadsheetml/2006/main" count="626" uniqueCount="242">
  <si>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</si>
  <si>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</si>
  <si>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</si>
  <si>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</si>
  <si>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</si>
  <si>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</si>
  <si>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-</t>
  </si>
  <si>
    <t>ทุนเรือนหุ้น</t>
  </si>
  <si>
    <t>กำไรสะสม</t>
  </si>
  <si>
    <t>งบกระแสเงินสด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</si>
  <si>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</si>
  <si>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</si>
  <si>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</si>
  <si>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ส่วนเกิน</t>
  </si>
  <si>
    <t>มูลค่าหุ้น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</si>
  <si>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</si>
  <si>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</si>
  <si>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</si>
  <si>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</si>
  <si>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</si>
  <si>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</si>
  <si>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</si>
  <si>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</si>
  <si>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</si>
  <si>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</si>
  <si>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</si>
  <si>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</si>
  <si>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</si>
  <si>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</si>
  <si>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</si>
  <si>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</si>
  <si>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ลูกหนี้การค้า</t>
  </si>
  <si>
    <t>สินค้าคงเหลือ</t>
  </si>
  <si>
    <t>รวมสินทรัพย์ไม่หมุนเวียน</t>
  </si>
  <si>
    <t>(บาท)</t>
  </si>
  <si>
    <t xml:space="preserve">     ทุนจดทะเบียน </t>
  </si>
  <si>
    <t>รวมส่วน</t>
  </si>
  <si>
    <t>ของผู้ถือหุ้น</t>
  </si>
  <si>
    <t xml:space="preserve">หนี้สินและส่วนของผู้ถือหุ้น </t>
  </si>
  <si>
    <t>ที่ออกและ</t>
  </si>
  <si>
    <t>ชำระแล้ว</t>
  </si>
  <si>
    <t>กระแสเงินสดจากกิจกรรมลงทุน</t>
  </si>
  <si>
    <t>กระแสเงินสดจากกิจกรรมจัดหาเงิน</t>
  </si>
  <si>
    <t>จ่ายภาษีเงินได้</t>
  </si>
  <si>
    <t>การเปลี่ยนแปลงในสินทรัพย์และหนี้สินดำเนินงาน</t>
  </si>
  <si>
    <t xml:space="preserve">     ทุนที่ออกและชำระแล้ว </t>
  </si>
  <si>
    <t xml:space="preserve">   จัดสรรแล้ว</t>
  </si>
  <si>
    <t>งบการเงินเฉพาะกิจการ</t>
  </si>
  <si>
    <t>รวมค่าใช้จ่าย</t>
  </si>
  <si>
    <t>เงินกู้ยืมระยะยาวจากสถาบันการเงิน</t>
  </si>
  <si>
    <t>เงินปันผลรับ</t>
  </si>
  <si>
    <t>งบแสดงการเปลี่ยนแปลงส่วนของผู้ถือหุ้น</t>
  </si>
  <si>
    <t>ส่วนของ</t>
  </si>
  <si>
    <t>ยังไม่ได้</t>
  </si>
  <si>
    <t>จัดสรร</t>
  </si>
  <si>
    <t>บริษัท ดิ เอราวัณ กรุ๊ป จำกัด (มหาชน) และบริษัทย่อย</t>
  </si>
  <si>
    <t>เงินลงทุนในบริษัทร่วม</t>
  </si>
  <si>
    <t>เงินกู้ยืมระยะสั้นจากสถาบันการเงิน</t>
  </si>
  <si>
    <t xml:space="preserve">เจ้าหนี้ค่าสิทธิการเช่าที่ดิน </t>
  </si>
  <si>
    <t>เงินมัดจำรับจากผู้เช่า</t>
  </si>
  <si>
    <t>รายได้จากการประกอบกิจการโรงแรม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</si>
  <si>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</si>
  <si>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</si>
  <si>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</si>
  <si>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</si>
  <si>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ภาษีมูลค่าเพิ่มรอเรียกคืน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</si>
  <si>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</si>
  <si>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</si>
  <si>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</si>
  <si>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สิทธิการเช่าที่ดินและอาคาร</t>
  </si>
  <si>
    <t>ส่วนเกินมูลค่าหุ้นสามัญ</t>
  </si>
  <si>
    <t xml:space="preserve">      ทุนสำรองตามกฎหมาย</t>
  </si>
  <si>
    <t xml:space="preserve">   ยังไม่ได้จัดสรร</t>
  </si>
  <si>
    <t>ดอกเบี้ยรับ</t>
  </si>
  <si>
    <t>ต้นทุนจากการประกอบกิจการโรงแรม</t>
  </si>
  <si>
    <t>ต้นทุนทางการเงิน</t>
  </si>
  <si>
    <t>ตามกฎหมาย</t>
  </si>
  <si>
    <t>ทุนสำรอง</t>
  </si>
  <si>
    <t>10</t>
  </si>
  <si>
    <t>16</t>
  </si>
  <si>
    <t>รายการที่ไม่ใช่เงินสด</t>
  </si>
  <si>
    <t>เงินมัดจำการเช่าที่ดิน อาคารและอุปกรณ์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</si>
  <si>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</si>
  <si>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</si>
  <si>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</si>
  <si>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สิทธิซื้อหุ้นที่ออกให้พนักงาน</t>
  </si>
  <si>
    <t>องค์ประกอบอื่นของส่วนของผู้ถือหุ้น</t>
  </si>
  <si>
    <t>ค่าใช้จ่ายภาษีเงินได้</t>
  </si>
  <si>
    <t>สิทธิซื้อหุ้น</t>
  </si>
  <si>
    <t>องค์ประกอบอื่นของ</t>
  </si>
  <si>
    <t>ส่วนได้เสียที่</t>
  </si>
  <si>
    <t>ไม่มีอำนาจควบคุม</t>
  </si>
  <si>
    <t xml:space="preserve">    กำไร</t>
  </si>
  <si>
    <t>ผลขาดทุนจากภาษีเงินได้หัก ณ ที่จ่ายที่เรียกคืนไม่ได้</t>
  </si>
  <si>
    <t>11</t>
  </si>
  <si>
    <t>17</t>
  </si>
  <si>
    <t>5</t>
  </si>
  <si>
    <t>24</t>
  </si>
  <si>
    <t>รายได้จากค่าเช่าห้องในอาคารและค่าบริการ</t>
  </si>
  <si>
    <t>ต้นทุนจากการให้เช่าห้องในอาคารและค่าบริการ</t>
  </si>
  <si>
    <t>ที่ดินรอการพัฒนา</t>
  </si>
  <si>
    <t>31 ธันวาคม</t>
  </si>
  <si>
    <t>หนี้สินตามสัญญาเช่าการเงิน</t>
  </si>
  <si>
    <t xml:space="preserve">   ส่วนที่เป็นของส่วนได้เสียที่ไม่มีอำนาจควบคุม</t>
  </si>
  <si>
    <t>ซื้อยานพาหนะตามสัญญาเช่าการเงิน</t>
  </si>
  <si>
    <t>เงินสดและรายการเทียบเท่าเงินสดเพิ่มขึ้น (ลดลง) สุทธิ</t>
  </si>
  <si>
    <t>สำหรับปีสิ้นสุดวันที่</t>
  </si>
  <si>
    <t>สินทรัพย์ภาษีเงินได้รอการตัดบัญชี</t>
  </si>
  <si>
    <t>หนี้สินภาษีเงินได้รอการตัดบัญชี</t>
  </si>
  <si>
    <t>14</t>
  </si>
  <si>
    <t>23</t>
  </si>
  <si>
    <t xml:space="preserve"> </t>
  </si>
  <si>
    <t>18</t>
  </si>
  <si>
    <t>13</t>
  </si>
  <si>
    <t>กำไร (ขาดทุน) เบ็ดเสร็จสำหรับปี</t>
  </si>
  <si>
    <t xml:space="preserve">   ส่วนที่เป็นของบริษัทใหญ่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</si>
  <si>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</si>
  <si>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</si>
  <si>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รวม</t>
  </si>
  <si>
    <t>องค์ประกอบอื่น</t>
  </si>
  <si>
    <t>ของ</t>
  </si>
  <si>
    <t>รวมกำไร (ขาดทุน) เบ็ดเสร็จสำหรับปี</t>
  </si>
  <si>
    <t xml:space="preserve">    กำไร (ขาดทุน) เบ็ดเสร็จอื่น</t>
  </si>
  <si>
    <t>เงินลงทุนระยะยาวอื่น</t>
  </si>
  <si>
    <t>15</t>
  </si>
  <si>
    <t>รวมส่วนของบริษัทใหญ่</t>
  </si>
  <si>
    <t>รับรู้เงินมัดจำและรายได้รอการตัดบัญชีเป็นรายได้</t>
  </si>
  <si>
    <t>ภาษีเงินได้</t>
  </si>
  <si>
    <t>จ่ายผลประโยชน์พนักงาน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</si>
  <si>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</si>
  <si>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</si>
  <si>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12</t>
  </si>
  <si>
    <t>เงินให้กู้ยืมระยะยาวแก่กิจการที่เกี่ยวข้องกัน</t>
  </si>
  <si>
    <t>กำไรขาดทุนเบ็ดเสร็จอื่น</t>
  </si>
  <si>
    <t>กำไร (ขาดทุน) เบ็ดเสร็จอื่นสำหรับปี - สุทธิจากภาษีเงินได้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</si>
  <si>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</si>
  <si>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</si>
  <si>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ภาษีเงินได้ค้างจ่าย</t>
  </si>
  <si>
    <t>เงินให้กู้ยืมระยะยาว</t>
  </si>
  <si>
    <t xml:space="preserve">   แก่กิจการที่เกี่ยวข้องกัน</t>
  </si>
  <si>
    <t>เงินมัดจำการเช่าที่ดิน</t>
  </si>
  <si>
    <t xml:space="preserve">   อาคารและอุปกรณ์</t>
  </si>
  <si>
    <t xml:space="preserve">     จากกิจการที่เกี่ยวข้องกัน</t>
  </si>
  <si>
    <t>เงินกู้ยืมระยะยาว</t>
  </si>
  <si>
    <t>รายได้จากการขายอสังหาริมทรัพย์</t>
  </si>
  <si>
    <t>ต้นทุนจากการขายอสังหาริมทรัพย์</t>
  </si>
  <si>
    <t>สามัญ</t>
  </si>
  <si>
    <t>ที่ออกให้</t>
  </si>
  <si>
    <t>พนักงาน</t>
  </si>
  <si>
    <t>กำไรสำหรับปี</t>
  </si>
  <si>
    <t xml:space="preserve">     ส่วนที่ถึงกำหนดชำระภายในหนึ่งปี</t>
  </si>
  <si>
    <t>รายได้รอตัดบัญชี</t>
  </si>
  <si>
    <t>เงินสดรับจากการจำหน่ายอาคารและอุปกรณ์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</si>
  <si>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</si>
  <si>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</si>
  <si>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 xml:space="preserve">งบการเงินรวม </t>
  </si>
  <si>
    <t xml:space="preserve">งบการเงินเฉพาะกิจการ </t>
  </si>
  <si>
    <t>4, 6</t>
  </si>
  <si>
    <t>7</t>
  </si>
  <si>
    <t>4, 8</t>
  </si>
  <si>
    <t>9</t>
  </si>
  <si>
    <t>4</t>
  </si>
  <si>
    <t>4, 20</t>
  </si>
  <si>
    <t>4, 19</t>
  </si>
  <si>
    <t>22</t>
  </si>
  <si>
    <t xml:space="preserve">    ไว้ในกำไรหรือขาดทุนในภายหลัง</t>
  </si>
  <si>
    <t>ประมาณการหนี้สินสำหรับผลประโยชน์พนักงาน</t>
  </si>
  <si>
    <t>การจ่ายโดยใช้หุ้นเป็นเกณฑ์</t>
  </si>
  <si>
    <t>กระแสเงินสดสุทธิได้มาจากกิจกรรมดำเนินงาน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</si>
  <si>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</si>
  <si>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</si>
  <si>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เงินสดจ่ายเพื่อซื้อสิทธิการเช่าที่ดินและอาคาร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</si>
  <si>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</si>
  <si>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</si>
  <si>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</si>
  <si>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</si>
  <si>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</si>
  <si>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</si>
  <si>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เงินสดที่ผู้เช่าจ่ายเพื่อลดจำนวนหนี้สินซึ่งเกิดจาก</t>
  </si>
  <si>
    <t>เงินสดรับจากหุ้นทุนที่ออกให้ตามสิทธิ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</si>
  <si>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</si>
  <si>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</si>
  <si>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 xml:space="preserve">   ก่อนผลกระทบของอัตราแลกเปลี่ยน</t>
  </si>
  <si>
    <t xml:space="preserve">   สัญญาเช่าการเงิน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</si>
  <si>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</si>
  <si>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</si>
  <si>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ขาดทุนจากการด้อยค่าของเงินลงทุน</t>
  </si>
  <si>
    <t>รายการที่อาจถูกจัดประเภทใหม่</t>
  </si>
  <si>
    <t>(กำไร) ขาดทุนจากการจำหน่ายอาคารและอุปกรณ์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</si>
  <si>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</si>
  <si>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สิทธิซื้อหุ้นที่ออกให้พนักงาน</t>
  </si>
  <si>
    <t>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</si>
  <si>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</si>
  <si>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</si>
  <si>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</si>
  <si>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กระแสเงินสดสุทธิได้มาจาก (ใช้ไปใน) กิจกรรมจัดหาเงิน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</si>
  <si>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</si>
  <si>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</si>
  <si>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</si>
  <si>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รวมรายการที่อาจถูกจัดประเภทใหม่</t>
  </si>
  <si>
    <t>รายการที่จะไม่ถูกจัดประเภทใหม่</t>
  </si>
  <si>
    <t>รวมรายการที่จะไม่ถูกจัดประเภทใหม่</t>
  </si>
  <si>
    <t xml:space="preserve">    ของผลประโยชน์พนักงานที่กำหนดไว้</t>
  </si>
  <si>
    <t>ผลกำไร (ขาดทุน) จากการวัดมูลค่าเงินลงทุนเผื่อขาย</t>
  </si>
  <si>
    <t xml:space="preserve">    งบการเงินรวม</t>
  </si>
  <si>
    <t xml:space="preserve">  งบการเงินรวม</t>
  </si>
  <si>
    <t xml:space="preserve"> งบการเงินรวม</t>
  </si>
  <si>
    <t>โอนไปสำรองตามกฎหมาย</t>
  </si>
  <si>
    <t>(กลับรายการ) ขาดทุนจากการปรับมูลค่าสินค้าคงเหลือ</t>
  </si>
  <si>
    <t>เงินลงทุน</t>
  </si>
  <si>
    <t>เผื่อขาย</t>
  </si>
  <si>
    <t>การแปลงค่า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</si>
  <si>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</si>
  <si>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</si>
  <si>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</si>
  <si>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  ที่ถึงกำหนดชำระภายในหนึ่งปี</t>
  </si>
  <si>
    <t>ส่วนแบ่งกำไร (ขาดทุน) จากเงินลงทุนในบริษัทร่วม</t>
  </si>
  <si>
    <t>ผลกำไร (ขาดทุน) จากการวัดมูลค่าใหม่</t>
  </si>
  <si>
    <t>กำไรเบ็ดเสร็จรวมสำหรับปี</t>
  </si>
  <si>
    <t>การแบ่งปันกำไร</t>
  </si>
  <si>
    <t>การแบ่งปันกำไรเบ็ดเสร็จรวม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</si>
  <si>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</si>
  <si>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</si>
  <si>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กำไรต่อหุ้นปรับลด</t>
  </si>
  <si>
    <t>รวมกำไรเบ็ดเสร็จสำหรับปี</t>
  </si>
  <si>
    <t>กำไรก่อนภาษีเงินได้</t>
  </si>
  <si>
    <t>ปรับรายการที่กระทบกำไรเป็นเงินสดรับ (จ่าย)</t>
  </si>
  <si>
    <t>ส่วนแบ่ง (กำไร) ขาดทุนจากเงินลงทุนในบริษัทร่วม</t>
  </si>
  <si>
    <t xml:space="preserve">(กลับรายการ) หนี้สงสัยจะสูญ </t>
  </si>
  <si>
    <t>ผลต่างของอัตราแลกเปลี่ยนจากการแปลงค่า</t>
  </si>
  <si>
    <t>หน่วยงานต่างประเทศ</t>
  </si>
  <si>
    <t xml:space="preserve">    หน่วยงานต่างประเทศ</t>
  </si>
  <si>
    <t>4, 18</t>
  </si>
  <si>
    <t>21</t>
  </si>
  <si>
    <t>4, 26</t>
  </si>
  <si>
    <t>30</t>
  </si>
  <si>
    <t>4, 29</t>
  </si>
  <si>
    <t>31</t>
  </si>
  <si>
    <t>ประมาณการหนี้สินไม่หมุนเวียน</t>
  </si>
  <si>
    <t xml:space="preserve">     สำหรับผลประโยชน์พนักงาน</t>
  </si>
  <si>
    <t>4, 37</t>
  </si>
  <si>
    <t>ภาษีเงินได้ของรายการที่จะไม่ถูกจัดประเภทใหม่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</si>
</sst>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_);\(#,##0.0000\)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&quot;L.&quot;\ #,##0;[Red]\-&quot;L.&quot;\ #,##0"/>
    <numFmt numFmtId="174" formatCode="_-&quot;$&quot;* #,##0.00_-;\-&quot;$&quot;* #,##0.00_-;_-&quot;$&quot;* &quot;-&quot;??_-;_-@_-"/>
    <numFmt numFmtId="175" formatCode="#,##0.00000_);[Red]\(#,##0.00000\)"/>
  </numFmts>
  <fonts count="87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rial"/>
      <family val="2"/>
    </font>
    <font>
      <sz val="15"/>
      <name val="Cordia New"/>
      <family val="2"/>
    </font>
    <font>
      <i/>
      <sz val="16"/>
      <name val="Angsana New"/>
      <family val="1"/>
    </font>
    <font>
      <sz val="8"/>
      <name val="Angsana New"/>
      <family val="1"/>
    </font>
    <font>
      <b/>
      <sz val="12"/>
      <name val="Arial"/>
      <family val="2"/>
    </font>
    <font>
      <sz val="11"/>
      <name val="Times New Roman"/>
      <family val="1"/>
    </font>
    <font>
      <sz val="14"/>
      <name val="CordiaUPC"/>
      <family val="2"/>
      <charset val="222"/>
    </font>
    <font>
      <sz val="16"/>
      <name val="CordiaUPC"/>
      <family val="2"/>
    </font>
    <font>
      <sz val="16"/>
      <name val="CordiaUPC"/>
      <family val="2"/>
      <charset val="222"/>
    </font>
    <font>
      <u/>
      <sz val="16"/>
      <color indexed="12"/>
      <name val="CordiaUPC"/>
      <family val="2"/>
      <charset val="222"/>
    </font>
    <font>
      <u/>
      <sz val="16"/>
      <color indexed="36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돋움"/>
      <family val="3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9"/>
      <name val="Times New Roman"/>
      <family val="1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sz val="10"/>
      <name val="Helv"/>
    </font>
    <font>
      <b/>
      <sz val="14"/>
      <name val="Helv"/>
      <family val="2"/>
    </font>
    <font>
      <sz val="10"/>
      <name val="Tms Rmn"/>
      <family val="1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12"/>
      <name val="宋体"/>
      <charset val="134"/>
    </font>
    <font>
      <b/>
      <sz val="1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i/>
      <sz val="15"/>
      <color theme="1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5">
    <xf numFmtId="37" fontId="0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4" fillId="4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4" fillId="41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64" fillId="4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4" fillId="4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4" fillId="4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4" fillId="4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4" fillId="4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64" fillId="4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64" fillId="48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64" fillId="49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4" fillId="5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4" fillId="5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65" fillId="52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49" fillId="0" borderId="0"/>
    <xf numFmtId="0" fontId="66" fillId="53" borderId="20" applyNumberFormat="0" applyAlignment="0" applyProtection="0"/>
    <xf numFmtId="0" fontId="31" fillId="22" borderId="1" applyNumberFormat="0" applyAlignment="0" applyProtection="0"/>
    <xf numFmtId="0" fontId="31" fillId="22" borderId="1" applyNumberFormat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67" fillId="54" borderId="21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40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40" fontId="1" fillId="0" borderId="0" applyFont="0" applyFill="0" applyBorder="0" applyAlignment="0" applyProtection="0"/>
    <xf numFmtId="168" fontId="45" fillId="0" borderId="0" applyFont="0" applyFill="0" applyBorder="0" applyAlignment="0" applyProtection="0">
      <alignment vertical="center"/>
    </xf>
    <xf numFmtId="168" fontId="45" fillId="0" borderId="0" applyFont="0" applyFill="0" applyBorder="0" applyAlignment="0" applyProtection="0">
      <alignment vertical="center"/>
    </xf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5" fillId="0" borderId="0" applyFont="0" applyFill="0" applyBorder="0" applyAlignment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21" fillId="0" borderId="0"/>
    <xf numFmtId="170" fontId="21" fillId="0" borderId="0"/>
    <xf numFmtId="0" fontId="52" fillId="0" borderId="0"/>
    <xf numFmtId="0" fontId="53" fillId="0" borderId="0"/>
    <xf numFmtId="0" fontId="53" fillId="0" borderId="3"/>
    <xf numFmtId="4" fontId="54" fillId="0" borderId="0" applyFont="0" applyFill="0" applyBorder="0" applyAlignment="0" applyProtection="0"/>
    <xf numFmtId="169" fontId="21" fillId="0" borderId="0"/>
    <xf numFmtId="0" fontId="6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55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38" fontId="23" fillId="24" borderId="0" applyNumberFormat="0" applyBorder="0" applyAlignment="0" applyProtection="0"/>
    <xf numFmtId="38" fontId="28" fillId="24" borderId="0" applyNumberFormat="0" applyBorder="0" applyAlignment="0" applyProtection="0"/>
    <xf numFmtId="0" fontId="14" fillId="0" borderId="4" applyNumberFormat="0" applyAlignment="0" applyProtection="0">
      <alignment horizontal="left" vertical="center"/>
    </xf>
    <xf numFmtId="0" fontId="14" fillId="0" borderId="5">
      <alignment horizontal="left" vertical="center"/>
    </xf>
    <xf numFmtId="0" fontId="71" fillId="0" borderId="22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72" fillId="0" borderId="23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73" fillId="0" borderId="24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7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4" fillId="56" borderId="20" applyNumberFormat="0" applyAlignment="0" applyProtection="0"/>
    <xf numFmtId="10" fontId="23" fillId="25" borderId="9" applyNumberFormat="0" applyBorder="0" applyAlignment="0" applyProtection="0"/>
    <xf numFmtId="10" fontId="28" fillId="25" borderId="9" applyNumberFormat="0" applyBorder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55" fillId="26" borderId="3"/>
    <xf numFmtId="0" fontId="75" fillId="0" borderId="25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76" fillId="57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37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71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8" fillId="0" borderId="0"/>
    <xf numFmtId="0" fontId="25" fillId="0" borderId="0"/>
    <xf numFmtId="0" fontId="25" fillId="0" borderId="0"/>
    <xf numFmtId="0" fontId="17" fillId="0" borderId="0"/>
    <xf numFmtId="0" fontId="68" fillId="0" borderId="0"/>
    <xf numFmtId="0" fontId="63" fillId="0" borderId="0"/>
    <xf numFmtId="0" fontId="17" fillId="0" borderId="0"/>
    <xf numFmtId="0" fontId="63" fillId="0" borderId="0"/>
    <xf numFmtId="0" fontId="17" fillId="0" borderId="0"/>
    <xf numFmtId="0" fontId="63" fillId="0" borderId="0"/>
    <xf numFmtId="0" fontId="25" fillId="0" borderId="0"/>
    <xf numFmtId="0" fontId="63" fillId="0" borderId="0"/>
    <xf numFmtId="0" fontId="17" fillId="0" borderId="0"/>
    <xf numFmtId="0" fontId="63" fillId="0" borderId="0"/>
    <xf numFmtId="0" fontId="17" fillId="0" borderId="0"/>
    <xf numFmtId="0" fontId="25" fillId="0" borderId="0"/>
    <xf numFmtId="0" fontId="17" fillId="0" borderId="0"/>
    <xf numFmtId="0" fontId="63" fillId="0" borderId="0"/>
    <xf numFmtId="0" fontId="25" fillId="0" borderId="0"/>
    <xf numFmtId="0" fontId="63" fillId="0" borderId="0"/>
    <xf numFmtId="0" fontId="17" fillId="0" borderId="0"/>
    <xf numFmtId="0" fontId="63" fillId="0" borderId="0"/>
    <xf numFmtId="0" fontId="63" fillId="0" borderId="0"/>
    <xf numFmtId="37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4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1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63" fillId="0" borderId="0"/>
    <xf numFmtId="0" fontId="68" fillId="0" borderId="0"/>
    <xf numFmtId="0" fontId="63" fillId="0" borderId="0"/>
    <xf numFmtId="0" fontId="68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8" fillId="0" borderId="0"/>
    <xf numFmtId="0" fontId="63" fillId="0" borderId="0"/>
    <xf numFmtId="0" fontId="63" fillId="0" borderId="0"/>
    <xf numFmtId="0" fontId="17" fillId="0" borderId="0"/>
    <xf numFmtId="0" fontId="25" fillId="0" borderId="0"/>
    <xf numFmtId="0" fontId="45" fillId="0" borderId="0">
      <alignment vertical="center"/>
    </xf>
    <xf numFmtId="0" fontId="45" fillId="0" borderId="0">
      <alignment vertical="center"/>
    </xf>
    <xf numFmtId="0" fontId="25" fillId="0" borderId="0"/>
    <xf numFmtId="0" fontId="45" fillId="0" borderId="0">
      <alignment vertical="center"/>
    </xf>
    <xf numFmtId="0" fontId="63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63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37" fontId="8" fillId="0" borderId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27" fillId="6" borderId="11" applyNumberFormat="0" applyFont="0" applyAlignment="0" applyProtection="0"/>
    <xf numFmtId="0" fontId="63" fillId="58" borderId="26" applyNumberFormat="0" applyFont="0" applyAlignment="0" applyProtection="0"/>
    <xf numFmtId="0" fontId="27" fillId="6" borderId="11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77" fillId="53" borderId="27" applyNumberFormat="0" applyAlignment="0" applyProtection="0"/>
    <xf numFmtId="0" fontId="41" fillId="22" borderId="12" applyNumberFormat="0" applyAlignment="0" applyProtection="0"/>
    <xf numFmtId="0" fontId="41" fillId="22" borderId="12" applyNumberFormat="0" applyAlignment="0" applyProtection="0"/>
    <xf numFmtId="10" fontId="2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center"/>
    </xf>
    <xf numFmtId="1" fontId="22" fillId="0" borderId="13" applyNumberFormat="0" applyFill="0" applyAlignment="0" applyProtection="0">
      <alignment horizontal="center" vertical="center"/>
    </xf>
    <xf numFmtId="0" fontId="57" fillId="0" borderId="0">
      <alignment horizontal="left"/>
    </xf>
    <xf numFmtId="0" fontId="52" fillId="0" borderId="0"/>
    <xf numFmtId="0" fontId="53" fillId="0" borderId="0"/>
    <xf numFmtId="0" fontId="54" fillId="0" borderId="0"/>
    <xf numFmtId="0" fontId="52" fillId="0" borderId="3"/>
    <xf numFmtId="0" fontId="53" fillId="0" borderId="3"/>
    <xf numFmtId="0" fontId="78" fillId="0" borderId="0" applyNumberFormat="0" applyFill="0" applyBorder="0" applyAlignment="0" applyProtection="0"/>
    <xf numFmtId="0" fontId="58" fillId="27" borderId="0"/>
    <xf numFmtId="0" fontId="59" fillId="27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9" fillId="0" borderId="28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55" fillId="0" borderId="15"/>
    <xf numFmtId="0" fontId="60" fillId="0" borderId="15"/>
    <xf numFmtId="0" fontId="55" fillId="0" borderId="3"/>
    <xf numFmtId="0" fontId="60" fillId="0" borderId="3"/>
    <xf numFmtId="0" fontId="8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45" fillId="0" borderId="0"/>
    <xf numFmtId="0" fontId="22" fillId="0" borderId="0"/>
    <xf numFmtId="43" fontId="22" fillId="0" borderId="0" applyFont="0" applyFill="0" applyBorder="0" applyAlignment="0" applyProtection="0"/>
    <xf numFmtId="0" fontId="61" fillId="0" borderId="0"/>
  </cellStyleXfs>
  <cellXfs count="324">
    <xf numFmtId="37" fontId="0" fillId="0" borderId="0" xfId="0"/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49" fontId="12" fillId="0" borderId="0" xfId="0" quotePrefix="1" applyNumberFormat="1" applyFont="1" applyFill="1" applyAlignment="1">
      <alignment horizontal="center"/>
    </xf>
    <xf numFmtId="37" fontId="5" fillId="0" borderId="0" xfId="0" quotePrefix="1" applyFont="1" applyFill="1" applyAlignment="1">
      <alignment horizontal="left"/>
    </xf>
    <xf numFmtId="37" fontId="5" fillId="0" borderId="0" xfId="0" quotePrefix="1" applyFont="1" applyFill="1" applyAlignment="1"/>
    <xf numFmtId="37" fontId="5" fillId="0" borderId="0" xfId="0" applyFont="1" applyFill="1"/>
    <xf numFmtId="37" fontId="5" fillId="0" borderId="0" xfId="0" applyFont="1" applyFill="1" applyAlignment="1"/>
    <xf numFmtId="37" fontId="3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8" fillId="0" borderId="0" xfId="0" applyFont="1" applyFill="1" applyAlignment="1"/>
    <xf numFmtId="37" fontId="8" fillId="0" borderId="0" xfId="0" applyFont="1" applyFill="1"/>
    <xf numFmtId="37" fontId="8" fillId="0" borderId="0" xfId="0" quotePrefix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Border="1"/>
    <xf numFmtId="37" fontId="8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/>
    <xf numFmtId="164" fontId="8" fillId="0" borderId="0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166" fontId="8" fillId="0" borderId="0" xfId="0" applyNumberFormat="1" applyFont="1" applyFill="1" applyBorder="1"/>
    <xf numFmtId="166" fontId="8" fillId="0" borderId="0" xfId="0" applyNumberFormat="1" applyFont="1" applyFill="1" applyBorder="1" applyAlignment="1"/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/>
    <xf numFmtId="166" fontId="8" fillId="0" borderId="0" xfId="0" applyNumberFormat="1" applyFont="1" applyFill="1" applyAlignment="1"/>
    <xf numFmtId="166" fontId="8" fillId="0" borderId="0" xfId="0" applyNumberFormat="1" applyFont="1" applyFill="1" applyBorder="1" applyAlignment="1">
      <alignment horizontal="right"/>
    </xf>
    <xf numFmtId="49" fontId="7" fillId="0" borderId="0" xfId="0" quotePrefix="1" applyNumberFormat="1" applyFont="1" applyFill="1" applyAlignment="1">
      <alignment horizontal="center"/>
    </xf>
    <xf numFmtId="166" fontId="6" fillId="0" borderId="5" xfId="0" applyNumberFormat="1" applyFont="1" applyFill="1" applyBorder="1" applyAlignment="1">
      <alignment horizontal="right"/>
    </xf>
    <xf numFmtId="166" fontId="6" fillId="0" borderId="0" xfId="0" applyNumberFormat="1" applyFont="1" applyFill="1"/>
    <xf numFmtId="166" fontId="6" fillId="0" borderId="0" xfId="0" applyNumberFormat="1" applyFont="1" applyFill="1" applyAlignment="1"/>
    <xf numFmtId="165" fontId="8" fillId="0" borderId="0" xfId="0" applyNumberFormat="1" applyFont="1" applyFill="1" applyAlignment="1">
      <alignment horizontal="right"/>
    </xf>
    <xf numFmtId="165" fontId="8" fillId="0" borderId="0" xfId="0" applyNumberFormat="1" applyFont="1" applyFill="1" applyAlignment="1"/>
    <xf numFmtId="166" fontId="8" fillId="0" borderId="0" xfId="0" applyNumberFormat="1" applyFont="1" applyFill="1" applyAlignment="1">
      <alignment horizontal="center"/>
    </xf>
    <xf numFmtId="37" fontId="6" fillId="0" borderId="0" xfId="0" applyFont="1" applyFill="1"/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/>
    <xf numFmtId="166" fontId="6" fillId="0" borderId="16" xfId="0" applyNumberFormat="1" applyFont="1" applyFill="1" applyBorder="1" applyAlignment="1">
      <alignment horizontal="right"/>
    </xf>
    <xf numFmtId="37" fontId="5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6" fontId="8" fillId="0" borderId="17" xfId="0" applyNumberFormat="1" applyFont="1" applyFill="1" applyBorder="1" applyAlignment="1"/>
    <xf numFmtId="166" fontId="8" fillId="0" borderId="18" xfId="0" applyNumberFormat="1" applyFont="1" applyFill="1" applyBorder="1" applyAlignment="1">
      <alignment horizontal="center"/>
    </xf>
    <xf numFmtId="166" fontId="8" fillId="0" borderId="18" xfId="0" applyNumberFormat="1" applyFont="1" applyFill="1" applyBorder="1" applyAlignment="1"/>
    <xf numFmtId="37" fontId="9" fillId="0" borderId="0" xfId="0" quotePrefix="1" applyFont="1" applyFill="1" applyAlignment="1">
      <alignment horizontal="left"/>
    </xf>
    <xf numFmtId="166" fontId="8" fillId="0" borderId="16" xfId="0" applyNumberFormat="1" applyFont="1" applyFill="1" applyBorder="1" applyAlignment="1">
      <alignment horizontal="right"/>
    </xf>
    <xf numFmtId="166" fontId="8" fillId="0" borderId="16" xfId="0" applyNumberFormat="1" applyFont="1" applyFill="1" applyBorder="1" applyAlignment="1"/>
    <xf numFmtId="37" fontId="7" fillId="0" borderId="0" xfId="0" applyFont="1" applyFill="1" applyBorder="1" applyAlignment="1">
      <alignment horizontal="center" vertical="top" wrapText="1"/>
    </xf>
    <xf numFmtId="37" fontId="10" fillId="0" borderId="0" xfId="0" applyFont="1" applyFill="1" applyAlignment="1">
      <alignment horizontal="center" vertical="top" wrapText="1"/>
    </xf>
    <xf numFmtId="166" fontId="8" fillId="0" borderId="0" xfId="0" applyNumberFormat="1" applyFont="1" applyFill="1" applyAlignment="1">
      <alignment horizontal="right" vertical="top"/>
    </xf>
    <xf numFmtId="166" fontId="11" fillId="0" borderId="0" xfId="0" applyNumberFormat="1" applyFont="1" applyFill="1" applyAlignment="1">
      <alignment horizontal="right"/>
    </xf>
    <xf numFmtId="166" fontId="8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/>
    <xf numFmtId="166" fontId="8" fillId="0" borderId="17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6" fillId="0" borderId="18" xfId="0" applyNumberFormat="1" applyFont="1" applyFill="1" applyBorder="1" applyAlignment="1">
      <alignment horizontal="right"/>
    </xf>
    <xf numFmtId="166" fontId="6" fillId="0" borderId="18" xfId="0" applyNumberFormat="1" applyFont="1" applyFill="1" applyBorder="1" applyAlignment="1"/>
    <xf numFmtId="37" fontId="6" fillId="0" borderId="0" xfId="0" applyFont="1" applyFill="1" applyBorder="1" applyAlignment="1">
      <alignment horizontal="left"/>
    </xf>
    <xf numFmtId="37" fontId="9" fillId="0" borderId="0" xfId="0" quotePrefix="1" applyFont="1" applyFill="1" applyBorder="1" applyAlignment="1">
      <alignment horizontal="left"/>
    </xf>
    <xf numFmtId="37" fontId="8" fillId="0" borderId="0" xfId="0" quotePrefix="1" applyFont="1" applyFill="1" applyBorder="1" applyAlignment="1">
      <alignment horizontal="left"/>
    </xf>
    <xf numFmtId="37" fontId="6" fillId="0" borderId="0" xfId="0" quotePrefix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37" fontId="6" fillId="0" borderId="0" xfId="0" applyFont="1" applyFill="1" applyBorder="1"/>
    <xf numFmtId="37" fontId="7" fillId="0" borderId="0" xfId="0" applyFont="1" applyFill="1" applyAlignment="1">
      <alignment horizontal="left"/>
    </xf>
    <xf numFmtId="37" fontId="8" fillId="0" borderId="0" xfId="0" applyFont="1" applyFill="1" applyBorder="1" applyAlignment="1">
      <alignment horizontal="left"/>
    </xf>
    <xf numFmtId="40" fontId="9" fillId="0" borderId="0" xfId="208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37" fontId="3" fillId="0" borderId="0" xfId="0" applyFont="1" applyFill="1"/>
    <xf numFmtId="166" fontId="8" fillId="0" borderId="0" xfId="0" quotePrefix="1" applyNumberFormat="1" applyFont="1" applyFill="1" applyAlignment="1">
      <alignment horizontal="center"/>
    </xf>
    <xf numFmtId="40" fontId="8" fillId="0" borderId="0" xfId="208" applyFont="1" applyFill="1" applyBorder="1" applyAlignment="1">
      <alignment horizontal="center"/>
    </xf>
    <xf numFmtId="164" fontId="7" fillId="0" borderId="0" xfId="0" quotePrefix="1" applyNumberFormat="1" applyFont="1" applyFill="1" applyBorder="1" applyAlignment="1">
      <alignment horizontal="center"/>
    </xf>
    <xf numFmtId="40" fontId="8" fillId="0" borderId="0" xfId="208" applyFont="1" applyFill="1" applyBorder="1" applyAlignment="1">
      <alignment horizontal="right"/>
    </xf>
    <xf numFmtId="49" fontId="9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40" fontId="3" fillId="59" borderId="0" xfId="208" applyFont="1" applyFill="1" applyAlignment="1">
      <alignment horizontal="left"/>
    </xf>
    <xf numFmtId="40" fontId="8" fillId="59" borderId="0" xfId="208" applyFont="1" applyFill="1" applyBorder="1"/>
    <xf numFmtId="40" fontId="5" fillId="0" borderId="0" xfId="208" quotePrefix="1" applyFont="1" applyFill="1" applyAlignment="1">
      <alignment horizontal="center"/>
    </xf>
    <xf numFmtId="49" fontId="7" fillId="0" borderId="0" xfId="322" applyNumberFormat="1" applyFont="1" applyFill="1" applyAlignment="1">
      <alignment horizontal="center"/>
    </xf>
    <xf numFmtId="0" fontId="8" fillId="0" borderId="0" xfId="322" applyFont="1" applyFill="1"/>
    <xf numFmtId="0" fontId="8" fillId="0" borderId="0" xfId="322" quotePrefix="1" applyFont="1" applyFill="1" applyAlignment="1">
      <alignment horizontal="left"/>
    </xf>
    <xf numFmtId="0" fontId="8" fillId="0" borderId="0" xfId="322" applyFont="1" applyFill="1" applyAlignment="1">
      <alignment horizontal="left"/>
    </xf>
    <xf numFmtId="0" fontId="7" fillId="0" borderId="0" xfId="322" applyFont="1" applyFill="1" applyAlignment="1">
      <alignment horizontal="left"/>
    </xf>
    <xf numFmtId="49" fontId="7" fillId="0" borderId="0" xfId="322" quotePrefix="1" applyNumberFormat="1" applyFont="1" applyFill="1" applyAlignment="1">
      <alignment horizontal="center"/>
    </xf>
    <xf numFmtId="0" fontId="63" fillId="0" borderId="0" xfId="322"/>
    <xf numFmtId="0" fontId="6" fillId="0" borderId="0" xfId="322" applyFont="1" applyFill="1" applyAlignment="1">
      <alignment horizontal="left"/>
    </xf>
    <xf numFmtId="0" fontId="79" fillId="0" borderId="0" xfId="322" applyFont="1"/>
    <xf numFmtId="37" fontId="8" fillId="59" borderId="0" xfId="0" applyFont="1" applyFill="1"/>
    <xf numFmtId="49" fontId="7" fillId="59" borderId="0" xfId="0" applyNumberFormat="1" applyFont="1" applyFill="1" applyAlignment="1">
      <alignment horizontal="center"/>
    </xf>
    <xf numFmtId="166" fontId="8" fillId="59" borderId="0" xfId="0" applyNumberFormat="1" applyFont="1" applyFill="1" applyBorder="1" applyAlignment="1">
      <alignment horizontal="right"/>
    </xf>
    <xf numFmtId="166" fontId="8" fillId="59" borderId="0" xfId="0" applyNumberFormat="1" applyFont="1" applyFill="1" applyBorder="1"/>
    <xf numFmtId="166" fontId="8" fillId="59" borderId="0" xfId="0" applyNumberFormat="1" applyFont="1" applyFill="1" applyBorder="1" applyAlignment="1"/>
    <xf numFmtId="37" fontId="8" fillId="59" borderId="0" xfId="0" applyNumberFormat="1" applyFont="1" applyFill="1" applyBorder="1" applyAlignment="1">
      <alignment vertical="center"/>
    </xf>
    <xf numFmtId="37" fontId="8" fillId="59" borderId="0" xfId="0" applyNumberFormat="1" applyFont="1" applyFill="1" applyAlignment="1">
      <alignment vertical="center"/>
    </xf>
    <xf numFmtId="37" fontId="6" fillId="59" borderId="0" xfId="0" applyFont="1" applyFill="1"/>
    <xf numFmtId="166" fontId="6" fillId="59" borderId="0" xfId="0" applyNumberFormat="1" applyFont="1" applyFill="1" applyBorder="1" applyAlignment="1">
      <alignment horizontal="right"/>
    </xf>
    <xf numFmtId="37" fontId="8" fillId="59" borderId="0" xfId="0" applyFont="1" applyFill="1" applyBorder="1"/>
    <xf numFmtId="166" fontId="6" fillId="59" borderId="0" xfId="0" applyNumberFormat="1" applyFont="1" applyFill="1" applyBorder="1"/>
    <xf numFmtId="166" fontId="6" fillId="59" borderId="0" xfId="0" applyNumberFormat="1" applyFont="1" applyFill="1" applyBorder="1" applyAlignment="1"/>
    <xf numFmtId="37" fontId="8" fillId="59" borderId="0" xfId="208" applyNumberFormat="1" applyFont="1" applyFill="1" applyBorder="1" applyAlignment="1">
      <alignment horizontal="right"/>
    </xf>
    <xf numFmtId="37" fontId="8" fillId="0" borderId="0" xfId="0" quotePrefix="1" applyFont="1" applyFill="1" applyBorder="1" applyAlignment="1"/>
    <xf numFmtId="40" fontId="8" fillId="0" borderId="0" xfId="208" quotePrefix="1" applyFont="1" applyFill="1" applyAlignment="1">
      <alignment horizontal="center"/>
    </xf>
    <xf numFmtId="40" fontId="15" fillId="0" borderId="0" xfId="208" applyFont="1" applyFill="1" applyAlignment="1">
      <alignment horizontal="center"/>
    </xf>
    <xf numFmtId="40" fontId="81" fillId="59" borderId="0" xfId="208" applyFont="1" applyFill="1" applyBorder="1" applyAlignment="1">
      <alignment horizontal="center"/>
    </xf>
    <xf numFmtId="40" fontId="82" fillId="59" borderId="0" xfId="208" applyFont="1" applyFill="1" applyBorder="1"/>
    <xf numFmtId="37" fontId="82" fillId="59" borderId="0" xfId="208" quotePrefix="1" applyNumberFormat="1" applyFont="1" applyFill="1" applyBorder="1" applyAlignment="1">
      <alignment horizontal="right"/>
    </xf>
    <xf numFmtId="37" fontId="8" fillId="59" borderId="0" xfId="208" quotePrefix="1" applyNumberFormat="1" applyFont="1" applyFill="1" applyBorder="1" applyAlignment="1">
      <alignment horizontal="right"/>
    </xf>
    <xf numFmtId="37" fontId="8" fillId="59" borderId="0" xfId="208" applyNumberFormat="1" applyFont="1" applyFill="1" applyBorder="1" applyAlignment="1">
      <alignment horizontal="center"/>
    </xf>
    <xf numFmtId="37" fontId="6" fillId="59" borderId="0" xfId="208" applyNumberFormat="1" applyFont="1" applyFill="1" applyBorder="1" applyAlignment="1">
      <alignment horizontal="right"/>
    </xf>
    <xf numFmtId="37" fontId="6" fillId="59" borderId="19" xfId="208" applyNumberFormat="1" applyFont="1" applyFill="1" applyBorder="1"/>
    <xf numFmtId="37" fontId="6" fillId="59" borderId="0" xfId="208" applyNumberFormat="1" applyFont="1" applyFill="1" applyBorder="1"/>
    <xf numFmtId="37" fontId="6" fillId="59" borderId="0" xfId="323" applyFont="1" applyFill="1" applyAlignment="1">
      <alignment horizontal="left"/>
    </xf>
    <xf numFmtId="40" fontId="7" fillId="59" borderId="0" xfId="208" applyFont="1" applyFill="1" applyBorder="1" applyAlignment="1">
      <alignment horizontal="center"/>
    </xf>
    <xf numFmtId="37" fontId="81" fillId="59" borderId="0" xfId="208" quotePrefix="1" applyNumberFormat="1" applyFont="1" applyFill="1" applyBorder="1" applyAlignment="1">
      <alignment horizontal="right"/>
    </xf>
    <xf numFmtId="38" fontId="5" fillId="0" borderId="0" xfId="208" quotePrefix="1" applyNumberFormat="1" applyFont="1" applyFill="1" applyAlignment="1">
      <alignment horizontal="center"/>
    </xf>
    <xf numFmtId="38" fontId="5" fillId="0" borderId="0" xfId="208" applyNumberFormat="1" applyFont="1" applyFill="1" applyAlignment="1">
      <alignment horizontal="center"/>
    </xf>
    <xf numFmtId="38" fontId="8" fillId="0" borderId="0" xfId="208" applyNumberFormat="1" applyFont="1" applyFill="1" applyBorder="1" applyAlignment="1">
      <alignment horizontal="center"/>
    </xf>
    <xf numFmtId="38" fontId="8" fillId="0" borderId="0" xfId="208" applyNumberFormat="1" applyFont="1" applyFill="1" applyBorder="1" applyAlignment="1">
      <alignment horizontal="right"/>
    </xf>
    <xf numFmtId="38" fontId="8" fillId="0" borderId="0" xfId="208" applyNumberFormat="1" applyFont="1" applyFill="1" applyBorder="1" applyAlignment="1"/>
    <xf numFmtId="38" fontId="8" fillId="0" borderId="0" xfId="208" applyNumberFormat="1" applyFont="1" applyFill="1" applyAlignment="1">
      <alignment horizontal="center"/>
    </xf>
    <xf numFmtId="38" fontId="8" fillId="0" borderId="0" xfId="208" applyNumberFormat="1" applyFont="1" applyFill="1" applyAlignment="1">
      <alignment horizontal="right"/>
    </xf>
    <xf numFmtId="38" fontId="8" fillId="0" borderId="0" xfId="208" applyNumberFormat="1" applyFont="1" applyFill="1" applyAlignment="1"/>
    <xf numFmtId="38" fontId="5" fillId="0" borderId="0" xfId="208" quotePrefix="1" applyNumberFormat="1" applyFont="1" applyFill="1" applyAlignment="1">
      <alignment horizontal="right"/>
    </xf>
    <xf numFmtId="38" fontId="5" fillId="0" borderId="0" xfId="208" applyNumberFormat="1" applyFont="1" applyFill="1" applyAlignment="1">
      <alignment horizontal="right"/>
    </xf>
    <xf numFmtId="38" fontId="5" fillId="0" borderId="0" xfId="208" quotePrefix="1" applyNumberFormat="1" applyFont="1" applyFill="1" applyAlignment="1"/>
    <xf numFmtId="38" fontId="5" fillId="0" borderId="0" xfId="208" applyNumberFormat="1" applyFont="1" applyFill="1" applyAlignment="1"/>
    <xf numFmtId="37" fontId="8" fillId="0" borderId="0" xfId="0" applyFont="1" applyFill="1" applyAlignment="1">
      <alignment horizontal="right"/>
    </xf>
    <xf numFmtId="40" fontId="83" fillId="0" borderId="0" xfId="208" applyFont="1" applyFill="1"/>
    <xf numFmtId="40" fontId="84" fillId="0" borderId="0" xfId="208" applyFont="1" applyFill="1" applyAlignment="1">
      <alignment horizontal="center"/>
    </xf>
    <xf numFmtId="40" fontId="85" fillId="0" borderId="0" xfId="208" applyFont="1" applyFill="1"/>
    <xf numFmtId="37" fontId="8" fillId="0" borderId="0" xfId="208" applyNumberFormat="1" applyFont="1" applyFill="1" applyAlignment="1">
      <alignment horizontal="right"/>
    </xf>
    <xf numFmtId="37" fontId="8" fillId="0" borderId="0" xfId="218" applyNumberFormat="1" applyFont="1" applyFill="1" applyAlignment="1">
      <alignment horizontal="center"/>
    </xf>
    <xf numFmtId="37" fontId="8" fillId="0" borderId="0" xfId="208" applyNumberFormat="1" applyFont="1" applyFill="1" applyAlignment="1">
      <alignment horizontal="center"/>
    </xf>
    <xf numFmtId="37" fontId="8" fillId="0" borderId="0" xfId="218" applyNumberFormat="1" applyFont="1"/>
    <xf numFmtId="37" fontId="8" fillId="0" borderId="0" xfId="218" applyNumberFormat="1" applyFont="1" applyFill="1"/>
    <xf numFmtId="37" fontId="8" fillId="0" borderId="0" xfId="208" applyNumberFormat="1" applyFont="1" applyFill="1"/>
    <xf numFmtId="37" fontId="8" fillId="0" borderId="0" xfId="218" applyNumberFormat="1" applyFont="1" applyAlignment="1">
      <alignment horizontal="center"/>
    </xf>
    <xf numFmtId="37" fontId="8" fillId="59" borderId="0" xfId="218" applyNumberFormat="1" applyFont="1" applyFill="1"/>
    <xf numFmtId="37" fontId="8" fillId="59" borderId="0" xfId="208" applyNumberFormat="1" applyFont="1" applyFill="1" applyAlignment="1">
      <alignment horizontal="right"/>
    </xf>
    <xf numFmtId="37" fontId="8" fillId="59" borderId="0" xfId="322" applyNumberFormat="1" applyFont="1" applyFill="1" applyAlignment="1"/>
    <xf numFmtId="37" fontId="6" fillId="59" borderId="0" xfId="0" applyNumberFormat="1" applyFont="1" applyFill="1" applyAlignment="1"/>
    <xf numFmtId="37" fontId="6" fillId="59" borderId="5" xfId="208" applyNumberFormat="1" applyFont="1" applyFill="1" applyBorder="1" applyAlignment="1"/>
    <xf numFmtId="37" fontId="6" fillId="59" borderId="0" xfId="0" applyNumberFormat="1" applyFont="1" applyFill="1" applyBorder="1" applyAlignment="1"/>
    <xf numFmtId="37" fontId="5" fillId="0" borderId="0" xfId="208" quotePrefix="1" applyNumberFormat="1" applyFont="1" applyFill="1" applyAlignment="1">
      <alignment horizontal="right"/>
    </xf>
    <xf numFmtId="37" fontId="5" fillId="0" borderId="0" xfId="0" quotePrefix="1" applyNumberFormat="1" applyFont="1" applyFill="1" applyAlignment="1">
      <alignment horizontal="center"/>
    </xf>
    <xf numFmtId="37" fontId="5" fillId="0" borderId="0" xfId="208" quotePrefix="1" applyNumberFormat="1" applyFont="1" applyFill="1" applyAlignment="1">
      <alignment horizontal="center"/>
    </xf>
    <xf numFmtId="37" fontId="5" fillId="0" borderId="0" xfId="0" quotePrefix="1" applyNumberFormat="1" applyFont="1" applyFill="1" applyAlignment="1"/>
    <xf numFmtId="37" fontId="5" fillId="0" borderId="0" xfId="208" quotePrefix="1" applyNumberFormat="1" applyFont="1" applyFill="1" applyAlignment="1"/>
    <xf numFmtId="37" fontId="5" fillId="0" borderId="0" xfId="208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37" fontId="5" fillId="0" borderId="0" xfId="208" applyNumberFormat="1" applyFont="1" applyFill="1" applyAlignment="1">
      <alignment horizontal="center"/>
    </xf>
    <xf numFmtId="37" fontId="5" fillId="0" borderId="0" xfId="0" applyNumberFormat="1" applyFont="1" applyFill="1" applyAlignment="1"/>
    <xf numFmtId="37" fontId="5" fillId="0" borderId="0" xfId="208" applyNumberFormat="1" applyFont="1" applyFill="1" applyAlignment="1"/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/>
    <xf numFmtId="37" fontId="8" fillId="0" borderId="0" xfId="208" applyNumberFormat="1" applyFont="1" applyFill="1" applyAlignment="1"/>
    <xf numFmtId="37" fontId="8" fillId="0" borderId="0" xfId="208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37" fontId="8" fillId="0" borderId="0" xfId="208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/>
    <xf numFmtId="37" fontId="8" fillId="0" borderId="0" xfId="208" quotePrefix="1" applyNumberFormat="1" applyFont="1" applyFill="1" applyBorder="1" applyAlignment="1">
      <alignment horizontal="right"/>
    </xf>
    <xf numFmtId="37" fontId="8" fillId="0" borderId="0" xfId="208" quotePrefix="1" applyNumberFormat="1" applyFont="1" applyFill="1" applyBorder="1" applyAlignment="1">
      <alignment horizontal="center"/>
    </xf>
    <xf numFmtId="37" fontId="8" fillId="0" borderId="0" xfId="0" applyNumberFormat="1" applyFont="1" applyFill="1"/>
    <xf numFmtId="37" fontId="6" fillId="0" borderId="5" xfId="208" applyNumberFormat="1" applyFont="1" applyFill="1" applyBorder="1" applyAlignment="1">
      <alignment horizontal="right"/>
    </xf>
    <xf numFmtId="37" fontId="6" fillId="0" borderId="0" xfId="0" applyNumberFormat="1" applyFont="1" applyFill="1"/>
    <xf numFmtId="37" fontId="6" fillId="0" borderId="0" xfId="0" applyNumberFormat="1" applyFont="1" applyFill="1" applyAlignment="1"/>
    <xf numFmtId="37" fontId="6" fillId="0" borderId="0" xfId="208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6" fillId="0" borderId="0" xfId="208" applyNumberFormat="1" applyFont="1" applyFill="1" applyBorder="1" applyAlignment="1"/>
    <xf numFmtId="37" fontId="6" fillId="0" borderId="0" xfId="208" applyNumberFormat="1" applyFont="1" applyFill="1" applyAlignment="1">
      <alignment horizontal="right"/>
    </xf>
    <xf numFmtId="37" fontId="8" fillId="0" borderId="17" xfId="208" applyNumberFormat="1" applyFont="1" applyFill="1" applyBorder="1" applyAlignment="1">
      <alignment horizontal="right"/>
    </xf>
    <xf numFmtId="37" fontId="8" fillId="0" borderId="17" xfId="0" applyNumberFormat="1" applyFont="1" applyFill="1" applyBorder="1" applyAlignment="1"/>
    <xf numFmtId="37" fontId="8" fillId="0" borderId="0" xfId="0" applyNumberFormat="1" applyFont="1" applyFill="1" applyBorder="1"/>
    <xf numFmtId="37" fontId="8" fillId="0" borderId="0" xfId="0" applyNumberFormat="1" applyFont="1" applyFill="1" applyBorder="1" applyAlignment="1"/>
    <xf numFmtId="37" fontId="8" fillId="0" borderId="0" xfId="208" applyNumberFormat="1" applyFont="1" applyFill="1" applyBorder="1" applyAlignment="1"/>
    <xf numFmtId="37" fontId="6" fillId="0" borderId="17" xfId="208" applyNumberFormat="1" applyFont="1" applyFill="1" applyBorder="1" applyAlignment="1">
      <alignment horizontal="right"/>
    </xf>
    <xf numFmtId="37" fontId="6" fillId="0" borderId="0" xfId="0" applyNumberFormat="1" applyFont="1" applyFill="1" applyBorder="1"/>
    <xf numFmtId="37" fontId="8" fillId="59" borderId="17" xfId="208" applyNumberFormat="1" applyFont="1" applyFill="1" applyBorder="1" applyAlignment="1">
      <alignment horizontal="right"/>
    </xf>
    <xf numFmtId="37" fontId="8" fillId="0" borderId="17" xfId="0" applyNumberFormat="1" applyFont="1" applyFill="1" applyBorder="1" applyAlignment="1">
      <alignment horizontal="right"/>
    </xf>
    <xf numFmtId="37" fontId="6" fillId="0" borderId="0" xfId="208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37" fontId="8" fillId="0" borderId="17" xfId="0" quotePrefix="1" applyNumberFormat="1" applyFont="1" applyFill="1" applyBorder="1" applyAlignment="1">
      <alignment horizontal="center"/>
    </xf>
    <xf numFmtId="37" fontId="8" fillId="0" borderId="0" xfId="208" quotePrefix="1" applyNumberFormat="1" applyFont="1" applyFill="1" applyBorder="1" applyAlignment="1"/>
    <xf numFmtId="37" fontId="6" fillId="0" borderId="19" xfId="208" quotePrefix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19" xfId="208" applyNumberFormat="1" applyFont="1" applyFill="1" applyBorder="1" applyAlignment="1">
      <alignment horizontal="right"/>
    </xf>
    <xf numFmtId="37" fontId="6" fillId="0" borderId="16" xfId="208" applyNumberFormat="1" applyFont="1" applyFill="1" applyBorder="1" applyAlignment="1">
      <alignment horizontal="right"/>
    </xf>
    <xf numFmtId="37" fontId="8" fillId="0" borderId="0" xfId="322" applyNumberFormat="1" applyFont="1" applyFill="1"/>
    <xf numFmtId="37" fontId="8" fillId="0" borderId="0" xfId="322" applyNumberFormat="1" applyFont="1" applyFill="1" applyAlignment="1"/>
    <xf numFmtId="37" fontId="8" fillId="59" borderId="0" xfId="322" applyNumberFormat="1" applyFont="1" applyFill="1"/>
    <xf numFmtId="37" fontId="8" fillId="59" borderId="0" xfId="322" applyNumberFormat="1" applyFont="1" applyFill="1" applyAlignment="1">
      <alignment horizontal="right"/>
    </xf>
    <xf numFmtId="37" fontId="8" fillId="59" borderId="0" xfId="322" quotePrefix="1" applyNumberFormat="1" applyFont="1" applyFill="1" applyAlignment="1"/>
    <xf numFmtId="37" fontId="8" fillId="0" borderId="0" xfId="322" quotePrefix="1" applyNumberFormat="1" applyFont="1" applyFill="1" applyAlignment="1"/>
    <xf numFmtId="37" fontId="8" fillId="59" borderId="0" xfId="218" applyNumberFormat="1" applyFont="1" applyFill="1" applyAlignment="1">
      <alignment horizontal="center"/>
    </xf>
    <xf numFmtId="37" fontId="8" fillId="0" borderId="0" xfId="322" applyNumberFormat="1" applyFont="1" applyFill="1" applyAlignment="1">
      <alignment horizontal="right"/>
    </xf>
    <xf numFmtId="37" fontId="8" fillId="0" borderId="17" xfId="322" quotePrefix="1" applyNumberFormat="1" applyFont="1" applyFill="1" applyBorder="1" applyAlignment="1">
      <alignment horizontal="right"/>
    </xf>
    <xf numFmtId="37" fontId="8" fillId="0" borderId="0" xfId="322" quotePrefix="1" applyNumberFormat="1" applyFont="1" applyFill="1" applyAlignment="1">
      <alignment horizontal="right"/>
    </xf>
    <xf numFmtId="37" fontId="6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Alignment="1"/>
    <xf numFmtId="37" fontId="6" fillId="0" borderId="0" xfId="208" quotePrefix="1" applyNumberFormat="1" applyFont="1" applyFill="1" applyAlignment="1"/>
    <xf numFmtId="37" fontId="8" fillId="59" borderId="17" xfId="218" applyNumberFormat="1" applyFont="1" applyFill="1" applyBorder="1"/>
    <xf numFmtId="37" fontId="8" fillId="0" borderId="17" xfId="218" applyNumberFormat="1" applyFont="1" applyBorder="1"/>
    <xf numFmtId="37" fontId="6" fillId="0" borderId="0" xfId="218" applyNumberFormat="1" applyFont="1" applyFill="1"/>
    <xf numFmtId="37" fontId="8" fillId="0" borderId="0" xfId="218" applyNumberFormat="1" applyFont="1" applyFill="1" applyAlignment="1">
      <alignment horizontal="right"/>
    </xf>
    <xf numFmtId="37" fontId="8" fillId="0" borderId="0" xfId="218" applyNumberFormat="1" applyFont="1" applyAlignment="1">
      <alignment horizontal="right"/>
    </xf>
    <xf numFmtId="37" fontId="8" fillId="59" borderId="0" xfId="208" applyNumberFormat="1" applyFont="1" applyFill="1" applyBorder="1"/>
    <xf numFmtId="43" fontId="85" fillId="0" borderId="0" xfId="208" applyNumberFormat="1" applyFont="1" applyFill="1" applyAlignment="1">
      <alignment horizontal="center"/>
    </xf>
    <xf numFmtId="37" fontId="85" fillId="0" borderId="0" xfId="208" applyNumberFormat="1" applyFont="1" applyFill="1" applyBorder="1" applyAlignment="1">
      <alignment horizontal="right"/>
    </xf>
    <xf numFmtId="167" fontId="6" fillId="0" borderId="16" xfId="208" applyNumberFormat="1" applyFont="1" applyFill="1" applyBorder="1" applyAlignment="1">
      <alignment horizontal="right"/>
    </xf>
    <xf numFmtId="167" fontId="6" fillId="0" borderId="16" xfId="0" applyNumberFormat="1" applyFont="1" applyFill="1" applyBorder="1" applyAlignment="1"/>
    <xf numFmtId="37" fontId="3" fillId="0" borderId="0" xfId="0" applyFont="1" applyFill="1" applyAlignment="1">
      <alignment horizontal="left" vertical="top"/>
    </xf>
    <xf numFmtId="175" fontId="8" fillId="0" borderId="0" xfId="208" applyNumberFormat="1" applyFont="1" applyFill="1" applyAlignment="1">
      <alignment horizontal="right"/>
    </xf>
    <xf numFmtId="37" fontId="8" fillId="0" borderId="17" xfId="0" applyFont="1" applyFill="1" applyBorder="1" applyAlignment="1"/>
    <xf numFmtId="38" fontId="7" fillId="59" borderId="0" xfId="208" applyNumberFormat="1" applyFont="1" applyFill="1" applyBorder="1" applyAlignment="1">
      <alignment horizontal="center"/>
    </xf>
    <xf numFmtId="40" fontId="8" fillId="59" borderId="0" xfId="208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40" fontId="81" fillId="59" borderId="0" xfId="208" applyFont="1" applyFill="1" applyBorder="1"/>
    <xf numFmtId="37" fontId="9" fillId="59" borderId="0" xfId="0" applyFont="1" applyFill="1" applyAlignment="1">
      <alignment horizontal="left"/>
    </xf>
    <xf numFmtId="37" fontId="8" fillId="59" borderId="0" xfId="208" quotePrefix="1" applyNumberFormat="1" applyFont="1" applyFill="1" applyBorder="1" applyAlignment="1">
      <alignment horizontal="center"/>
    </xf>
    <xf numFmtId="37" fontId="8" fillId="59" borderId="0" xfId="379" applyNumberFormat="1" applyFont="1" applyFill="1" applyBorder="1" applyAlignment="1">
      <alignment horizontal="right"/>
    </xf>
    <xf numFmtId="37" fontId="81" fillId="59" borderId="0" xfId="0" applyFont="1" applyFill="1" applyAlignment="1">
      <alignment horizontal="left"/>
    </xf>
    <xf numFmtId="40" fontId="81" fillId="59" borderId="0" xfId="208" applyFont="1" applyFill="1" applyAlignment="1">
      <alignment horizontal="center"/>
    </xf>
    <xf numFmtId="40" fontId="8" fillId="59" borderId="0" xfId="208" applyFont="1" applyFill="1"/>
    <xf numFmtId="41" fontId="8" fillId="59" borderId="0" xfId="208" applyNumberFormat="1" applyFont="1" applyFill="1" applyBorder="1" applyAlignment="1">
      <alignment horizontal="right"/>
    </xf>
    <xf numFmtId="41" fontId="8" fillId="59" borderId="0" xfId="208" applyNumberFormat="1" applyFont="1" applyFill="1" applyBorder="1"/>
    <xf numFmtId="38" fontId="82" fillId="59" borderId="5" xfId="208" applyNumberFormat="1" applyFont="1" applyFill="1" applyBorder="1" applyAlignment="1">
      <alignment horizontal="center"/>
    </xf>
    <xf numFmtId="40" fontId="6" fillId="59" borderId="0" xfId="219" applyFont="1" applyFill="1"/>
    <xf numFmtId="166" fontId="6" fillId="59" borderId="0" xfId="219" applyNumberFormat="1" applyFont="1" applyFill="1" applyBorder="1" applyAlignment="1">
      <alignment horizontal="right"/>
    </xf>
    <xf numFmtId="37" fontId="8" fillId="0" borderId="0" xfId="0" quotePrefix="1" applyFont="1" applyFill="1" applyBorder="1" applyAlignment="1">
      <alignment horizontal="center"/>
    </xf>
    <xf numFmtId="40" fontId="6" fillId="59" borderId="0" xfId="208" applyFont="1" applyFill="1" applyAlignment="1">
      <alignment horizontal="left"/>
    </xf>
    <xf numFmtId="40" fontId="6" fillId="59" borderId="0" xfId="208" quotePrefix="1" applyFont="1" applyFill="1" applyAlignment="1">
      <alignment horizontal="left"/>
    </xf>
    <xf numFmtId="40" fontId="8" fillId="59" borderId="0" xfId="208" quotePrefix="1" applyFont="1" applyFill="1" applyAlignment="1">
      <alignment horizontal="left"/>
    </xf>
    <xf numFmtId="40" fontId="62" fillId="59" borderId="0" xfId="208" applyFont="1" applyFill="1" applyAlignment="1">
      <alignment horizontal="center"/>
    </xf>
    <xf numFmtId="40" fontId="8" fillId="59" borderId="0" xfId="208" applyFont="1" applyFill="1" applyAlignment="1">
      <alignment horizontal="center"/>
    </xf>
    <xf numFmtId="37" fontId="9" fillId="59" borderId="0" xfId="379" applyFont="1" applyFill="1" applyAlignment="1">
      <alignment horizontal="center"/>
    </xf>
    <xf numFmtId="40" fontId="8" fillId="59" borderId="0" xfId="208" applyFont="1" applyFill="1" applyAlignment="1">
      <alignment horizontal="left"/>
    </xf>
    <xf numFmtId="37" fontId="9" fillId="59" borderId="0" xfId="379" applyFont="1" applyFill="1" applyAlignment="1">
      <alignment horizontal="right"/>
    </xf>
    <xf numFmtId="40" fontId="6" fillId="59" borderId="0" xfId="208" applyFont="1" applyFill="1" applyBorder="1" applyAlignment="1"/>
    <xf numFmtId="40" fontId="6" fillId="59" borderId="0" xfId="208" quotePrefix="1" applyFont="1" applyFill="1" applyBorder="1" applyAlignment="1"/>
    <xf numFmtId="40" fontId="6" fillId="59" borderId="0" xfId="208" applyFont="1" applyFill="1" applyBorder="1" applyAlignment="1">
      <alignment horizontal="center"/>
    </xf>
    <xf numFmtId="40" fontId="8" fillId="59" borderId="0" xfId="208" applyFont="1" applyFill="1" applyBorder="1" applyAlignment="1"/>
    <xf numFmtId="40" fontId="7" fillId="59" borderId="0" xfId="208" applyFont="1" applyFill="1" applyBorder="1" applyAlignment="1"/>
    <xf numFmtId="40" fontId="8" fillId="59" borderId="0" xfId="208" applyFont="1" applyFill="1" applyAlignment="1">
      <alignment horizontal="right"/>
    </xf>
    <xf numFmtId="40" fontId="7" fillId="59" borderId="0" xfId="208" applyFont="1" applyFill="1" applyAlignment="1">
      <alignment horizontal="center"/>
    </xf>
    <xf numFmtId="40" fontId="6" fillId="59" borderId="0" xfId="208" applyFont="1" applyFill="1"/>
    <xf numFmtId="166" fontId="6" fillId="59" borderId="0" xfId="208" applyNumberFormat="1" applyFont="1" applyFill="1" applyBorder="1" applyAlignment="1">
      <alignment horizontal="right"/>
    </xf>
    <xf numFmtId="37" fontId="8" fillId="59" borderId="0" xfId="379" applyFont="1" applyFill="1"/>
    <xf numFmtId="166" fontId="8" fillId="59" borderId="0" xfId="208" applyNumberFormat="1" applyFont="1" applyFill="1" applyBorder="1" applyAlignment="1">
      <alignment horizontal="right"/>
    </xf>
    <xf numFmtId="37" fontId="6" fillId="59" borderId="0" xfId="379" applyFont="1" applyFill="1"/>
    <xf numFmtId="37" fontId="6" fillId="59" borderId="0" xfId="0" applyFont="1" applyFill="1" applyBorder="1"/>
    <xf numFmtId="166" fontId="8" fillId="59" borderId="0" xfId="208" applyNumberFormat="1" applyFont="1" applyFill="1" applyBorder="1" applyAlignment="1">
      <alignment horizontal="center"/>
    </xf>
    <xf numFmtId="166" fontId="6" fillId="59" borderId="5" xfId="208" applyNumberFormat="1" applyFont="1" applyFill="1" applyBorder="1" applyAlignment="1">
      <alignment horizontal="right"/>
    </xf>
    <xf numFmtId="166" fontId="6" fillId="59" borderId="5" xfId="208" applyNumberFormat="1" applyFont="1" applyFill="1" applyBorder="1" applyAlignment="1">
      <alignment horizontal="center"/>
    </xf>
    <xf numFmtId="40" fontId="6" fillId="59" borderId="0" xfId="208" applyFont="1" applyFill="1" applyBorder="1"/>
    <xf numFmtId="166" fontId="6" fillId="59" borderId="0" xfId="208" applyNumberFormat="1" applyFont="1" applyFill="1" applyBorder="1" applyAlignment="1">
      <alignment horizontal="center"/>
    </xf>
    <xf numFmtId="166" fontId="6" fillId="59" borderId="0" xfId="379" applyNumberFormat="1" applyFont="1" applyFill="1" applyBorder="1" applyAlignment="1">
      <alignment horizontal="right"/>
    </xf>
    <xf numFmtId="37" fontId="8" fillId="59" borderId="0" xfId="0" applyFont="1" applyFill="1" applyAlignment="1">
      <alignment horizontal="left"/>
    </xf>
    <xf numFmtId="41" fontId="6" fillId="59" borderId="5" xfId="208" applyNumberFormat="1" applyFont="1" applyFill="1" applyBorder="1" applyAlignment="1">
      <alignment horizontal="center"/>
    </xf>
    <xf numFmtId="40" fontId="81" fillId="59" borderId="0" xfId="208" applyFont="1" applyFill="1"/>
    <xf numFmtId="38" fontId="7" fillId="59" borderId="0" xfId="208" quotePrefix="1" applyNumberFormat="1" applyFont="1" applyFill="1" applyAlignment="1">
      <alignment horizontal="center"/>
    </xf>
    <xf numFmtId="166" fontId="6" fillId="59" borderId="19" xfId="208" applyNumberFormat="1" applyFont="1" applyFill="1" applyBorder="1" applyAlignment="1">
      <alignment horizontal="right"/>
    </xf>
    <xf numFmtId="37" fontId="8" fillId="59" borderId="0" xfId="379" applyFont="1" applyFill="1" applyAlignment="1"/>
    <xf numFmtId="37" fontId="8" fillId="59" borderId="0" xfId="379" applyFont="1" applyFill="1" applyAlignment="1">
      <alignment horizontal="center"/>
    </xf>
    <xf numFmtId="41" fontId="6" fillId="0" borderId="5" xfId="208" applyNumberFormat="1" applyFont="1" applyFill="1" applyBorder="1" applyAlignment="1">
      <alignment horizontal="right"/>
    </xf>
    <xf numFmtId="40" fontId="6" fillId="0" borderId="5" xfId="208" applyFont="1" applyFill="1" applyBorder="1" applyAlignment="1">
      <alignment horizontal="center"/>
    </xf>
    <xf numFmtId="37" fontId="8" fillId="0" borderId="17" xfId="0" applyNumberFormat="1" applyFont="1" applyFill="1" applyBorder="1" applyAlignment="1">
      <alignment horizontal="center"/>
    </xf>
    <xf numFmtId="40" fontId="82" fillId="59" borderId="0" xfId="208" applyFont="1" applyFill="1" applyBorder="1" applyAlignment="1"/>
    <xf numFmtId="40" fontId="82" fillId="59" borderId="0" xfId="208" applyFont="1" applyFill="1" applyBorder="1" applyAlignment="1">
      <alignment vertical="distributed"/>
    </xf>
    <xf numFmtId="40" fontId="6" fillId="59" borderId="0" xfId="208" applyFont="1" applyFill="1" applyAlignment="1">
      <alignment vertical="distributed"/>
    </xf>
    <xf numFmtId="37" fontId="6" fillId="59" borderId="0" xfId="323" applyFont="1" applyFill="1" applyAlignment="1">
      <alignment horizontal="left" vertical="distributed"/>
    </xf>
    <xf numFmtId="37" fontId="8" fillId="59" borderId="0" xfId="0" applyFont="1" applyFill="1" applyAlignment="1">
      <alignment horizontal="left" vertical="distributed"/>
    </xf>
    <xf numFmtId="37" fontId="9" fillId="59" borderId="0" xfId="0" applyFont="1" applyFill="1" applyAlignment="1">
      <alignment horizontal="left" vertical="distributed"/>
    </xf>
    <xf numFmtId="37" fontId="81" fillId="59" borderId="0" xfId="0" applyFont="1" applyFill="1" applyAlignment="1">
      <alignment horizontal="left" vertical="distributed"/>
    </xf>
    <xf numFmtId="40" fontId="81" fillId="59" borderId="0" xfId="208" applyFont="1" applyFill="1" applyBorder="1" applyAlignment="1">
      <alignment horizontal="center" vertical="distributed"/>
    </xf>
    <xf numFmtId="40" fontId="86" fillId="59" borderId="0" xfId="208" applyFont="1" applyFill="1" applyBorder="1" applyAlignment="1">
      <alignment horizontal="center" vertical="distributed"/>
    </xf>
    <xf numFmtId="40" fontId="8" fillId="59" borderId="0" xfId="208" applyFont="1" applyFill="1" applyBorder="1" applyAlignment="1">
      <alignment horizontal="center"/>
    </xf>
    <xf numFmtId="38" fontId="82" fillId="59" borderId="0" xfId="208" applyNumberFormat="1" applyFont="1" applyFill="1" applyBorder="1"/>
    <xf numFmtId="41" fontId="6" fillId="0" borderId="0" xfId="208" applyNumberFormat="1" applyFont="1" applyFill="1" applyBorder="1" applyAlignment="1">
      <alignment horizontal="right"/>
    </xf>
    <xf numFmtId="37" fontId="6" fillId="59" borderId="0" xfId="379" applyFont="1" applyFill="1" applyBorder="1"/>
    <xf numFmtId="37" fontId="8" fillId="0" borderId="0" xfId="322" quotePrefix="1" applyNumberFormat="1" applyFont="1" applyFill="1" applyBorder="1" applyAlignment="1">
      <alignment horizontal="right"/>
    </xf>
    <xf numFmtId="37" fontId="8" fillId="0" borderId="0" xfId="322" applyNumberFormat="1" applyFont="1" applyFill="1" applyBorder="1" applyAlignment="1">
      <alignment horizontal="right"/>
    </xf>
    <xf numFmtId="37" fontId="8" fillId="0" borderId="0" xfId="322" applyNumberFormat="1" applyFont="1" applyFill="1" applyAlignment="1">
      <alignment horizontal="center"/>
    </xf>
    <xf numFmtId="40" fontId="7" fillId="59" borderId="0" xfId="208" applyFont="1" applyFill="1" applyBorder="1" applyAlignment="1">
      <alignment horizontal="center"/>
    </xf>
    <xf numFmtId="37" fontId="8" fillId="0" borderId="17" xfId="208" quotePrefix="1" applyNumberFormat="1" applyFont="1" applyFill="1" applyBorder="1" applyAlignment="1">
      <alignment horizontal="right"/>
    </xf>
    <xf numFmtId="37" fontId="8" fillId="0" borderId="17" xfId="0" quotePrefix="1" applyNumberFormat="1" applyFont="1" applyFill="1" applyBorder="1" applyAlignment="1"/>
    <xf numFmtId="37" fontId="6" fillId="0" borderId="17" xfId="208" quotePrefix="1" applyNumberFormat="1" applyFont="1" applyFill="1" applyBorder="1" applyAlignment="1">
      <alignment horizontal="right"/>
    </xf>
    <xf numFmtId="37" fontId="6" fillId="0" borderId="0" xfId="208" quotePrefix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40" fontId="8" fillId="59" borderId="17" xfId="208" applyFont="1" applyFill="1" applyBorder="1" applyAlignment="1">
      <alignment horizontal="center"/>
    </xf>
    <xf numFmtId="40" fontId="8" fillId="59" borderId="0" xfId="208" applyFont="1" applyFill="1" applyBorder="1" applyAlignment="1">
      <alignment horizontal="center"/>
    </xf>
    <xf numFmtId="166" fontId="6" fillId="59" borderId="18" xfId="208" applyNumberFormat="1" applyFont="1" applyFill="1" applyBorder="1" applyAlignment="1">
      <alignment horizontal="center"/>
    </xf>
    <xf numFmtId="166" fontId="6" fillId="59" borderId="18" xfId="208" applyNumberFormat="1" applyFont="1" applyFill="1" applyBorder="1" applyAlignment="1">
      <alignment horizontal="right"/>
    </xf>
    <xf numFmtId="41" fontId="6" fillId="59" borderId="18" xfId="208" applyNumberFormat="1" applyFont="1" applyFill="1" applyBorder="1" applyAlignment="1">
      <alignment horizontal="center"/>
    </xf>
    <xf numFmtId="40" fontId="81" fillId="59" borderId="0" xfId="208" applyFont="1" applyFill="1" applyBorder="1" applyAlignment="1">
      <alignment vertical="distributed"/>
    </xf>
    <xf numFmtId="41" fontId="8" fillId="0" borderId="0" xfId="208" applyNumberFormat="1" applyFont="1" applyFill="1" applyBorder="1" applyAlignment="1">
      <alignment horizontal="right"/>
    </xf>
    <xf numFmtId="41" fontId="8" fillId="59" borderId="0" xfId="208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40" fontId="7" fillId="59" borderId="0" xfId="208" applyFont="1" applyFill="1" applyBorder="1" applyAlignment="1">
      <alignment horizontal="center"/>
    </xf>
    <xf numFmtId="164" fontId="7" fillId="0" borderId="0" xfId="0" quotePrefix="1" applyNumberFormat="1" applyFont="1" applyFill="1" applyBorder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164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7" fillId="59" borderId="0" xfId="208" applyNumberFormat="1" applyFont="1" applyFill="1" applyBorder="1" applyAlignment="1">
      <alignment horizontal="center"/>
    </xf>
    <xf numFmtId="40" fontId="8" fillId="59" borderId="17" xfId="208" applyFont="1" applyFill="1" applyBorder="1" applyAlignment="1">
      <alignment horizontal="center"/>
    </xf>
    <xf numFmtId="40" fontId="6" fillId="59" borderId="0" xfId="208" applyFont="1" applyFill="1" applyBorder="1" applyAlignment="1">
      <alignment horizontal="center"/>
    </xf>
    <xf numFmtId="40" fontId="7" fillId="59" borderId="0" xfId="208" applyFont="1" applyFill="1" applyBorder="1" applyAlignment="1">
      <alignment horizontal="center"/>
    </xf>
  </cellXfs>
  <cellStyles count="435">
    <cellStyle name="¶W³sµ²" xfId="1"/>
    <cellStyle name="20% - Accent1" xfId="2" builtinId="30" customBuiltin="1"/>
    <cellStyle name="20% - Accent1 10" xfId="3"/>
    <cellStyle name="20% - Accent1 11" xfId="4"/>
    <cellStyle name="20% - Accent1 12" xfId="5"/>
    <cellStyle name="20% - Accent1 2" xfId="6"/>
    <cellStyle name="20% - Accent1 3" xfId="7"/>
    <cellStyle name="20% - Accent1 3 2" xfId="8"/>
    <cellStyle name="20% - Accent1 4" xfId="9"/>
    <cellStyle name="20% - Accent1 5" xfId="10"/>
    <cellStyle name="20% - Accent1 6" xfId="11"/>
    <cellStyle name="20% - Accent1 7" xfId="12"/>
    <cellStyle name="20% - Accent1 8" xfId="13"/>
    <cellStyle name="20% - Accent1 9" xfId="14"/>
    <cellStyle name="20% - Accent2" xfId="15" builtinId="34" customBuiltin="1"/>
    <cellStyle name="20% - Accent2 10" xfId="16"/>
    <cellStyle name="20% - Accent2 11" xfId="17"/>
    <cellStyle name="20% - Accent2 12" xfId="18"/>
    <cellStyle name="20% - Accent2 2" xfId="19"/>
    <cellStyle name="20% - Accent2 3" xfId="20"/>
    <cellStyle name="20% - Accent2 3 2" xfId="21"/>
    <cellStyle name="20% - Accent2 4" xfId="22"/>
    <cellStyle name="20% - Accent2 5" xfId="23"/>
    <cellStyle name="20% - Accent2 6" xfId="24"/>
    <cellStyle name="20% - Accent2 7" xfId="25"/>
    <cellStyle name="20% - Accent2 8" xfId="26"/>
    <cellStyle name="20% - Accent2 9" xfId="27"/>
    <cellStyle name="20% - Accent3" xfId="28" builtinId="38" customBuiltin="1"/>
    <cellStyle name="20% - Accent3 10" xfId="29"/>
    <cellStyle name="20% - Accent3 11" xfId="30"/>
    <cellStyle name="20% - Accent3 12" xfId="31"/>
    <cellStyle name="20% - Accent3 2" xfId="32"/>
    <cellStyle name="20% - Accent3 3" xfId="33"/>
    <cellStyle name="20% - Accent3 3 2" xfId="34"/>
    <cellStyle name="20% - Accent3 4" xfId="35"/>
    <cellStyle name="20% - Accent3 5" xfId="36"/>
    <cellStyle name="20% - Accent3 6" xfId="37"/>
    <cellStyle name="20% - Accent3 7" xfId="38"/>
    <cellStyle name="20% - Accent3 8" xfId="39"/>
    <cellStyle name="20% - Accent3 9" xfId="40"/>
    <cellStyle name="20% - Accent4" xfId="41" builtinId="42" customBuiltin="1"/>
    <cellStyle name="20% - Accent4 10" xfId="42"/>
    <cellStyle name="20% - Accent4 11" xfId="43"/>
    <cellStyle name="20% - Accent4 12" xfId="44"/>
    <cellStyle name="20% - Accent4 2" xfId="45"/>
    <cellStyle name="20% - Accent4 3" xfId="46"/>
    <cellStyle name="20% - Accent4 3 2" xfId="47"/>
    <cellStyle name="20% - Accent4 4" xfId="48"/>
    <cellStyle name="20% - Accent4 5" xfId="49"/>
    <cellStyle name="20% - Accent4 6" xfId="50"/>
    <cellStyle name="20% - Accent4 7" xfId="51"/>
    <cellStyle name="20% - Accent4 8" xfId="52"/>
    <cellStyle name="20% - Accent4 9" xfId="53"/>
    <cellStyle name="20% - Accent5" xfId="54" builtinId="46" customBuiltin="1"/>
    <cellStyle name="20% - Accent5 10" xfId="55"/>
    <cellStyle name="20% - Accent5 11" xfId="56"/>
    <cellStyle name="20% - Accent5 12" xfId="57"/>
    <cellStyle name="20% - Accent5 2" xfId="58"/>
    <cellStyle name="20% - Accent5 3" xfId="59"/>
    <cellStyle name="20% - Accent5 3 2" xfId="60"/>
    <cellStyle name="20% - Accent5 4" xfId="61"/>
    <cellStyle name="20% - Accent5 5" xfId="62"/>
    <cellStyle name="20% - Accent5 6" xfId="63"/>
    <cellStyle name="20% - Accent5 7" xfId="64"/>
    <cellStyle name="20% - Accent5 8" xfId="65"/>
    <cellStyle name="20% - Accent5 9" xfId="66"/>
    <cellStyle name="20% - Accent6" xfId="67" builtinId="50" customBuiltin="1"/>
    <cellStyle name="20% - Accent6 10" xfId="68"/>
    <cellStyle name="20% - Accent6 11" xfId="69"/>
    <cellStyle name="20% - Accent6 12" xfId="70"/>
    <cellStyle name="20% - Accent6 2" xfId="71"/>
    <cellStyle name="20% - Accent6 3" xfId="72"/>
    <cellStyle name="20% - Accent6 3 2" xfId="73"/>
    <cellStyle name="20% - Accent6 4" xfId="74"/>
    <cellStyle name="20% - Accent6 5" xfId="75"/>
    <cellStyle name="20% - Accent6 6" xfId="76"/>
    <cellStyle name="20% - Accent6 7" xfId="77"/>
    <cellStyle name="20% - Accent6 8" xfId="78"/>
    <cellStyle name="20% - Accent6 9" xfId="79"/>
    <cellStyle name="40% - Accent1" xfId="80" builtinId="31" customBuiltin="1"/>
    <cellStyle name="40% - Accent1 10" xfId="81"/>
    <cellStyle name="40% - Accent1 11" xfId="82"/>
    <cellStyle name="40% - Accent1 12" xfId="83"/>
    <cellStyle name="40% - Accent1 2" xfId="84"/>
    <cellStyle name="40% - Accent1 3" xfId="85"/>
    <cellStyle name="40% - Accent1 3 2" xfId="86"/>
    <cellStyle name="40% - Accent1 4" xfId="87"/>
    <cellStyle name="40% - Accent1 5" xfId="88"/>
    <cellStyle name="40% - Accent1 6" xfId="89"/>
    <cellStyle name="40% - Accent1 7" xfId="90"/>
    <cellStyle name="40% - Accent1 8" xfId="91"/>
    <cellStyle name="40% - Accent1 9" xfId="92"/>
    <cellStyle name="40% - Accent2" xfId="93" builtinId="35" customBuiltin="1"/>
    <cellStyle name="40% - Accent2 10" xfId="94"/>
    <cellStyle name="40% - Accent2 11" xfId="95"/>
    <cellStyle name="40% - Accent2 12" xfId="96"/>
    <cellStyle name="40% - Accent2 2" xfId="97"/>
    <cellStyle name="40% - Accent2 3" xfId="98"/>
    <cellStyle name="40% - Accent2 3 2" xfId="99"/>
    <cellStyle name="40% - Accent2 4" xfId="100"/>
    <cellStyle name="40% - Accent2 5" xfId="101"/>
    <cellStyle name="40% - Accent2 6" xfId="102"/>
    <cellStyle name="40% - Accent2 7" xfId="103"/>
    <cellStyle name="40% - Accent2 8" xfId="104"/>
    <cellStyle name="40% - Accent2 9" xfId="105"/>
    <cellStyle name="40% - Accent3" xfId="106" builtinId="39" customBuiltin="1"/>
    <cellStyle name="40% - Accent3 10" xfId="107"/>
    <cellStyle name="40% - Accent3 11" xfId="108"/>
    <cellStyle name="40% - Accent3 12" xfId="109"/>
    <cellStyle name="40% - Accent3 2" xfId="110"/>
    <cellStyle name="40% - Accent3 3" xfId="111"/>
    <cellStyle name="40% - Accent3 3 2" xfId="112"/>
    <cellStyle name="40% - Accent3 4" xfId="113"/>
    <cellStyle name="40% - Accent3 5" xfId="114"/>
    <cellStyle name="40% - Accent3 6" xfId="115"/>
    <cellStyle name="40% - Accent3 7" xfId="116"/>
    <cellStyle name="40% - Accent3 8" xfId="117"/>
    <cellStyle name="40% - Accent3 9" xfId="118"/>
    <cellStyle name="40% - Accent4" xfId="119" builtinId="43" customBuiltin="1"/>
    <cellStyle name="40% - Accent4 10" xfId="120"/>
    <cellStyle name="40% - Accent4 11" xfId="121"/>
    <cellStyle name="40% - Accent4 12" xfId="122"/>
    <cellStyle name="40% - Accent4 2" xfId="123"/>
    <cellStyle name="40% - Accent4 3" xfId="124"/>
    <cellStyle name="40% - Accent4 3 2" xfId="125"/>
    <cellStyle name="40% - Accent4 4" xfId="126"/>
    <cellStyle name="40% - Accent4 5" xfId="127"/>
    <cellStyle name="40% - Accent4 6" xfId="128"/>
    <cellStyle name="40% - Accent4 7" xfId="129"/>
    <cellStyle name="40% - Accent4 8" xfId="130"/>
    <cellStyle name="40% - Accent4 9" xfId="131"/>
    <cellStyle name="40% - Accent5" xfId="132" builtinId="47" customBuiltin="1"/>
    <cellStyle name="40% - Accent5 10" xfId="133"/>
    <cellStyle name="40% - Accent5 11" xfId="134"/>
    <cellStyle name="40% - Accent5 12" xfId="135"/>
    <cellStyle name="40% - Accent5 2" xfId="136"/>
    <cellStyle name="40% - Accent5 3" xfId="137"/>
    <cellStyle name="40% - Accent5 3 2" xfId="138"/>
    <cellStyle name="40% - Accent5 4" xfId="139"/>
    <cellStyle name="40% - Accent5 5" xfId="140"/>
    <cellStyle name="40% - Accent5 6" xfId="141"/>
    <cellStyle name="40% - Accent5 7" xfId="142"/>
    <cellStyle name="40% - Accent5 8" xfId="143"/>
    <cellStyle name="40% - Accent5 9" xfId="144"/>
    <cellStyle name="40% - Accent6" xfId="145" builtinId="51" customBuiltin="1"/>
    <cellStyle name="40% - Accent6 10" xfId="146"/>
    <cellStyle name="40% - Accent6 11" xfId="147"/>
    <cellStyle name="40% - Accent6 12" xfId="148"/>
    <cellStyle name="40% - Accent6 2" xfId="149"/>
    <cellStyle name="40% - Accent6 3" xfId="150"/>
    <cellStyle name="40% - Accent6 3 2" xfId="151"/>
    <cellStyle name="40% - Accent6 4" xfId="152"/>
    <cellStyle name="40% - Accent6 5" xfId="153"/>
    <cellStyle name="40% - Accent6 6" xfId="154"/>
    <cellStyle name="40% - Accent6 7" xfId="155"/>
    <cellStyle name="40% - Accent6 8" xfId="156"/>
    <cellStyle name="40% - Accent6 9" xfId="157"/>
    <cellStyle name="60% - Accent1" xfId="158" builtinId="32" customBuiltin="1"/>
    <cellStyle name="60% - Accent1 2" xfId="159"/>
    <cellStyle name="60% - Accent1 3" xfId="160"/>
    <cellStyle name="60% - Accent2" xfId="161" builtinId="36" customBuiltin="1"/>
    <cellStyle name="60% - Accent2 2" xfId="162"/>
    <cellStyle name="60% - Accent2 3" xfId="163"/>
    <cellStyle name="60% - Accent3" xfId="164" builtinId="40" customBuiltin="1"/>
    <cellStyle name="60% - Accent3 2" xfId="165"/>
    <cellStyle name="60% - Accent3 3" xfId="166"/>
    <cellStyle name="60% - Accent4" xfId="167" builtinId="44" customBuiltin="1"/>
    <cellStyle name="60% - Accent4 2" xfId="168"/>
    <cellStyle name="60% - Accent4 3" xfId="169"/>
    <cellStyle name="60% - Accent5" xfId="170" builtinId="48" customBuiltin="1"/>
    <cellStyle name="60% - Accent5 2" xfId="171"/>
    <cellStyle name="60% - Accent5 3" xfId="172"/>
    <cellStyle name="60% - Accent6" xfId="173" builtinId="52" customBuiltin="1"/>
    <cellStyle name="60% - Accent6 2" xfId="174"/>
    <cellStyle name="60% - Accent6 3" xfId="175"/>
    <cellStyle name="Accent1" xfId="176" builtinId="29" customBuiltin="1"/>
    <cellStyle name="Accent1 2" xfId="177"/>
    <cellStyle name="Accent1 3" xfId="178"/>
    <cellStyle name="Accent2" xfId="179" builtinId="33" customBuiltin="1"/>
    <cellStyle name="Accent2 2" xfId="180"/>
    <cellStyle name="Accent2 3" xfId="181"/>
    <cellStyle name="Accent3" xfId="182" builtinId="37" customBuiltin="1"/>
    <cellStyle name="Accent3 2" xfId="183"/>
    <cellStyle name="Accent3 3" xfId="184"/>
    <cellStyle name="Accent4" xfId="185" builtinId="41" customBuiltin="1"/>
    <cellStyle name="Accent4 2" xfId="186"/>
    <cellStyle name="Accent4 3" xfId="187"/>
    <cellStyle name="Accent5" xfId="188" builtinId="45" customBuiltin="1"/>
    <cellStyle name="Accent5 2" xfId="189"/>
    <cellStyle name="Accent5 3" xfId="190"/>
    <cellStyle name="Accent6" xfId="191" builtinId="49" customBuiltin="1"/>
    <cellStyle name="Accent6 2" xfId="192"/>
    <cellStyle name="Accent6 3" xfId="193"/>
    <cellStyle name="ÀH«áªº¶W³sµ²" xfId="194"/>
    <cellStyle name="Availability" xfId="195"/>
    <cellStyle name="Bad" xfId="196" builtinId="27" customBuiltin="1"/>
    <cellStyle name="Bad 2" xfId="197"/>
    <cellStyle name="Bad 3" xfId="198"/>
    <cellStyle name="BLD BLUE" xfId="199"/>
    <cellStyle name="Calculation" xfId="200" builtinId="22" customBuiltin="1"/>
    <cellStyle name="Calculation 2" xfId="201"/>
    <cellStyle name="Calculation 3" xfId="202"/>
    <cellStyle name="CG WIN 10" xfId="203"/>
    <cellStyle name="CG WIN 12" xfId="204"/>
    <cellStyle name="Check Cell" xfId="205" builtinId="23" customBuiltin="1"/>
    <cellStyle name="Check Cell 2" xfId="206"/>
    <cellStyle name="Check Cell 3" xfId="207"/>
    <cellStyle name="Comma" xfId="208" builtinId="3"/>
    <cellStyle name="Comma 10" xfId="209"/>
    <cellStyle name="Comma 11" xfId="210"/>
    <cellStyle name="Comma 12" xfId="211"/>
    <cellStyle name="Comma 13" xfId="212"/>
    <cellStyle name="Comma 14" xfId="213"/>
    <cellStyle name="Comma 15" xfId="214"/>
    <cellStyle name="Comma 16" xfId="215"/>
    <cellStyle name="Comma 17" xfId="216"/>
    <cellStyle name="Comma 18" xfId="217"/>
    <cellStyle name="Comma 2" xfId="218"/>
    <cellStyle name="Comma 2 2" xfId="219"/>
    <cellStyle name="Comma 2 2 2" xfId="220"/>
    <cellStyle name="Comma 2 3" xfId="221"/>
    <cellStyle name="Comma 2 4" xfId="222"/>
    <cellStyle name="Comma 2 5" xfId="223"/>
    <cellStyle name="Comma 3" xfId="224"/>
    <cellStyle name="Comma 3 2" xfId="225"/>
    <cellStyle name="Comma 3 2 2" xfId="226"/>
    <cellStyle name="Comma 3 3" xfId="227"/>
    <cellStyle name="Comma 4" xfId="228"/>
    <cellStyle name="Comma 4 2" xfId="229"/>
    <cellStyle name="Comma 4 3" xfId="230"/>
    <cellStyle name="Comma 5" xfId="231"/>
    <cellStyle name="Comma 5 2" xfId="232"/>
    <cellStyle name="Comma 6" xfId="233"/>
    <cellStyle name="Comma 7" xfId="234"/>
    <cellStyle name="Comma 7 2" xfId="235"/>
    <cellStyle name="Comma 8" xfId="236"/>
    <cellStyle name="Comma 8 2" xfId="237"/>
    <cellStyle name="Comma 9" xfId="238"/>
    <cellStyle name="comma zerodec" xfId="239"/>
    <cellStyle name="Currency1" xfId="240"/>
    <cellStyle name="Custom - Style1" xfId="241"/>
    <cellStyle name="Custom - Style8" xfId="242"/>
    <cellStyle name="Data   - Style2" xfId="243"/>
    <cellStyle name="Dezimal_A934B94" xfId="244"/>
    <cellStyle name="Dollar (zero dec)" xfId="245"/>
    <cellStyle name="Explanatory Text" xfId="246" builtinId="53" customBuiltin="1"/>
    <cellStyle name="Explanatory Text 2" xfId="247"/>
    <cellStyle name="Explanatory Text 3" xfId="248"/>
    <cellStyle name="Good" xfId="249" builtinId="26" customBuiltin="1"/>
    <cellStyle name="Good 2" xfId="250"/>
    <cellStyle name="Good 3" xfId="251"/>
    <cellStyle name="Grey" xfId="252"/>
    <cellStyle name="Grey 2" xfId="253"/>
    <cellStyle name="Header1" xfId="254"/>
    <cellStyle name="Header2" xfId="255"/>
    <cellStyle name="Heading 1" xfId="256" builtinId="16" customBuiltin="1"/>
    <cellStyle name="Heading 1 2" xfId="257"/>
    <cellStyle name="Heading 1 3" xfId="258"/>
    <cellStyle name="Heading 2" xfId="259" builtinId="17" customBuiltin="1"/>
    <cellStyle name="Heading 2 2" xfId="260"/>
    <cellStyle name="Heading 2 3" xfId="261"/>
    <cellStyle name="Heading 3" xfId="262" builtinId="18" customBuiltin="1"/>
    <cellStyle name="Heading 3 2" xfId="263"/>
    <cellStyle name="Heading 3 3" xfId="264"/>
    <cellStyle name="Heading 4" xfId="265" builtinId="19" customBuiltin="1"/>
    <cellStyle name="Heading 4 2" xfId="266"/>
    <cellStyle name="Heading 4 3" xfId="267"/>
    <cellStyle name="Input" xfId="268" builtinId="20" customBuiltin="1"/>
    <cellStyle name="Input [yellow]" xfId="269"/>
    <cellStyle name="Input [yellow] 2" xfId="270"/>
    <cellStyle name="Input 2" xfId="271"/>
    <cellStyle name="Input 3" xfId="272"/>
    <cellStyle name="Input 4" xfId="273"/>
    <cellStyle name="Input 5" xfId="274"/>
    <cellStyle name="Labels - Style3" xfId="275"/>
    <cellStyle name="Linked Cell" xfId="276" builtinId="24" customBuiltin="1"/>
    <cellStyle name="Linked Cell 2" xfId="277"/>
    <cellStyle name="Linked Cell 3" xfId="278"/>
    <cellStyle name="Neutral" xfId="279" builtinId="28" customBuiltin="1"/>
    <cellStyle name="Neutral 2" xfId="280"/>
    <cellStyle name="Neutral 3" xfId="281"/>
    <cellStyle name="no dec" xfId="282"/>
    <cellStyle name="Normal" xfId="0" builtinId="0"/>
    <cellStyle name="Normal - ??1" xfId="283"/>
    <cellStyle name="Normal - ??2" xfId="284"/>
    <cellStyle name="Normal - ??3" xfId="285"/>
    <cellStyle name="Normal - ??4" xfId="286"/>
    <cellStyle name="Normal - ??5" xfId="287"/>
    <cellStyle name="Normal - ??6" xfId="288"/>
    <cellStyle name="Normal - ??7" xfId="289"/>
    <cellStyle name="Normal - ??8" xfId="290"/>
    <cellStyle name="Normal - Style1" xfId="291"/>
    <cellStyle name="Normal - Style1 2" xfId="292"/>
    <cellStyle name="Normal - Style2" xfId="293"/>
    <cellStyle name="Normal - Style3" xfId="294"/>
    <cellStyle name="Normal - Style4" xfId="295"/>
    <cellStyle name="Normal - Style5" xfId="296"/>
    <cellStyle name="Normal - Style6" xfId="297"/>
    <cellStyle name="Normal - Style7" xfId="298"/>
    <cellStyle name="Normal - Style8" xfId="299"/>
    <cellStyle name="Normal 10" xfId="300"/>
    <cellStyle name="Normal 10 2" xfId="301"/>
    <cellStyle name="Normal 10 3" xfId="302"/>
    <cellStyle name="Normal 11" xfId="303"/>
    <cellStyle name="Normal 11 2" xfId="304"/>
    <cellStyle name="Normal 11 3" xfId="305"/>
    <cellStyle name="Normal 12" xfId="306"/>
    <cellStyle name="Normal 12 2" xfId="307"/>
    <cellStyle name="Normal 13" xfId="308"/>
    <cellStyle name="Normal 13 2" xfId="309"/>
    <cellStyle name="Normal 14" xfId="310"/>
    <cellStyle name="Normal 14 2" xfId="311"/>
    <cellStyle name="Normal 15" xfId="312"/>
    <cellStyle name="Normal 15 2" xfId="313"/>
    <cellStyle name="Normal 16" xfId="314"/>
    <cellStyle name="Normal 16 2" xfId="315"/>
    <cellStyle name="Normal 17" xfId="316"/>
    <cellStyle name="Normal 17 2" xfId="317"/>
    <cellStyle name="Normal 18" xfId="318"/>
    <cellStyle name="Normal 18 2" xfId="319"/>
    <cellStyle name="Normal 19" xfId="320"/>
    <cellStyle name="Normal 19 2" xfId="321"/>
    <cellStyle name="Normal 2" xfId="322"/>
    <cellStyle name="Normal 2 2" xfId="323"/>
    <cellStyle name="Normal 2 2 2" xfId="324"/>
    <cellStyle name="Normal 2 2 2 2" xfId="325"/>
    <cellStyle name="Normal 2 2 2 3" xfId="326"/>
    <cellStyle name="Normal 2 2 2 4" xfId="327"/>
    <cellStyle name="Normal 2 2 3" xfId="328"/>
    <cellStyle name="Normal 2 2 4" xfId="329"/>
    <cellStyle name="Normal 2 2 5" xfId="330"/>
    <cellStyle name="Normal 2 2 6" xfId="331"/>
    <cellStyle name="Normal 2 3" xfId="332"/>
    <cellStyle name="Normal 2 4" xfId="333"/>
    <cellStyle name="Normal 2 4 2" xfId="334"/>
    <cellStyle name="Normal 2 5" xfId="335"/>
    <cellStyle name="Normal 2 6" xfId="336"/>
    <cellStyle name="Normal 20" xfId="337"/>
    <cellStyle name="Normal 20 2" xfId="338"/>
    <cellStyle name="Normal 21" xfId="339"/>
    <cellStyle name="Normal 22" xfId="340"/>
    <cellStyle name="Normal 23" xfId="341"/>
    <cellStyle name="Normal 24" xfId="342"/>
    <cellStyle name="Normal 24 2" xfId="343"/>
    <cellStyle name="Normal 25" xfId="344"/>
    <cellStyle name="Normal 25 2" xfId="345"/>
    <cellStyle name="Normal 26" xfId="346"/>
    <cellStyle name="Normal 26 2" xfId="347"/>
    <cellStyle name="Normal 27" xfId="348"/>
    <cellStyle name="Normal 28" xfId="349"/>
    <cellStyle name="Normal 29" xfId="350"/>
    <cellStyle name="Normal 3" xfId="351"/>
    <cellStyle name="Normal 3 2" xfId="352"/>
    <cellStyle name="Normal 30" xfId="353"/>
    <cellStyle name="Normal 31" xfId="354"/>
    <cellStyle name="Normal 32" xfId="355"/>
    <cellStyle name="Normal 4" xfId="356"/>
    <cellStyle name="Normal 4 2" xfId="357"/>
    <cellStyle name="Normal 4 3" xfId="358"/>
    <cellStyle name="Normal 4 4" xfId="359"/>
    <cellStyle name="Normal 5" xfId="360"/>
    <cellStyle name="Normal 5 2" xfId="361"/>
    <cellStyle name="Normal 5 2 2" xfId="362"/>
    <cellStyle name="Normal 5 2 3" xfId="363"/>
    <cellStyle name="Normal 5 3" xfId="364"/>
    <cellStyle name="Normal 5 4" xfId="365"/>
    <cellStyle name="Normal 5 5" xfId="366"/>
    <cellStyle name="Normal 6" xfId="367"/>
    <cellStyle name="Normal 6 2" xfId="368"/>
    <cellStyle name="Normal 7" xfId="369"/>
    <cellStyle name="Normal 7 2" xfId="370"/>
    <cellStyle name="Normal 7 3" xfId="371"/>
    <cellStyle name="Normal 7 4" xfId="372"/>
    <cellStyle name="Normal 8" xfId="373"/>
    <cellStyle name="Normal 8 2" xfId="374"/>
    <cellStyle name="Normal 8 3" xfId="375"/>
    <cellStyle name="Normal 9" xfId="376"/>
    <cellStyle name="Normal 9 2" xfId="377"/>
    <cellStyle name="Normal 9 3" xfId="378"/>
    <cellStyle name="Normal_q308" xfId="379"/>
    <cellStyle name="Note 10" xfId="380"/>
    <cellStyle name="Note 11" xfId="381"/>
    <cellStyle name="Note 12" xfId="382"/>
    <cellStyle name="Note 13" xfId="383"/>
    <cellStyle name="Note 2" xfId="384"/>
    <cellStyle name="Note 2 2" xfId="385"/>
    <cellStyle name="Note 3" xfId="386"/>
    <cellStyle name="Note 3 2" xfId="387"/>
    <cellStyle name="Note 3 3" xfId="388"/>
    <cellStyle name="Note 4" xfId="389"/>
    <cellStyle name="Note 5" xfId="390"/>
    <cellStyle name="Note 6" xfId="391"/>
    <cellStyle name="Note 7" xfId="392"/>
    <cellStyle name="Note 8" xfId="393"/>
    <cellStyle name="Note 9" xfId="394"/>
    <cellStyle name="Output" xfId="395" builtinId="21" customBuiltin="1"/>
    <cellStyle name="Output 2" xfId="396"/>
    <cellStyle name="Output 3" xfId="397"/>
    <cellStyle name="Percent [2]" xfId="398"/>
    <cellStyle name="Percent 2" xfId="399"/>
    <cellStyle name="Quantity" xfId="400"/>
    <cellStyle name="REG BLUE" xfId="401"/>
    <cellStyle name="Reset  - Style4" xfId="402"/>
    <cellStyle name="Reset  - Style7" xfId="403"/>
    <cellStyle name="Standard_A934B94" xfId="404"/>
    <cellStyle name="Table  - Style5" xfId="405"/>
    <cellStyle name="Table  - Style6" xfId="406"/>
    <cellStyle name="Title" xfId="407" builtinId="15" customBuiltin="1"/>
    <cellStyle name="Title  - Style1" xfId="408"/>
    <cellStyle name="Title  - Style6" xfId="409"/>
    <cellStyle name="Title 2" xfId="410"/>
    <cellStyle name="Title 3" xfId="411"/>
    <cellStyle name="Title 4" xfId="412"/>
    <cellStyle name="Title 5" xfId="413"/>
    <cellStyle name="Total" xfId="414" builtinId="25" customBuiltin="1"/>
    <cellStyle name="Total 2" xfId="415"/>
    <cellStyle name="Total 3" xfId="416"/>
    <cellStyle name="TotCol - Style5" xfId="417"/>
    <cellStyle name="TotCol - Style7" xfId="418"/>
    <cellStyle name="TotRow - Style4" xfId="419"/>
    <cellStyle name="TotRow - Style8" xfId="420"/>
    <cellStyle name="Warning Text" xfId="421" builtinId="11" customBuiltin="1"/>
    <cellStyle name="Warning Text 2" xfId="422"/>
    <cellStyle name="Warning Text 3" xfId="423"/>
    <cellStyle name="เครื่องหมายจุลภาค_EQUITY METHOD-Q3'00" xfId="424"/>
    <cellStyle name="เชื่อมโยงหลายมิติ" xfId="425"/>
    <cellStyle name="ตามการเชื่อมโยงหลายมิติ" xfId="426"/>
    <cellStyle name="ปกติ_1207" xfId="427"/>
    <cellStyle name="콤마 [0]_Forecast - Dec 2001 ( Revised )" xfId="428"/>
    <cellStyle name="콤마_laroux" xfId="429"/>
    <cellStyle name="통화_FINS.Ibis &amp; F1 SA-BUK(2009~2014)" xfId="430"/>
    <cellStyle name="표준_200610 명동급여-확정" xfId="431"/>
    <cellStyle name="一般_19e5" xfId="432"/>
    <cellStyle name="千分位_19e5" xfId="433"/>
    <cellStyle name="常规_1283-11.5" xfId="43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66675</xdr:rowOff>
    </xdr:to>
    <xdr:sp macro="" textlink="">
      <xdr:nvSpPr>
        <xdr:cNvPr id="22625" name="Text Box 1">
          <a:extLst>
            <a:ext uri="{FF2B5EF4-FFF2-40B4-BE49-F238E27FC236}">
              <a16:creationId xmlns:a16="http://schemas.microsoft.com/office/drawing/2014/main" id="{C314B82A-B588-4C27-A475-0AF50DD5EEC3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66675</xdr:rowOff>
    </xdr:to>
    <xdr:sp macro="" textlink="">
      <xdr:nvSpPr>
        <xdr:cNvPr id="22626" name="Text Box 8">
          <a:extLst>
            <a:ext uri="{FF2B5EF4-FFF2-40B4-BE49-F238E27FC236}">
              <a16:creationId xmlns:a16="http://schemas.microsoft.com/office/drawing/2014/main" id="{2D7739DF-93C2-4E85-8379-C331DD7E8DF3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22627" name="Text Box 9">
          <a:extLst>
            <a:ext uri="{FF2B5EF4-FFF2-40B4-BE49-F238E27FC236}">
              <a16:creationId xmlns:a16="http://schemas.microsoft.com/office/drawing/2014/main" id="{A05BFC31-3243-401D-9966-EBF8BF01A88F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22628" name="Text Box 10">
          <a:extLst>
            <a:ext uri="{FF2B5EF4-FFF2-40B4-BE49-F238E27FC236}">
              <a16:creationId xmlns:a16="http://schemas.microsoft.com/office/drawing/2014/main" id="{98A22DEB-4358-479A-BD7C-340B6CF20B82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1666875</xdr:colOff>
      <xdr:row>77</xdr:row>
      <xdr:rowOff>1</xdr:rowOff>
    </xdr:to>
    <xdr:sp macro="" textlink="">
      <xdr:nvSpPr>
        <xdr:cNvPr id="22629" name="Text Box 9">
          <a:extLst>
            <a:ext uri="{FF2B5EF4-FFF2-40B4-BE49-F238E27FC236}">
              <a16:creationId xmlns:a16="http://schemas.microsoft.com/office/drawing/2014/main" id="{6CBCB1D8-D8BF-4B7C-A194-65BB98675A2F}"/>
            </a:ext>
          </a:extLst>
        </xdr:cNvPr>
        <xdr:cNvSpPr txBox="1">
          <a:spLocks noChangeArrowheads="1"/>
        </xdr:cNvSpPr>
      </xdr:nvSpPr>
      <xdr:spPr bwMode="auto">
        <a:xfrm>
          <a:off x="1593850" y="228600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1727200</xdr:colOff>
      <xdr:row>0</xdr:row>
      <xdr:rowOff>69850</xdr:rowOff>
    </xdr:to>
    <xdr:sp macro="" textlink="">
      <xdr:nvSpPr>
        <xdr:cNvPr id="21911" name="Text Box 1">
          <a:extLst>
            <a:ext uri="{FF2B5EF4-FFF2-40B4-BE49-F238E27FC236}">
              <a16:creationId xmlns:a16="http://schemas.microsoft.com/office/drawing/2014/main" id="{5E14E437-4850-407A-96FC-52D054EF562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1727200</xdr:colOff>
      <xdr:row>0</xdr:row>
      <xdr:rowOff>69850</xdr:rowOff>
    </xdr:to>
    <xdr:sp macro="" textlink="">
      <xdr:nvSpPr>
        <xdr:cNvPr id="21912" name="Text Box 8">
          <a:extLst>
            <a:ext uri="{FF2B5EF4-FFF2-40B4-BE49-F238E27FC236}">
              <a16:creationId xmlns:a16="http://schemas.microsoft.com/office/drawing/2014/main" id="{66D98AAB-CB03-4E72-81BA-9384E3625D0D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1727200</xdr:colOff>
      <xdr:row>0</xdr:row>
      <xdr:rowOff>69850</xdr:rowOff>
    </xdr:to>
    <xdr:sp macro="" textlink="">
      <xdr:nvSpPr>
        <xdr:cNvPr id="21913" name="Text Box 9">
          <a:extLst>
            <a:ext uri="{FF2B5EF4-FFF2-40B4-BE49-F238E27FC236}">
              <a16:creationId xmlns:a16="http://schemas.microsoft.com/office/drawing/2014/main" id="{3492E1CF-0294-43B3-87A4-155370C9726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1727200</xdr:colOff>
      <xdr:row>0</xdr:row>
      <xdr:rowOff>69850</xdr:rowOff>
    </xdr:to>
    <xdr:sp macro="" textlink="">
      <xdr:nvSpPr>
        <xdr:cNvPr id="21914" name="Text Box 10">
          <a:extLst>
            <a:ext uri="{FF2B5EF4-FFF2-40B4-BE49-F238E27FC236}">
              <a16:creationId xmlns:a16="http://schemas.microsoft.com/office/drawing/2014/main" id="{8DAF0710-AAE0-4554-8B44-F5F644302E83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1663700</xdr:colOff>
      <xdr:row>1</xdr:row>
      <xdr:rowOff>6350</xdr:rowOff>
    </xdr:to>
    <xdr:sp macro="" textlink="">
      <xdr:nvSpPr>
        <xdr:cNvPr id="21915" name="Text Box 9">
          <a:extLst>
            <a:ext uri="{FF2B5EF4-FFF2-40B4-BE49-F238E27FC236}">
              <a16:creationId xmlns:a16="http://schemas.microsoft.com/office/drawing/2014/main" id="{781ECD63-21C0-4D23-ADFE-776B107B34F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1727200</xdr:colOff>
      <xdr:row>0</xdr:row>
      <xdr:rowOff>69850</xdr:rowOff>
    </xdr:to>
    <xdr:sp macro="" textlink="">
      <xdr:nvSpPr>
        <xdr:cNvPr id="21398" name="Text Box 1">
          <a:extLst>
            <a:ext uri="{FF2B5EF4-FFF2-40B4-BE49-F238E27FC236}">
              <a16:creationId xmlns:a16="http://schemas.microsoft.com/office/drawing/2014/main" id="{141540EE-54BE-45A1-8217-B1137A71500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1727200</xdr:colOff>
      <xdr:row>0</xdr:row>
      <xdr:rowOff>69850</xdr:rowOff>
    </xdr:to>
    <xdr:sp macro="" textlink="">
      <xdr:nvSpPr>
        <xdr:cNvPr id="21399" name="Text Box 8">
          <a:extLst>
            <a:ext uri="{FF2B5EF4-FFF2-40B4-BE49-F238E27FC236}">
              <a16:creationId xmlns:a16="http://schemas.microsoft.com/office/drawing/2014/main" id="{9A94B23F-1BE0-4F15-B308-3B78C2D1B40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1727200</xdr:colOff>
      <xdr:row>0</xdr:row>
      <xdr:rowOff>69850</xdr:rowOff>
    </xdr:to>
    <xdr:sp macro="" textlink="">
      <xdr:nvSpPr>
        <xdr:cNvPr id="21400" name="Text Box 9">
          <a:extLst>
            <a:ext uri="{FF2B5EF4-FFF2-40B4-BE49-F238E27FC236}">
              <a16:creationId xmlns:a16="http://schemas.microsoft.com/office/drawing/2014/main" id="{7D95DF2B-A460-420A-A347-6524FCC4551C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1727200</xdr:colOff>
      <xdr:row>0</xdr:row>
      <xdr:rowOff>69850</xdr:rowOff>
    </xdr:to>
    <xdr:sp macro="" textlink="">
      <xdr:nvSpPr>
        <xdr:cNvPr id="21401" name="Text Box 10">
          <a:extLst>
            <a:ext uri="{FF2B5EF4-FFF2-40B4-BE49-F238E27FC236}">
              <a16:creationId xmlns:a16="http://schemas.microsoft.com/office/drawing/2014/main" id="{9769581B-20C7-4E6B-8DE0-74D198948AE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1663700</xdr:colOff>
      <xdr:row>1</xdr:row>
      <xdr:rowOff>6350</xdr:rowOff>
    </xdr:to>
    <xdr:sp macro="" textlink="">
      <xdr:nvSpPr>
        <xdr:cNvPr id="21402" name="Text Box 9">
          <a:extLst>
            <a:ext uri="{FF2B5EF4-FFF2-40B4-BE49-F238E27FC236}">
              <a16:creationId xmlns:a16="http://schemas.microsoft.com/office/drawing/2014/main" id="{F8641CD9-52E5-457E-96A6-5AF0C1FF9F8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J89"/>
  <sheetViews>
    <sheetView showGridLines="0" tabSelected="1" zoomScale="110" zoomScaleNormal="110" zoomScaleSheetLayoutView="90" workbookViewId="0">
      <selection activeCell="A2" sqref="A2"/>
    </sheetView>
  </sheetViews>
  <sheetFormatPr defaultColWidth="10" defaultRowHeight="24" customHeight="1"/>
  <cols>
    <col min="1" max="1" width="45.33203125" style="16" customWidth="1"/>
    <col min="2" max="2" width="10" style="13" customWidth="1"/>
    <col min="3" max="3" width="0.83203125" style="16" customWidth="1"/>
    <col min="4" max="4" width="15.6640625" style="50" customWidth="1"/>
    <col min="5" max="5" width="0.83203125" style="16" customWidth="1"/>
    <col min="6" max="6" width="15.6640625" style="50" customWidth="1"/>
    <col min="7" max="7" width="0.83203125" style="16" customWidth="1"/>
    <col min="8" max="8" width="15.6640625" style="15" customWidth="1"/>
    <col min="9" max="9" width="0.83203125" style="15" customWidth="1"/>
    <col min="10" max="10" width="15.6640625" style="15" customWidth="1"/>
    <col min="11" max="16384" width="10" style="16"/>
  </cols>
  <sheetData>
    <row r="1" spans="1:10" s="8" customFormat="1" ht="24" customHeight="1">
      <c r="A1" s="83" t="s">
        <v>55</v>
      </c>
      <c r="B1" s="5"/>
      <c r="C1" s="6"/>
      <c r="D1" s="6"/>
      <c r="E1" s="6"/>
      <c r="F1" s="6"/>
      <c r="G1" s="6"/>
      <c r="H1" s="7"/>
      <c r="I1" s="7"/>
      <c r="J1" s="7"/>
    </row>
    <row r="2" spans="1:10" s="8" customFormat="1" ht="24" customHeight="1">
      <c r="A2" s="10" t="s">
        <v>82</v>
      </c>
      <c r="B2" s="5"/>
      <c r="C2" s="6"/>
      <c r="D2" s="6"/>
      <c r="E2" s="6"/>
      <c r="F2" s="6"/>
      <c r="G2" s="6"/>
      <c r="H2" s="7"/>
      <c r="I2" s="7"/>
      <c r="J2" s="7"/>
    </row>
    <row r="3" spans="1:10" ht="24" customHeight="1">
      <c r="A3" s="10"/>
      <c r="C3" s="14"/>
      <c r="D3" s="14"/>
      <c r="E3" s="14"/>
      <c r="F3" s="14"/>
      <c r="G3" s="14"/>
    </row>
    <row r="4" spans="1:10" ht="24" customHeight="1">
      <c r="A4" s="6"/>
      <c r="B4" s="18"/>
      <c r="C4" s="19"/>
      <c r="D4" s="312" t="s">
        <v>4</v>
      </c>
      <c r="E4" s="312"/>
      <c r="F4" s="312"/>
      <c r="G4" s="312"/>
      <c r="H4" s="312" t="s">
        <v>47</v>
      </c>
      <c r="I4" s="312"/>
      <c r="J4" s="312"/>
    </row>
    <row r="5" spans="1:10" ht="24" customHeight="1">
      <c r="A5" s="6"/>
      <c r="B5" s="18"/>
      <c r="C5" s="19"/>
      <c r="D5" s="313" t="s">
        <v>101</v>
      </c>
      <c r="E5" s="313"/>
      <c r="F5" s="313"/>
      <c r="G5" s="239"/>
      <c r="H5" s="313" t="s">
        <v>101</v>
      </c>
      <c r="I5" s="313"/>
      <c r="J5" s="313"/>
    </row>
    <row r="6" spans="1:10" ht="24" customHeight="1">
      <c r="A6" s="10" t="s">
        <v>5</v>
      </c>
      <c r="B6" s="23" t="s">
        <v>18</v>
      </c>
      <c r="C6" s="19"/>
      <c r="D6" s="24">
        <v>2562</v>
      </c>
      <c r="E6" s="25"/>
      <c r="F6" s="24">
        <v>2561</v>
      </c>
      <c r="G6" s="25"/>
      <c r="H6" s="24">
        <v>2562</v>
      </c>
      <c r="I6" s="25"/>
      <c r="J6" s="24">
        <v>2561</v>
      </c>
    </row>
    <row r="7" spans="1:10" ht="24" customHeight="1">
      <c r="B7" s="23"/>
      <c r="C7" s="19"/>
      <c r="D7" s="311" t="s">
        <v>34</v>
      </c>
      <c r="E7" s="311"/>
      <c r="F7" s="311"/>
      <c r="G7" s="311"/>
      <c r="H7" s="311"/>
      <c r="I7" s="311"/>
      <c r="J7" s="311"/>
    </row>
    <row r="8" spans="1:10" ht="24" customHeight="1">
      <c r="A8" s="29" t="s">
        <v>0</v>
      </c>
      <c r="B8" s="23"/>
      <c r="C8" s="19"/>
      <c r="D8" s="28"/>
      <c r="E8" s="30"/>
      <c r="F8" s="28"/>
      <c r="G8" s="30"/>
      <c r="H8" s="31"/>
      <c r="I8" s="31"/>
      <c r="J8" s="31"/>
    </row>
    <row r="9" spans="1:10" ht="24" customHeight="1">
      <c r="A9" s="16" t="s">
        <v>15</v>
      </c>
      <c r="B9" s="13" t="s">
        <v>96</v>
      </c>
      <c r="D9" s="32">
        <v>968888852</v>
      </c>
      <c r="E9" s="33"/>
      <c r="F9" s="32">
        <v>1051289657</v>
      </c>
      <c r="G9" s="33"/>
      <c r="H9" s="34">
        <v>228015911</v>
      </c>
      <c r="I9" s="34"/>
      <c r="J9" s="34">
        <v>199697964</v>
      </c>
    </row>
    <row r="10" spans="1:10" ht="24" customHeight="1">
      <c r="A10" s="16" t="s">
        <v>31</v>
      </c>
      <c r="B10" s="13" t="s">
        <v>157</v>
      </c>
      <c r="D10" s="32">
        <v>184569665</v>
      </c>
      <c r="E10" s="33"/>
      <c r="F10" s="32">
        <v>205311187</v>
      </c>
      <c r="G10" s="33"/>
      <c r="H10" s="15">
        <v>86423948</v>
      </c>
      <c r="I10" s="34"/>
      <c r="J10" s="15">
        <v>100919563</v>
      </c>
    </row>
    <row r="11" spans="1:10" ht="24" customHeight="1">
      <c r="A11" s="16" t="s">
        <v>32</v>
      </c>
      <c r="B11" s="13" t="s">
        <v>158</v>
      </c>
      <c r="D11" s="32">
        <v>52368060</v>
      </c>
      <c r="E11" s="33"/>
      <c r="F11" s="32">
        <v>55434252</v>
      </c>
      <c r="G11" s="33"/>
      <c r="H11" s="34">
        <v>8370932</v>
      </c>
      <c r="I11" s="34"/>
      <c r="J11" s="34">
        <v>11527582</v>
      </c>
    </row>
    <row r="12" spans="1:10" ht="24" customHeight="1">
      <c r="A12" s="16" t="s">
        <v>65</v>
      </c>
      <c r="D12" s="35">
        <v>148761180</v>
      </c>
      <c r="E12" s="30"/>
      <c r="F12" s="35">
        <v>146799452</v>
      </c>
      <c r="G12" s="30"/>
      <c r="H12" s="42" t="s">
        <v>6</v>
      </c>
      <c r="I12" s="34"/>
      <c r="J12" s="42" t="s">
        <v>6</v>
      </c>
    </row>
    <row r="13" spans="1:10" ht="24" customHeight="1">
      <c r="A13" s="96" t="s">
        <v>16</v>
      </c>
      <c r="B13" s="97" t="s">
        <v>159</v>
      </c>
      <c r="C13" s="96"/>
      <c r="D13" s="98">
        <v>101738165</v>
      </c>
      <c r="E13" s="99"/>
      <c r="F13" s="98">
        <v>101106833</v>
      </c>
      <c r="G13" s="99"/>
      <c r="H13" s="35">
        <v>34892176</v>
      </c>
      <c r="I13" s="100"/>
      <c r="J13" s="35">
        <v>42925418</v>
      </c>
    </row>
    <row r="14" spans="1:10" ht="24" customHeight="1">
      <c r="A14" s="12" t="s">
        <v>17</v>
      </c>
      <c r="B14" s="36"/>
      <c r="C14" s="17"/>
      <c r="D14" s="37">
        <f>SUM(D9:D13)</f>
        <v>1456325922</v>
      </c>
      <c r="E14" s="38"/>
      <c r="F14" s="37">
        <f>SUM(F9:F13)</f>
        <v>1559941381</v>
      </c>
      <c r="G14" s="38"/>
      <c r="H14" s="37">
        <f>SUM(H9:H13)</f>
        <v>357702967</v>
      </c>
      <c r="I14" s="39"/>
      <c r="J14" s="37">
        <f>SUM(J9:J13)</f>
        <v>355070527</v>
      </c>
    </row>
    <row r="15" spans="1:10" ht="24" customHeight="1">
      <c r="A15" s="12"/>
      <c r="B15" s="36"/>
      <c r="C15" s="17"/>
      <c r="D15" s="40"/>
      <c r="E15" s="33"/>
      <c r="F15" s="40"/>
      <c r="G15" s="33"/>
      <c r="H15" s="41"/>
      <c r="I15" s="34"/>
      <c r="J15" s="41"/>
    </row>
    <row r="16" spans="1:10" ht="24" customHeight="1">
      <c r="A16" s="29" t="s">
        <v>11</v>
      </c>
      <c r="D16" s="42"/>
      <c r="E16" s="33"/>
      <c r="F16" s="42"/>
      <c r="G16" s="33"/>
      <c r="H16" s="34"/>
      <c r="I16" s="34"/>
      <c r="J16" s="34"/>
    </row>
    <row r="17" spans="1:10" ht="24" customHeight="1">
      <c r="A17" s="16" t="s">
        <v>56</v>
      </c>
      <c r="B17" s="13" t="s">
        <v>160</v>
      </c>
      <c r="D17" s="32">
        <v>79462813</v>
      </c>
      <c r="E17" s="33"/>
      <c r="F17" s="32">
        <v>92336571</v>
      </c>
      <c r="G17" s="33"/>
      <c r="H17" s="34">
        <v>295523281</v>
      </c>
      <c r="I17" s="34"/>
      <c r="J17" s="34">
        <v>308706127</v>
      </c>
    </row>
    <row r="18" spans="1:10" ht="24" customHeight="1">
      <c r="A18" s="16" t="s">
        <v>66</v>
      </c>
      <c r="B18" s="13" t="s">
        <v>78</v>
      </c>
      <c r="D18" s="110" t="s">
        <v>6</v>
      </c>
      <c r="E18" s="32"/>
      <c r="F18" s="110" t="s">
        <v>6</v>
      </c>
      <c r="G18" s="32"/>
      <c r="H18" s="34">
        <v>5452859686</v>
      </c>
      <c r="I18" s="34"/>
      <c r="J18" s="34">
        <v>4159459686</v>
      </c>
    </row>
    <row r="19" spans="1:10" ht="24" customHeight="1">
      <c r="A19" s="1" t="s">
        <v>123</v>
      </c>
      <c r="B19" s="13" t="s">
        <v>94</v>
      </c>
      <c r="D19" s="32">
        <v>871465</v>
      </c>
      <c r="E19" s="33"/>
      <c r="F19" s="32">
        <v>746519</v>
      </c>
      <c r="G19" s="33"/>
      <c r="H19" s="34">
        <v>704067</v>
      </c>
      <c r="I19" s="34"/>
      <c r="J19" s="34">
        <v>610561</v>
      </c>
    </row>
    <row r="20" spans="1:10" ht="24" customHeight="1">
      <c r="A20" s="1" t="s">
        <v>138</v>
      </c>
      <c r="D20" s="32"/>
      <c r="E20" s="33"/>
      <c r="F20" s="32"/>
      <c r="G20" s="33"/>
      <c r="H20" s="34"/>
      <c r="I20" s="34"/>
      <c r="J20" s="34"/>
    </row>
    <row r="21" spans="1:10" ht="24" customHeight="1">
      <c r="A21" s="2" t="s">
        <v>139</v>
      </c>
      <c r="B21" s="13" t="s">
        <v>161</v>
      </c>
      <c r="D21" s="78" t="s">
        <v>6</v>
      </c>
      <c r="E21" s="32"/>
      <c r="F21" s="78" t="s">
        <v>6</v>
      </c>
      <c r="G21" s="32"/>
      <c r="H21" s="34">
        <v>629968417</v>
      </c>
      <c r="I21" s="34"/>
      <c r="J21" s="34">
        <v>1304214688</v>
      </c>
    </row>
    <row r="22" spans="1:10" ht="24" customHeight="1">
      <c r="A22" s="2" t="s">
        <v>67</v>
      </c>
      <c r="B22" s="13" t="s">
        <v>113</v>
      </c>
      <c r="D22" s="32">
        <v>14442186592</v>
      </c>
      <c r="E22" s="33"/>
      <c r="F22" s="32">
        <v>13505201492</v>
      </c>
      <c r="G22" s="33"/>
      <c r="H22" s="32">
        <v>7954708190</v>
      </c>
      <c r="I22" s="34"/>
      <c r="J22" s="32">
        <v>7414121962</v>
      </c>
    </row>
    <row r="23" spans="1:10" ht="24" customHeight="1">
      <c r="A23" s="2" t="s">
        <v>100</v>
      </c>
      <c r="B23" s="13" t="s">
        <v>109</v>
      </c>
      <c r="D23" s="32">
        <v>104236832</v>
      </c>
      <c r="E23" s="33"/>
      <c r="F23" s="32">
        <v>104236832</v>
      </c>
      <c r="G23" s="33"/>
      <c r="H23" s="42" t="s">
        <v>6</v>
      </c>
      <c r="I23" s="34"/>
      <c r="J23" s="42" t="s">
        <v>6</v>
      </c>
    </row>
    <row r="24" spans="1:10" ht="24" customHeight="1">
      <c r="A24" s="2" t="s">
        <v>69</v>
      </c>
      <c r="B24" s="13" t="s">
        <v>124</v>
      </c>
      <c r="D24" s="32">
        <v>1380746432</v>
      </c>
      <c r="E24" s="33"/>
      <c r="F24" s="32">
        <v>1365629084</v>
      </c>
      <c r="G24" s="33"/>
      <c r="H24" s="32">
        <v>639924370</v>
      </c>
      <c r="I24" s="34"/>
      <c r="J24" s="32">
        <v>683239144</v>
      </c>
    </row>
    <row r="25" spans="1:10" ht="24" customHeight="1">
      <c r="A25" s="2" t="s">
        <v>68</v>
      </c>
      <c r="B25" s="13" t="s">
        <v>79</v>
      </c>
      <c r="D25" s="32">
        <v>42078928</v>
      </c>
      <c r="E25" s="33"/>
      <c r="F25" s="32">
        <v>39385892</v>
      </c>
      <c r="G25" s="33"/>
      <c r="H25" s="32">
        <v>20863506</v>
      </c>
      <c r="I25" s="34"/>
      <c r="J25" s="32">
        <v>16422606</v>
      </c>
    </row>
    <row r="26" spans="1:10" ht="24" customHeight="1">
      <c r="A26" s="2" t="s">
        <v>140</v>
      </c>
      <c r="D26" s="32"/>
      <c r="E26" s="33"/>
      <c r="F26" s="32"/>
      <c r="G26" s="33"/>
      <c r="H26" s="32"/>
      <c r="I26" s="34"/>
      <c r="J26" s="32"/>
    </row>
    <row r="27" spans="1:10" ht="24" customHeight="1">
      <c r="A27" s="101" t="s">
        <v>141</v>
      </c>
      <c r="B27" s="97"/>
      <c r="C27" s="96"/>
      <c r="D27" s="32">
        <v>162052035</v>
      </c>
      <c r="E27" s="33"/>
      <c r="F27" s="32">
        <v>148129904</v>
      </c>
      <c r="G27" s="33"/>
      <c r="H27" s="32">
        <v>101655173</v>
      </c>
      <c r="I27" s="100"/>
      <c r="J27" s="32">
        <v>101773430</v>
      </c>
    </row>
    <row r="28" spans="1:10" ht="24" customHeight="1">
      <c r="A28" s="1" t="s">
        <v>107</v>
      </c>
      <c r="B28" s="13" t="s">
        <v>235</v>
      </c>
      <c r="C28" s="96"/>
      <c r="D28" s="32">
        <v>18437449</v>
      </c>
      <c r="E28" s="33"/>
      <c r="F28" s="32">
        <v>12849094</v>
      </c>
      <c r="G28" s="33"/>
      <c r="H28" s="32">
        <v>14285982</v>
      </c>
      <c r="I28" s="100"/>
      <c r="J28" s="32">
        <v>9809109</v>
      </c>
    </row>
    <row r="29" spans="1:10" ht="24" customHeight="1">
      <c r="A29" s="102" t="s">
        <v>19</v>
      </c>
      <c r="B29" s="97" t="s">
        <v>95</v>
      </c>
      <c r="C29" s="96"/>
      <c r="D29" s="32">
        <v>147863452</v>
      </c>
      <c r="E29" s="30"/>
      <c r="F29" s="32">
        <v>120235675</v>
      </c>
      <c r="G29" s="30"/>
      <c r="H29" s="32">
        <v>17726573</v>
      </c>
      <c r="I29" s="100"/>
      <c r="J29" s="32">
        <v>47858623</v>
      </c>
    </row>
    <row r="30" spans="1:10" ht="24" customHeight="1">
      <c r="A30" s="103" t="s">
        <v>33</v>
      </c>
      <c r="B30" s="97"/>
      <c r="C30" s="96"/>
      <c r="D30" s="37">
        <f>SUM(D17:D29)</f>
        <v>16377935998</v>
      </c>
      <c r="E30" s="44">
        <v>0</v>
      </c>
      <c r="F30" s="37">
        <f>SUM(F17:F29)</f>
        <v>15388751063</v>
      </c>
      <c r="G30" s="44">
        <v>0</v>
      </c>
      <c r="H30" s="37">
        <f>SUM(H17:H29)</f>
        <v>15128219245</v>
      </c>
      <c r="I30" s="104"/>
      <c r="J30" s="37">
        <f>SUM(J17:J29)</f>
        <v>14046215936</v>
      </c>
    </row>
    <row r="31" spans="1:10" ht="24" customHeight="1">
      <c r="A31" s="103"/>
      <c r="B31" s="97"/>
      <c r="C31" s="105"/>
      <c r="D31" s="104"/>
      <c r="E31" s="106"/>
      <c r="F31" s="104"/>
      <c r="G31" s="106"/>
      <c r="H31" s="107"/>
      <c r="I31" s="107"/>
      <c r="J31" s="107"/>
    </row>
    <row r="32" spans="1:10" ht="24" customHeight="1" thickBot="1">
      <c r="A32" s="12" t="s">
        <v>20</v>
      </c>
      <c r="B32" s="36"/>
      <c r="C32" s="17"/>
      <c r="D32" s="47">
        <f>SUM(D14+D30)</f>
        <v>17834261920</v>
      </c>
      <c r="E32" s="45"/>
      <c r="F32" s="47">
        <f>SUM(F14+F30)</f>
        <v>16948692444</v>
      </c>
      <c r="G32" s="45"/>
      <c r="H32" s="47">
        <f>SUM(H14+H30)</f>
        <v>15485922212</v>
      </c>
      <c r="I32" s="46"/>
      <c r="J32" s="47">
        <f>SUM(J14+J30)</f>
        <v>14401286463</v>
      </c>
    </row>
    <row r="33" spans="1:10" ht="24" customHeight="1" thickTop="1">
      <c r="D33" s="42"/>
      <c r="E33" s="33"/>
      <c r="F33" s="42"/>
      <c r="G33" s="33"/>
      <c r="H33" s="34"/>
      <c r="I33" s="34"/>
      <c r="J33" s="34"/>
    </row>
    <row r="34" spans="1:10" s="8" customFormat="1" ht="24" customHeight="1">
      <c r="A34" s="83" t="s">
        <v>55</v>
      </c>
      <c r="B34" s="5"/>
      <c r="C34" s="48"/>
      <c r="D34" s="86"/>
      <c r="E34" s="48"/>
      <c r="F34" s="48"/>
      <c r="G34" s="48"/>
      <c r="H34" s="7"/>
      <c r="I34" s="7"/>
      <c r="J34" s="7"/>
    </row>
    <row r="35" spans="1:10" s="8" customFormat="1" ht="24" customHeight="1">
      <c r="A35" s="10" t="s">
        <v>82</v>
      </c>
      <c r="B35" s="11"/>
      <c r="C35" s="49"/>
      <c r="D35" s="49"/>
      <c r="E35" s="49"/>
      <c r="F35" s="49"/>
      <c r="G35" s="49"/>
      <c r="H35" s="9"/>
      <c r="I35" s="9"/>
      <c r="J35" s="9"/>
    </row>
    <row r="36" spans="1:10" ht="24" customHeight="1">
      <c r="A36" s="49"/>
      <c r="B36" s="23"/>
      <c r="C36" s="20"/>
      <c r="D36" s="20"/>
      <c r="E36" s="20"/>
      <c r="F36" s="20"/>
      <c r="G36" s="20"/>
      <c r="H36" s="22"/>
      <c r="I36" s="22"/>
      <c r="J36" s="22"/>
    </row>
    <row r="37" spans="1:10" ht="24" customHeight="1">
      <c r="A37" s="8"/>
      <c r="B37" s="18"/>
      <c r="C37" s="19"/>
      <c r="D37" s="312" t="s">
        <v>4</v>
      </c>
      <c r="E37" s="312"/>
      <c r="F37" s="312"/>
      <c r="G37" s="312"/>
      <c r="H37" s="312" t="s">
        <v>47</v>
      </c>
      <c r="I37" s="312"/>
      <c r="J37" s="312"/>
    </row>
    <row r="38" spans="1:10" ht="24" customHeight="1">
      <c r="A38" s="8"/>
      <c r="B38" s="18"/>
      <c r="C38" s="19"/>
      <c r="D38" s="313" t="s">
        <v>101</v>
      </c>
      <c r="E38" s="313"/>
      <c r="F38" s="313"/>
      <c r="G38" s="239"/>
      <c r="H38" s="313" t="s">
        <v>101</v>
      </c>
      <c r="I38" s="313"/>
      <c r="J38" s="313"/>
    </row>
    <row r="39" spans="1:10" ht="24" customHeight="1">
      <c r="A39" s="10" t="s">
        <v>1</v>
      </c>
      <c r="B39" s="23" t="s">
        <v>18</v>
      </c>
      <c r="C39" s="19"/>
      <c r="D39" s="24">
        <v>2562</v>
      </c>
      <c r="E39" s="25"/>
      <c r="F39" s="24">
        <v>2561</v>
      </c>
      <c r="G39" s="25"/>
      <c r="H39" s="24">
        <v>2562</v>
      </c>
      <c r="I39" s="25"/>
      <c r="J39" s="24">
        <v>2561</v>
      </c>
    </row>
    <row r="40" spans="1:10" ht="24" customHeight="1">
      <c r="A40" s="12"/>
      <c r="B40" s="23"/>
      <c r="C40" s="19"/>
      <c r="D40" s="311" t="s">
        <v>34</v>
      </c>
      <c r="E40" s="311"/>
      <c r="F40" s="311"/>
      <c r="G40" s="311"/>
      <c r="H40" s="311"/>
      <c r="I40" s="311"/>
      <c r="J40" s="311"/>
    </row>
    <row r="41" spans="1:10" ht="24" customHeight="1">
      <c r="A41" s="29" t="s">
        <v>2</v>
      </c>
      <c r="B41" s="23"/>
      <c r="C41" s="19"/>
      <c r="D41" s="28"/>
      <c r="E41" s="30"/>
      <c r="F41" s="28"/>
      <c r="G41" s="30"/>
      <c r="H41" s="31"/>
      <c r="I41" s="31"/>
      <c r="J41" s="31"/>
    </row>
    <row r="42" spans="1:10" ht="24" customHeight="1">
      <c r="A42" s="2" t="s">
        <v>57</v>
      </c>
      <c r="B42" s="23" t="s">
        <v>112</v>
      </c>
      <c r="C42" s="19"/>
      <c r="D42" s="35">
        <v>860000000</v>
      </c>
      <c r="E42" s="30"/>
      <c r="F42" s="35">
        <v>749000000</v>
      </c>
      <c r="G42" s="30"/>
      <c r="H42" s="31">
        <v>860000000</v>
      </c>
      <c r="I42" s="31"/>
      <c r="J42" s="31">
        <v>749000000</v>
      </c>
    </row>
    <row r="43" spans="1:10" ht="24" customHeight="1">
      <c r="A43" s="2" t="s">
        <v>21</v>
      </c>
      <c r="B43" s="23" t="s">
        <v>163</v>
      </c>
      <c r="C43" s="19"/>
      <c r="D43" s="35">
        <v>234304224</v>
      </c>
      <c r="E43" s="30"/>
      <c r="F43" s="35">
        <v>224887424</v>
      </c>
      <c r="G43" s="30"/>
      <c r="H43" s="31">
        <v>116517593</v>
      </c>
      <c r="I43" s="31"/>
      <c r="J43" s="31">
        <v>102813583</v>
      </c>
    </row>
    <row r="44" spans="1:10" ht="24" customHeight="1">
      <c r="A44" s="2" t="s">
        <v>49</v>
      </c>
      <c r="B44" s="23"/>
      <c r="C44" s="19"/>
      <c r="D44" s="35"/>
      <c r="E44" s="30"/>
      <c r="F44" s="35"/>
      <c r="G44" s="30"/>
      <c r="H44" s="31"/>
      <c r="I44" s="31"/>
      <c r="J44" s="31"/>
    </row>
    <row r="45" spans="1:10" ht="24" customHeight="1">
      <c r="A45" s="2" t="s">
        <v>150</v>
      </c>
      <c r="B45" s="23" t="s">
        <v>112</v>
      </c>
      <c r="C45" s="19"/>
      <c r="D45" s="35">
        <v>1176704456</v>
      </c>
      <c r="E45" s="30"/>
      <c r="F45" s="35">
        <v>1524545735</v>
      </c>
      <c r="G45" s="30"/>
      <c r="H45" s="31">
        <v>632243020</v>
      </c>
      <c r="I45" s="31"/>
      <c r="J45" s="31">
        <v>842835895</v>
      </c>
    </row>
    <row r="46" spans="1:10" ht="24" customHeight="1">
      <c r="A46" s="2" t="s">
        <v>102</v>
      </c>
    </row>
    <row r="47" spans="1:10" ht="24" customHeight="1">
      <c r="A47" s="2" t="s">
        <v>215</v>
      </c>
      <c r="B47" s="23" t="s">
        <v>112</v>
      </c>
      <c r="C47" s="19"/>
      <c r="D47" s="35">
        <v>891968</v>
      </c>
      <c r="E47" s="30"/>
      <c r="F47" s="35">
        <v>906727</v>
      </c>
      <c r="G47" s="30"/>
      <c r="H47" s="31">
        <v>891968</v>
      </c>
      <c r="I47" s="31"/>
      <c r="J47" s="31">
        <v>906727</v>
      </c>
    </row>
    <row r="48" spans="1:10" ht="24" customHeight="1">
      <c r="A48" s="2" t="s">
        <v>137</v>
      </c>
      <c r="B48" s="23"/>
      <c r="C48" s="19"/>
      <c r="D48" s="35">
        <v>70058419</v>
      </c>
      <c r="E48" s="30"/>
      <c r="F48" s="35">
        <v>65512211</v>
      </c>
      <c r="G48" s="30"/>
      <c r="H48" s="31">
        <v>24731748</v>
      </c>
      <c r="I48" s="31"/>
      <c r="J48" s="31">
        <v>22744967</v>
      </c>
    </row>
    <row r="49" spans="1:10" ht="24" customHeight="1">
      <c r="A49" s="3" t="s">
        <v>22</v>
      </c>
      <c r="B49" s="23" t="s">
        <v>162</v>
      </c>
      <c r="C49" s="19"/>
      <c r="D49" s="63">
        <v>1018347203</v>
      </c>
      <c r="E49" s="30"/>
      <c r="F49" s="63">
        <v>974975575</v>
      </c>
      <c r="G49" s="30"/>
      <c r="H49" s="51">
        <v>537136824</v>
      </c>
      <c r="I49" s="31"/>
      <c r="J49" s="51">
        <v>510717767</v>
      </c>
    </row>
    <row r="50" spans="1:10" ht="24" customHeight="1">
      <c r="A50" s="4" t="s">
        <v>23</v>
      </c>
      <c r="B50" s="23"/>
      <c r="C50" s="19"/>
      <c r="D50" s="44">
        <f>SUM(D42:D49)</f>
        <v>3360306270</v>
      </c>
      <c r="E50" s="45"/>
      <c r="F50" s="44">
        <f>SUM(F42:F49)</f>
        <v>3539827672</v>
      </c>
      <c r="G50" s="45"/>
      <c r="H50" s="44">
        <f>SUM(H42:H49)</f>
        <v>2171521153</v>
      </c>
      <c r="I50" s="46"/>
      <c r="J50" s="44">
        <f>SUM(J42:J49)</f>
        <v>2229018939</v>
      </c>
    </row>
    <row r="51" spans="1:10" ht="24" customHeight="1">
      <c r="A51" s="29"/>
      <c r="B51" s="23"/>
      <c r="C51" s="19"/>
      <c r="D51" s="52"/>
      <c r="E51" s="30"/>
      <c r="F51" s="52"/>
      <c r="G51" s="30"/>
      <c r="H51" s="53"/>
      <c r="I51" s="31"/>
      <c r="J51" s="53"/>
    </row>
    <row r="52" spans="1:10" ht="24" customHeight="1">
      <c r="A52" s="54" t="s">
        <v>12</v>
      </c>
      <c r="B52" s="23"/>
      <c r="C52" s="19"/>
      <c r="D52" s="28"/>
      <c r="E52" s="30"/>
      <c r="F52" s="28"/>
      <c r="G52" s="30"/>
      <c r="H52" s="31"/>
      <c r="I52" s="31"/>
      <c r="J52" s="31"/>
    </row>
    <row r="53" spans="1:10" ht="24" customHeight="1">
      <c r="A53" s="2" t="s">
        <v>143</v>
      </c>
      <c r="B53" s="23"/>
      <c r="C53" s="19"/>
      <c r="D53" s="79"/>
      <c r="E53" s="35"/>
      <c r="F53" s="79"/>
      <c r="G53" s="35"/>
      <c r="H53" s="35"/>
      <c r="I53" s="31"/>
      <c r="J53" s="35"/>
    </row>
    <row r="54" spans="1:10" ht="24" customHeight="1">
      <c r="A54" s="2" t="s">
        <v>142</v>
      </c>
      <c r="B54" s="23" t="s">
        <v>232</v>
      </c>
      <c r="C54" s="19"/>
      <c r="D54" s="79" t="s">
        <v>6</v>
      </c>
      <c r="E54" s="35"/>
      <c r="F54" s="79" t="s">
        <v>6</v>
      </c>
      <c r="G54" s="35"/>
      <c r="H54" s="35">
        <v>231251884</v>
      </c>
      <c r="I54" s="31"/>
      <c r="J54" s="35">
        <v>176344562</v>
      </c>
    </row>
    <row r="55" spans="1:10" ht="24" customHeight="1">
      <c r="A55" s="2" t="s">
        <v>49</v>
      </c>
      <c r="B55" s="23" t="s">
        <v>112</v>
      </c>
      <c r="C55" s="19"/>
      <c r="D55" s="35">
        <v>8125247301</v>
      </c>
      <c r="E55" s="30"/>
      <c r="F55" s="35">
        <v>7329100774</v>
      </c>
      <c r="G55" s="30"/>
      <c r="H55" s="31">
        <v>5681513962</v>
      </c>
      <c r="I55" s="31"/>
      <c r="J55" s="31">
        <v>4784556982</v>
      </c>
    </row>
    <row r="56" spans="1:10" ht="24" customHeight="1">
      <c r="A56" s="2" t="s">
        <v>102</v>
      </c>
      <c r="B56" s="23" t="s">
        <v>112</v>
      </c>
      <c r="C56" s="19"/>
      <c r="D56" s="35">
        <v>802263</v>
      </c>
      <c r="E56" s="30"/>
      <c r="F56" s="35">
        <v>1694231</v>
      </c>
      <c r="G56" s="30"/>
      <c r="H56" s="35">
        <v>802263</v>
      </c>
      <c r="I56" s="31"/>
      <c r="J56" s="35">
        <v>1694231</v>
      </c>
    </row>
    <row r="57" spans="1:10" ht="24" customHeight="1">
      <c r="A57" s="2" t="s">
        <v>58</v>
      </c>
      <c r="B57" s="23"/>
      <c r="C57" s="19"/>
      <c r="D57" s="35">
        <v>180000000</v>
      </c>
      <c r="E57" s="30"/>
      <c r="F57" s="35">
        <v>180000000</v>
      </c>
      <c r="G57" s="30"/>
      <c r="H57" s="31">
        <v>180000000</v>
      </c>
      <c r="I57" s="31"/>
      <c r="J57" s="31">
        <v>180000000</v>
      </c>
    </row>
    <row r="58" spans="1:10" ht="24" customHeight="1">
      <c r="A58" s="2" t="s">
        <v>59</v>
      </c>
      <c r="B58" s="23"/>
      <c r="C58" s="19"/>
      <c r="D58" s="35">
        <v>43713389</v>
      </c>
      <c r="E58" s="30"/>
      <c r="F58" s="35">
        <v>45889791</v>
      </c>
      <c r="G58" s="30"/>
      <c r="H58" s="31">
        <v>40132488</v>
      </c>
      <c r="I58" s="31"/>
      <c r="J58" s="31">
        <v>43404321</v>
      </c>
    </row>
    <row r="59" spans="1:10" ht="24" customHeight="1">
      <c r="A59" s="2" t="s">
        <v>151</v>
      </c>
      <c r="B59" s="23" t="s">
        <v>233</v>
      </c>
      <c r="C59" s="19"/>
      <c r="D59" s="35">
        <v>8265060</v>
      </c>
      <c r="E59" s="30"/>
      <c r="F59" s="35">
        <v>10289157</v>
      </c>
      <c r="G59" s="30"/>
      <c r="H59" s="31">
        <v>8265060</v>
      </c>
      <c r="I59" s="31"/>
      <c r="J59" s="31">
        <v>10289157</v>
      </c>
    </row>
    <row r="60" spans="1:10" ht="24" customHeight="1">
      <c r="A60" s="2" t="s">
        <v>108</v>
      </c>
      <c r="B60" s="23" t="s">
        <v>235</v>
      </c>
      <c r="C60" s="19"/>
      <c r="D60" s="35">
        <v>50614914</v>
      </c>
      <c r="E60" s="30"/>
      <c r="F60" s="35">
        <v>50798571</v>
      </c>
      <c r="G60" s="30"/>
      <c r="H60" s="111" t="s">
        <v>6</v>
      </c>
      <c r="I60" s="31"/>
      <c r="J60" s="111" t="s">
        <v>6</v>
      </c>
    </row>
    <row r="61" spans="1:10" ht="24" customHeight="1">
      <c r="A61" s="2" t="s">
        <v>238</v>
      </c>
      <c r="B61" s="23"/>
      <c r="C61" s="19"/>
      <c r="D61" s="35"/>
      <c r="E61" s="30"/>
      <c r="F61" s="35"/>
      <c r="G61" s="30"/>
      <c r="H61" s="111"/>
      <c r="I61" s="31"/>
      <c r="J61" s="111"/>
    </row>
    <row r="62" spans="1:10" ht="24" customHeight="1">
      <c r="A62" s="2" t="s">
        <v>239</v>
      </c>
      <c r="B62" s="23" t="s">
        <v>164</v>
      </c>
      <c r="C62" s="19"/>
      <c r="D62" s="63">
        <v>124018309</v>
      </c>
      <c r="E62" s="30"/>
      <c r="F62" s="63">
        <v>82665932</v>
      </c>
      <c r="G62" s="30"/>
      <c r="H62" s="223">
        <v>66766526</v>
      </c>
      <c r="I62" s="31"/>
      <c r="J62" s="223">
        <v>44772086</v>
      </c>
    </row>
    <row r="63" spans="1:10" ht="24" customHeight="1">
      <c r="A63" s="12" t="s">
        <v>24</v>
      </c>
      <c r="B63" s="36"/>
      <c r="C63" s="17"/>
      <c r="D63" s="44">
        <f>SUM(D53:D62)</f>
        <v>8532661236</v>
      </c>
      <c r="E63" s="44">
        <v>0</v>
      </c>
      <c r="F63" s="44">
        <f>SUM(F53:F62)</f>
        <v>7700438456</v>
      </c>
      <c r="G63" s="44">
        <v>0</v>
      </c>
      <c r="H63" s="44">
        <f>SUM(H53:H62)</f>
        <v>6208732183</v>
      </c>
      <c r="I63" s="44"/>
      <c r="J63" s="44">
        <f>SUM(J53:J62)</f>
        <v>5241061339</v>
      </c>
    </row>
    <row r="64" spans="1:10" ht="24" customHeight="1">
      <c r="A64" s="43" t="s">
        <v>25</v>
      </c>
      <c r="D64" s="37">
        <f>SUM(D50+D63)</f>
        <v>11892967506</v>
      </c>
      <c r="E64" s="44">
        <v>0</v>
      </c>
      <c r="F64" s="37">
        <f>SUM(F50+F63)</f>
        <v>11240266128</v>
      </c>
      <c r="G64" s="44">
        <v>0</v>
      </c>
      <c r="H64" s="37">
        <f>SUM(H50+H63)</f>
        <v>8380253336</v>
      </c>
      <c r="I64" s="44"/>
      <c r="J64" s="37">
        <f>SUM(J50+J63)</f>
        <v>7470080278</v>
      </c>
    </row>
    <row r="65" spans="1:10" ht="24" customHeight="1">
      <c r="D65" s="28"/>
      <c r="E65" s="30"/>
      <c r="F65" s="28"/>
      <c r="G65" s="30"/>
      <c r="H65" s="31"/>
      <c r="I65" s="34"/>
      <c r="J65" s="31"/>
    </row>
    <row r="66" spans="1:10" s="8" customFormat="1" ht="24" customHeight="1">
      <c r="A66" s="83" t="s">
        <v>55</v>
      </c>
      <c r="B66" s="5"/>
      <c r="C66" s="48"/>
      <c r="D66" s="48"/>
      <c r="E66" s="48"/>
      <c r="F66" s="48"/>
      <c r="G66" s="48"/>
      <c r="H66" s="7"/>
      <c r="I66" s="7"/>
      <c r="J66" s="7"/>
    </row>
    <row r="67" spans="1:10" s="8" customFormat="1" ht="24" customHeight="1">
      <c r="A67" s="10" t="s">
        <v>82</v>
      </c>
      <c r="B67" s="5"/>
      <c r="C67" s="48"/>
      <c r="D67" s="48"/>
      <c r="E67" s="48"/>
      <c r="F67" s="48"/>
      <c r="G67" s="48"/>
      <c r="H67" s="7"/>
      <c r="I67" s="7"/>
      <c r="J67" s="7"/>
    </row>
    <row r="68" spans="1:10" ht="24" customHeight="1">
      <c r="A68" s="8"/>
    </row>
    <row r="69" spans="1:10" ht="24" customHeight="1">
      <c r="A69" s="8"/>
      <c r="B69" s="18"/>
      <c r="C69" s="19"/>
      <c r="D69" s="312" t="s">
        <v>4</v>
      </c>
      <c r="E69" s="312"/>
      <c r="F69" s="312"/>
      <c r="G69" s="312"/>
      <c r="H69" s="312" t="s">
        <v>47</v>
      </c>
      <c r="I69" s="312"/>
      <c r="J69" s="312"/>
    </row>
    <row r="70" spans="1:10" ht="24" customHeight="1">
      <c r="A70" s="8"/>
      <c r="B70" s="18"/>
      <c r="C70" s="19"/>
      <c r="D70" s="313" t="s">
        <v>101</v>
      </c>
      <c r="E70" s="313"/>
      <c r="F70" s="313"/>
      <c r="G70" s="239"/>
      <c r="H70" s="313" t="s">
        <v>101</v>
      </c>
      <c r="I70" s="313"/>
      <c r="J70" s="313"/>
    </row>
    <row r="71" spans="1:10" ht="24" customHeight="1">
      <c r="A71" s="221" t="s">
        <v>38</v>
      </c>
      <c r="B71" s="23" t="s">
        <v>18</v>
      </c>
      <c r="C71" s="19"/>
      <c r="D71" s="24">
        <v>2562</v>
      </c>
      <c r="E71" s="25"/>
      <c r="F71" s="24">
        <v>2561</v>
      </c>
      <c r="G71" s="25"/>
      <c r="H71" s="24">
        <v>2562</v>
      </c>
      <c r="I71" s="25"/>
      <c r="J71" s="24">
        <v>2561</v>
      </c>
    </row>
    <row r="72" spans="1:10" ht="24" customHeight="1">
      <c r="A72" s="12"/>
      <c r="B72" s="23"/>
      <c r="C72" s="19"/>
      <c r="D72" s="311" t="s">
        <v>34</v>
      </c>
      <c r="E72" s="311"/>
      <c r="F72" s="311"/>
      <c r="G72" s="311"/>
      <c r="H72" s="311"/>
      <c r="I72" s="311"/>
      <c r="J72" s="311"/>
    </row>
    <row r="73" spans="1:10" ht="24" customHeight="1">
      <c r="A73" s="29" t="s">
        <v>3</v>
      </c>
      <c r="D73" s="32"/>
      <c r="E73" s="33"/>
      <c r="F73" s="32"/>
      <c r="G73" s="33"/>
      <c r="H73" s="34"/>
      <c r="I73" s="34"/>
      <c r="J73" s="34"/>
    </row>
    <row r="74" spans="1:10" ht="24" customHeight="1">
      <c r="A74" s="14" t="s">
        <v>7</v>
      </c>
      <c r="B74" s="13" t="s">
        <v>110</v>
      </c>
      <c r="C74" s="17"/>
      <c r="D74" s="32"/>
      <c r="E74" s="33"/>
      <c r="F74" s="32"/>
      <c r="G74" s="33"/>
      <c r="H74" s="34"/>
      <c r="I74" s="34"/>
      <c r="J74" s="34"/>
    </row>
    <row r="75" spans="1:10" ht="24" customHeight="1" thickBot="1">
      <c r="A75" s="14" t="s">
        <v>35</v>
      </c>
      <c r="C75" s="14"/>
      <c r="D75" s="55">
        <v>2788664866</v>
      </c>
      <c r="E75" s="33"/>
      <c r="F75" s="55">
        <v>2537893275</v>
      </c>
      <c r="G75" s="33"/>
      <c r="H75" s="56">
        <v>2788664866</v>
      </c>
      <c r="I75" s="34"/>
      <c r="J75" s="56">
        <v>2537893275</v>
      </c>
    </row>
    <row r="76" spans="1:10" ht="24" customHeight="1" thickTop="1">
      <c r="A76" s="16" t="s">
        <v>45</v>
      </c>
      <c r="B76" s="57"/>
      <c r="C76" s="58"/>
      <c r="D76" s="59">
        <v>2517533185</v>
      </c>
      <c r="E76" s="60"/>
      <c r="F76" s="59">
        <v>2507715910</v>
      </c>
      <c r="G76" s="60"/>
      <c r="H76" s="61">
        <v>2517533185</v>
      </c>
      <c r="I76" s="62"/>
      <c r="J76" s="61">
        <v>2507715910</v>
      </c>
    </row>
    <row r="77" spans="1:10" ht="24" customHeight="1">
      <c r="A77" s="16" t="s">
        <v>70</v>
      </c>
      <c r="B77" s="13" t="s">
        <v>110</v>
      </c>
      <c r="D77" s="32">
        <v>909993447</v>
      </c>
      <c r="E77" s="33">
        <v>358142539</v>
      </c>
      <c r="F77" s="32">
        <v>871840883</v>
      </c>
      <c r="G77" s="33">
        <v>358142539</v>
      </c>
      <c r="H77" s="34">
        <v>909993447</v>
      </c>
      <c r="I77" s="34"/>
      <c r="J77" s="34">
        <v>871840883</v>
      </c>
    </row>
    <row r="78" spans="1:10" ht="24" customHeight="1">
      <c r="A78" s="16" t="s">
        <v>85</v>
      </c>
      <c r="B78" s="13" t="s">
        <v>110</v>
      </c>
      <c r="D78" s="32">
        <v>11505895</v>
      </c>
      <c r="E78" s="33"/>
      <c r="F78" s="32">
        <v>15232789</v>
      </c>
      <c r="G78" s="33"/>
      <c r="H78" s="34">
        <v>11505895</v>
      </c>
      <c r="I78" s="34"/>
      <c r="J78" s="34">
        <v>15232789</v>
      </c>
    </row>
    <row r="79" spans="1:10" ht="24" customHeight="1">
      <c r="A79" s="16" t="s">
        <v>8</v>
      </c>
      <c r="D79" s="32"/>
      <c r="E79" s="33"/>
      <c r="F79" s="32"/>
      <c r="G79" s="33"/>
      <c r="H79" s="34"/>
      <c r="I79" s="34"/>
      <c r="J79" s="34"/>
    </row>
    <row r="80" spans="1:10" ht="24" customHeight="1">
      <c r="A80" s="16" t="s">
        <v>46</v>
      </c>
      <c r="E80" s="33"/>
      <c r="G80" s="33"/>
      <c r="H80" s="34"/>
      <c r="I80" s="34"/>
      <c r="J80" s="34"/>
    </row>
    <row r="81" spans="1:10" ht="24" customHeight="1">
      <c r="A81" s="16" t="s">
        <v>71</v>
      </c>
      <c r="B81" s="13" t="s">
        <v>97</v>
      </c>
      <c r="D81" s="32">
        <v>271330000</v>
      </c>
      <c r="E81" s="33"/>
      <c r="F81" s="32">
        <v>253273000</v>
      </c>
      <c r="G81" s="33"/>
      <c r="H81" s="34">
        <v>271330000</v>
      </c>
      <c r="I81" s="34"/>
      <c r="J81" s="34">
        <v>253273000</v>
      </c>
    </row>
    <row r="82" spans="1:10" ht="24" customHeight="1">
      <c r="A82" s="16" t="s">
        <v>72</v>
      </c>
      <c r="D82" s="32">
        <v>2227756256</v>
      </c>
      <c r="E82" s="33"/>
      <c r="F82" s="32">
        <v>2034593417</v>
      </c>
      <c r="G82" s="33"/>
      <c r="H82" s="32">
        <v>3394997206</v>
      </c>
      <c r="I82" s="34"/>
      <c r="J82" s="32">
        <v>3283002204</v>
      </c>
    </row>
    <row r="83" spans="1:10" ht="24" customHeight="1">
      <c r="A83" s="16" t="s">
        <v>86</v>
      </c>
      <c r="D83" s="63">
        <v>-175963580</v>
      </c>
      <c r="E83" s="33"/>
      <c r="F83" s="63">
        <v>-139541361</v>
      </c>
      <c r="G83" s="33"/>
      <c r="H83" s="51">
        <v>309143</v>
      </c>
      <c r="I83" s="34"/>
      <c r="J83" s="51">
        <v>141399</v>
      </c>
    </row>
    <row r="84" spans="1:10" ht="24" customHeight="1">
      <c r="A84" s="12" t="s">
        <v>125</v>
      </c>
      <c r="D84" s="64">
        <f>SUM(D76:D83)</f>
        <v>5762155203</v>
      </c>
      <c r="E84" s="64"/>
      <c r="F84" s="64">
        <f>SUM(F76:F83)</f>
        <v>5543114638</v>
      </c>
      <c r="G84" s="64"/>
      <c r="H84" s="64">
        <f>SUM(H76:H83)</f>
        <v>7105668876</v>
      </c>
      <c r="I84" s="39"/>
      <c r="J84" s="64">
        <f>SUM(J76:J83)</f>
        <v>6931206185</v>
      </c>
    </row>
    <row r="85" spans="1:10" ht="24" customHeight="1">
      <c r="A85" s="16" t="s">
        <v>84</v>
      </c>
      <c r="B85" s="13" t="s">
        <v>131</v>
      </c>
      <c r="D85" s="35">
        <v>179139211</v>
      </c>
      <c r="E85" s="30"/>
      <c r="F85" s="35">
        <v>165311678</v>
      </c>
      <c r="G85" s="30"/>
      <c r="H85" s="78" t="s">
        <v>6</v>
      </c>
      <c r="I85" s="35"/>
      <c r="J85" s="78" t="s">
        <v>6</v>
      </c>
    </row>
    <row r="86" spans="1:10" ht="24" customHeight="1">
      <c r="A86" s="43" t="s">
        <v>26</v>
      </c>
      <c r="D86" s="37">
        <f>SUM(D84:D85)</f>
        <v>5941294414</v>
      </c>
      <c r="E86" s="44"/>
      <c r="F86" s="37">
        <f>SUM(F84:F85)</f>
        <v>5708426316</v>
      </c>
      <c r="G86" s="44"/>
      <c r="H86" s="37">
        <f>SUM(H84:H85)</f>
        <v>7105668876</v>
      </c>
      <c r="I86" s="46"/>
      <c r="J86" s="37">
        <f>SUM(J84:J85)</f>
        <v>6931206185</v>
      </c>
    </row>
    <row r="87" spans="1:10" ht="24" customHeight="1">
      <c r="A87" s="43"/>
      <c r="D87" s="65"/>
      <c r="E87" s="44"/>
      <c r="F87" s="65"/>
      <c r="G87" s="44"/>
      <c r="H87" s="66"/>
      <c r="I87" s="46"/>
      <c r="J87" s="66"/>
    </row>
    <row r="88" spans="1:10" ht="24" customHeight="1" thickBot="1">
      <c r="A88" s="43" t="s">
        <v>27</v>
      </c>
      <c r="D88" s="47">
        <f>SUM(D64+D86)</f>
        <v>17834261920</v>
      </c>
      <c r="E88" s="45"/>
      <c r="F88" s="47">
        <f>SUM(F64+F86)</f>
        <v>16948692444</v>
      </c>
      <c r="G88" s="45"/>
      <c r="H88" s="47">
        <f>SUM(H64+H86)</f>
        <v>15485922212</v>
      </c>
      <c r="I88" s="39"/>
      <c r="J88" s="47">
        <f>SUM(J64+J86)</f>
        <v>14401286463</v>
      </c>
    </row>
    <row r="89" spans="1:10" ht="24" customHeight="1" thickTop="1">
      <c r="D89" s="217">
        <v>0</v>
      </c>
      <c r="E89" s="217"/>
      <c r="F89" s="217">
        <v>0</v>
      </c>
      <c r="G89" s="217"/>
      <c r="H89" s="217">
        <v>0</v>
      </c>
      <c r="I89" s="217"/>
      <c r="J89" s="217">
        <v>0</v>
      </c>
    </row>
  </sheetData>
  <mergeCells count="15">
    <mergeCell ref="D72:J72"/>
    <mergeCell ref="H37:J37"/>
    <mergeCell ref="D7:J7"/>
    <mergeCell ref="D4:G4"/>
    <mergeCell ref="D37:G37"/>
    <mergeCell ref="H69:J69"/>
    <mergeCell ref="H4:J4"/>
    <mergeCell ref="D40:J40"/>
    <mergeCell ref="D69:G69"/>
    <mergeCell ref="D5:F5"/>
    <mergeCell ref="H5:J5"/>
    <mergeCell ref="D38:F38"/>
    <mergeCell ref="H38:J38"/>
    <mergeCell ref="D70:F70"/>
    <mergeCell ref="H70:J70"/>
  </mergeCells>
  <phoneticPr fontId="0" type="noConversion"/>
  <printOptions gridLinesSet="0"/>
  <pageMargins left="0.7" right="0.5" top="0.48" bottom="0.5" header="0.5" footer="0.5"/>
  <pageSetup paperSize="9" scale="89" firstPageNumber="6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5" manualBreakCount="5">
    <brk id="33" max="16383" man="1"/>
    <brk id="65" max="16383" man="1"/>
    <brk id="89" max="16383" man="1"/>
    <brk id="127" max="16383" man="1"/>
    <brk id="1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L77"/>
  <sheetViews>
    <sheetView showGridLines="0" zoomScaleNormal="100" zoomScaleSheetLayoutView="90" workbookViewId="0">
      <selection activeCell="A2" sqref="A2"/>
    </sheetView>
  </sheetViews>
  <sheetFormatPr defaultColWidth="10" defaultRowHeight="23.25" customHeight="1"/>
  <cols>
    <col min="1" max="1" width="51.1640625" style="16" customWidth="1"/>
    <col min="2" max="2" width="9.1640625" style="13" customWidth="1"/>
    <col min="3" max="3" width="1" style="16" customWidth="1"/>
    <col min="4" max="4" width="17" style="129" customWidth="1"/>
    <col min="5" max="5" width="1.83203125" style="16" customWidth="1"/>
    <col min="6" max="6" width="17.6640625" style="128" customWidth="1"/>
    <col min="7" max="7" width="1.83203125" style="16" customWidth="1"/>
    <col min="8" max="8" width="16.5" style="15" customWidth="1"/>
    <col min="9" max="9" width="0.83203125" style="15" customWidth="1"/>
    <col min="10" max="10" width="16.33203125" style="130" customWidth="1"/>
    <col min="11" max="11" width="3" style="16" customWidth="1"/>
    <col min="12" max="12" width="19.33203125" style="16" bestFit="1" customWidth="1"/>
    <col min="13" max="13" width="4.5" style="16" customWidth="1"/>
    <col min="14" max="14" width="15.1640625" style="16" bestFit="1" customWidth="1"/>
    <col min="15" max="15" width="4.5" style="16" customWidth="1"/>
    <col min="16" max="16" width="15.1640625" style="16" bestFit="1" customWidth="1"/>
    <col min="17" max="17" width="4.5" style="16" customWidth="1"/>
    <col min="18" max="18" width="15.1640625" style="16" bestFit="1" customWidth="1"/>
    <col min="19" max="19" width="4.5" style="16" customWidth="1"/>
    <col min="20" max="20" width="12.1640625" style="16" bestFit="1" customWidth="1"/>
    <col min="21" max="16384" width="10" style="16"/>
  </cols>
  <sheetData>
    <row r="1" spans="1:10" s="8" customFormat="1" ht="23.25" customHeight="1">
      <c r="A1" s="83" t="s">
        <v>55</v>
      </c>
      <c r="B1" s="5"/>
      <c r="C1" s="48"/>
      <c r="D1" s="131"/>
      <c r="E1" s="48"/>
      <c r="F1" s="123"/>
      <c r="G1" s="48"/>
      <c r="H1" s="7"/>
      <c r="I1" s="7"/>
      <c r="J1" s="133"/>
    </row>
    <row r="2" spans="1:10" s="8" customFormat="1" ht="23.25" customHeight="1">
      <c r="A2" s="10" t="s">
        <v>83</v>
      </c>
      <c r="B2" s="11"/>
      <c r="C2" s="49"/>
      <c r="D2" s="132"/>
      <c r="E2" s="49"/>
      <c r="F2" s="124"/>
      <c r="G2" s="49"/>
      <c r="H2" s="9"/>
      <c r="I2" s="9"/>
      <c r="J2" s="134"/>
    </row>
    <row r="3" spans="1:10" ht="23.25" customHeight="1">
      <c r="A3" s="67"/>
      <c r="B3" s="23"/>
      <c r="C3" s="20"/>
      <c r="D3" s="126"/>
      <c r="E3" s="20"/>
      <c r="F3" s="125"/>
      <c r="G3" s="20"/>
      <c r="H3" s="22"/>
      <c r="I3" s="22"/>
      <c r="J3" s="127"/>
    </row>
    <row r="4" spans="1:10" ht="23.25" customHeight="1">
      <c r="A4" s="19"/>
      <c r="B4" s="18"/>
      <c r="C4" s="19"/>
      <c r="D4" s="126"/>
      <c r="E4" s="21" t="s">
        <v>204</v>
      </c>
      <c r="F4" s="125"/>
      <c r="G4" s="21"/>
      <c r="H4" s="312" t="s">
        <v>47</v>
      </c>
      <c r="I4" s="312"/>
      <c r="J4" s="312"/>
    </row>
    <row r="5" spans="1:10" ht="23.25" customHeight="1">
      <c r="A5" s="19"/>
      <c r="B5" s="18"/>
      <c r="C5" s="19"/>
      <c r="D5" s="314" t="s">
        <v>106</v>
      </c>
      <c r="E5" s="314"/>
      <c r="F5" s="314"/>
      <c r="G5" s="314"/>
      <c r="H5" s="314" t="s">
        <v>106</v>
      </c>
      <c r="I5" s="314"/>
      <c r="J5" s="314"/>
    </row>
    <row r="6" spans="1:10" ht="23.25" customHeight="1">
      <c r="A6" s="19"/>
      <c r="B6" s="18"/>
      <c r="C6" s="19"/>
      <c r="D6" s="313" t="s">
        <v>101</v>
      </c>
      <c r="E6" s="313"/>
      <c r="F6" s="313"/>
      <c r="G6" s="109"/>
      <c r="H6" s="313" t="s">
        <v>101</v>
      </c>
      <c r="I6" s="313"/>
      <c r="J6" s="313"/>
    </row>
    <row r="7" spans="1:10" ht="23.25" customHeight="1">
      <c r="A7" s="19"/>
      <c r="B7" s="23" t="s">
        <v>18</v>
      </c>
      <c r="C7" s="19"/>
      <c r="D7" s="24">
        <v>2562</v>
      </c>
      <c r="E7" s="25"/>
      <c r="F7" s="24">
        <v>2561</v>
      </c>
      <c r="G7" s="27"/>
      <c r="H7" s="24">
        <v>2562</v>
      </c>
      <c r="I7" s="25"/>
      <c r="J7" s="24">
        <v>2561</v>
      </c>
    </row>
    <row r="8" spans="1:10" ht="23.25" customHeight="1">
      <c r="A8" s="19"/>
      <c r="B8" s="23"/>
      <c r="C8" s="19"/>
      <c r="D8" s="317" t="s">
        <v>34</v>
      </c>
      <c r="E8" s="317"/>
      <c r="F8" s="317"/>
      <c r="G8" s="317"/>
      <c r="H8" s="317"/>
      <c r="I8" s="317"/>
      <c r="J8" s="317"/>
    </row>
    <row r="9" spans="1:10" ht="23.25" customHeight="1">
      <c r="A9" s="68" t="s">
        <v>30</v>
      </c>
      <c r="B9" s="23"/>
      <c r="C9" s="19"/>
      <c r="D9" s="165"/>
      <c r="E9" s="183"/>
      <c r="F9" s="167"/>
      <c r="G9" s="183"/>
      <c r="H9" s="184"/>
      <c r="I9" s="184"/>
      <c r="J9" s="185"/>
    </row>
    <row r="10" spans="1:10" ht="23.25" customHeight="1">
      <c r="A10" s="69" t="s">
        <v>60</v>
      </c>
      <c r="B10" s="23" t="s">
        <v>240</v>
      </c>
      <c r="C10" s="19"/>
      <c r="D10" s="165">
        <v>6146361338</v>
      </c>
      <c r="E10" s="183"/>
      <c r="F10" s="165">
        <f>6022102098+19710786</f>
        <v>6041812884</v>
      </c>
      <c r="G10" s="183"/>
      <c r="H10" s="184">
        <v>2988174066</v>
      </c>
      <c r="I10" s="184"/>
      <c r="J10" s="184">
        <f>2851869601+4912521</f>
        <v>2856782122</v>
      </c>
    </row>
    <row r="11" spans="1:10" ht="23.25" customHeight="1">
      <c r="A11" s="69" t="s">
        <v>98</v>
      </c>
      <c r="B11" s="23" t="s">
        <v>161</v>
      </c>
      <c r="C11" s="19"/>
      <c r="D11" s="165">
        <v>232713251</v>
      </c>
      <c r="E11" s="183"/>
      <c r="F11" s="165">
        <v>234268494</v>
      </c>
      <c r="G11" s="183"/>
      <c r="H11" s="184">
        <v>153932671</v>
      </c>
      <c r="I11" s="184"/>
      <c r="J11" s="184">
        <v>163430476</v>
      </c>
    </row>
    <row r="12" spans="1:10" ht="23.25" customHeight="1">
      <c r="A12" s="69" t="s">
        <v>144</v>
      </c>
      <c r="B12" s="23"/>
      <c r="C12" s="19"/>
      <c r="D12" s="167" t="s">
        <v>6</v>
      </c>
      <c r="E12" s="183"/>
      <c r="F12" s="165">
        <v>3800000</v>
      </c>
      <c r="G12" s="183"/>
      <c r="H12" s="168" t="s">
        <v>6</v>
      </c>
      <c r="I12" s="184"/>
      <c r="J12" s="307" t="s">
        <v>6</v>
      </c>
    </row>
    <row r="13" spans="1:10" ht="23.25" customHeight="1">
      <c r="A13" s="74" t="s">
        <v>50</v>
      </c>
      <c r="B13" s="23" t="s">
        <v>161</v>
      </c>
      <c r="C13" s="19"/>
      <c r="D13" s="167" t="s">
        <v>6</v>
      </c>
      <c r="E13" s="183"/>
      <c r="F13" s="167" t="s">
        <v>6</v>
      </c>
      <c r="G13" s="183"/>
      <c r="H13" s="184">
        <v>117401589</v>
      </c>
      <c r="I13" s="184"/>
      <c r="J13" s="184">
        <v>163668225</v>
      </c>
    </row>
    <row r="14" spans="1:10" ht="23.25" customHeight="1">
      <c r="A14" s="74" t="s">
        <v>73</v>
      </c>
      <c r="B14" s="23" t="s">
        <v>161</v>
      </c>
      <c r="C14" s="19"/>
      <c r="D14" s="165">
        <v>17824402</v>
      </c>
      <c r="E14" s="183"/>
      <c r="F14" s="165">
        <v>7761729</v>
      </c>
      <c r="G14" s="183"/>
      <c r="H14" s="184">
        <v>63670124</v>
      </c>
      <c r="I14" s="184"/>
      <c r="J14" s="184">
        <v>66378190</v>
      </c>
    </row>
    <row r="15" spans="1:10" ht="23.25" customHeight="1">
      <c r="A15" s="74" t="s">
        <v>28</v>
      </c>
      <c r="B15" s="23" t="s">
        <v>234</v>
      </c>
      <c r="C15" s="19"/>
      <c r="D15" s="181">
        <v>42173693</v>
      </c>
      <c r="E15" s="183"/>
      <c r="F15" s="181">
        <v>39743371</v>
      </c>
      <c r="G15" s="183"/>
      <c r="H15" s="182">
        <v>42496793</v>
      </c>
      <c r="I15" s="184"/>
      <c r="J15" s="182">
        <v>43351960</v>
      </c>
    </row>
    <row r="16" spans="1:10" ht="23.25" customHeight="1">
      <c r="A16" s="70" t="s">
        <v>29</v>
      </c>
      <c r="B16" s="23"/>
      <c r="C16" s="19"/>
      <c r="D16" s="186">
        <f>SUM(D10:D15)</f>
        <v>6439072684</v>
      </c>
      <c r="E16" s="187"/>
      <c r="F16" s="186">
        <f>SUM(F10:F15)</f>
        <v>6327386478</v>
      </c>
      <c r="G16" s="187"/>
      <c r="H16" s="186">
        <f>SUM(H10:H15)</f>
        <v>3365675243</v>
      </c>
      <c r="I16" s="178"/>
      <c r="J16" s="186">
        <f>SUM(J10:J15)</f>
        <v>3293610973</v>
      </c>
    </row>
    <row r="17" spans="1:11" ht="23.25" customHeight="1">
      <c r="A17" s="70"/>
      <c r="B17" s="23"/>
      <c r="C17" s="19"/>
      <c r="D17" s="165"/>
      <c r="E17" s="183"/>
      <c r="F17" s="165"/>
      <c r="G17" s="183"/>
      <c r="H17" s="184"/>
      <c r="I17" s="184"/>
      <c r="J17" s="184"/>
    </row>
    <row r="18" spans="1:11" ht="23.25" customHeight="1">
      <c r="A18" s="68" t="s">
        <v>61</v>
      </c>
      <c r="B18" s="23"/>
      <c r="C18" s="19"/>
      <c r="D18" s="165"/>
      <c r="E18" s="183"/>
      <c r="F18" s="165"/>
      <c r="G18" s="183"/>
      <c r="H18" s="184"/>
      <c r="I18" s="184"/>
      <c r="J18" s="184"/>
    </row>
    <row r="19" spans="1:11" ht="23.25" customHeight="1">
      <c r="A19" s="74" t="s">
        <v>74</v>
      </c>
      <c r="B19" s="23" t="s">
        <v>240</v>
      </c>
      <c r="C19" s="19"/>
      <c r="D19" s="165">
        <v>2816313177</v>
      </c>
      <c r="E19" s="183"/>
      <c r="F19" s="165">
        <f>2728883601+19710786</f>
        <v>2748594387</v>
      </c>
      <c r="G19" s="183"/>
      <c r="H19" s="184">
        <v>1331005349</v>
      </c>
      <c r="I19" s="184"/>
      <c r="J19" s="184">
        <f>1251384307+4912521</f>
        <v>1256296828</v>
      </c>
    </row>
    <row r="20" spans="1:11" ht="23.25" customHeight="1">
      <c r="A20" s="74" t="s">
        <v>99</v>
      </c>
      <c r="B20" s="23" t="s">
        <v>161</v>
      </c>
      <c r="C20" s="19"/>
      <c r="D20" s="165">
        <v>83503738</v>
      </c>
      <c r="E20" s="183"/>
      <c r="F20" s="165">
        <v>83950586</v>
      </c>
      <c r="G20" s="183"/>
      <c r="H20" s="184">
        <v>45257111</v>
      </c>
      <c r="I20" s="184"/>
      <c r="J20" s="184">
        <v>44587764</v>
      </c>
    </row>
    <row r="21" spans="1:11" ht="23.25" customHeight="1">
      <c r="A21" s="74" t="s">
        <v>145</v>
      </c>
      <c r="B21" s="23"/>
      <c r="C21" s="19"/>
      <c r="D21" s="167" t="s">
        <v>6</v>
      </c>
      <c r="E21" s="183"/>
      <c r="F21" s="165">
        <v>2323931</v>
      </c>
      <c r="G21" s="183"/>
      <c r="H21" s="168" t="s">
        <v>6</v>
      </c>
      <c r="I21" s="184"/>
      <c r="J21" s="307" t="s">
        <v>6</v>
      </c>
    </row>
    <row r="22" spans="1:11" ht="23.25" customHeight="1">
      <c r="A22" s="69" t="s">
        <v>64</v>
      </c>
      <c r="B22" s="23"/>
      <c r="C22" s="19"/>
      <c r="D22" s="165">
        <v>829512188</v>
      </c>
      <c r="E22" s="183"/>
      <c r="F22" s="165">
        <v>775935926</v>
      </c>
      <c r="G22" s="183"/>
      <c r="H22" s="184">
        <v>410899273</v>
      </c>
      <c r="I22" s="184"/>
      <c r="J22" s="184">
        <v>370683630</v>
      </c>
    </row>
    <row r="23" spans="1:11" ht="23.25" customHeight="1">
      <c r="A23" s="69" t="s">
        <v>62</v>
      </c>
      <c r="B23" s="23"/>
      <c r="C23" s="19"/>
      <c r="D23" s="165">
        <v>366249316</v>
      </c>
      <c r="E23" s="183"/>
      <c r="F23" s="165">
        <v>357310178</v>
      </c>
      <c r="G23" s="183"/>
      <c r="H23" s="184">
        <v>186731308</v>
      </c>
      <c r="I23" s="184"/>
      <c r="J23" s="184">
        <v>180847482</v>
      </c>
    </row>
    <row r="24" spans="1:11" ht="23.25" customHeight="1">
      <c r="A24" s="69" t="s">
        <v>63</v>
      </c>
      <c r="B24" s="23" t="s">
        <v>161</v>
      </c>
      <c r="C24" s="19"/>
      <c r="D24" s="165">
        <v>1284810997</v>
      </c>
      <c r="E24" s="183"/>
      <c r="F24" s="165">
        <v>1238049762</v>
      </c>
      <c r="G24" s="183"/>
      <c r="H24" s="184">
        <v>686111701</v>
      </c>
      <c r="I24" s="184"/>
      <c r="J24" s="184">
        <v>656353933</v>
      </c>
    </row>
    <row r="25" spans="1:11" ht="23.25" customHeight="1">
      <c r="A25" s="69" t="s">
        <v>186</v>
      </c>
      <c r="B25" s="23" t="s">
        <v>78</v>
      </c>
      <c r="C25" s="19"/>
      <c r="D25" s="167" t="s">
        <v>6</v>
      </c>
      <c r="E25" s="183"/>
      <c r="F25" s="307" t="s">
        <v>6</v>
      </c>
      <c r="G25" s="183"/>
      <c r="H25" s="184">
        <v>18300000</v>
      </c>
      <c r="I25" s="184"/>
      <c r="J25" s="184">
        <v>118500000</v>
      </c>
    </row>
    <row r="26" spans="1:11" ht="23.25" customHeight="1">
      <c r="A26" s="14" t="s">
        <v>75</v>
      </c>
      <c r="B26" s="23" t="s">
        <v>236</v>
      </c>
      <c r="C26" s="72"/>
      <c r="D26" s="188">
        <v>401639622</v>
      </c>
      <c r="E26" s="187"/>
      <c r="F26" s="188">
        <v>360336075</v>
      </c>
      <c r="G26" s="187"/>
      <c r="H26" s="189">
        <v>265197402</v>
      </c>
      <c r="I26" s="184"/>
      <c r="J26" s="189">
        <v>237375383</v>
      </c>
    </row>
    <row r="27" spans="1:11" s="43" customFormat="1" ht="23.25" customHeight="1">
      <c r="A27" s="70" t="s">
        <v>48</v>
      </c>
      <c r="B27" s="71"/>
      <c r="C27" s="72"/>
      <c r="D27" s="186">
        <f>SUM(D19:D26)</f>
        <v>5782029038</v>
      </c>
      <c r="E27" s="187"/>
      <c r="F27" s="186">
        <f>SUM(F19:F26)</f>
        <v>5566500845</v>
      </c>
      <c r="G27" s="187"/>
      <c r="H27" s="186">
        <f>SUM(H19:H26)</f>
        <v>2943502144</v>
      </c>
      <c r="I27" s="187"/>
      <c r="J27" s="186">
        <f>SUM(J19:J26)</f>
        <v>2864645020</v>
      </c>
      <c r="K27" s="72"/>
    </row>
    <row r="28" spans="1:11" ht="23.25" customHeight="1">
      <c r="A28" s="70"/>
      <c r="B28" s="71"/>
      <c r="C28" s="72"/>
      <c r="D28" s="177"/>
      <c r="E28" s="187"/>
      <c r="F28" s="177"/>
      <c r="G28" s="187"/>
      <c r="H28" s="178"/>
      <c r="I28" s="178"/>
      <c r="J28" s="178"/>
    </row>
    <row r="29" spans="1:11" ht="23.25" customHeight="1">
      <c r="A29" s="74" t="s">
        <v>216</v>
      </c>
      <c r="B29" s="23" t="s">
        <v>160</v>
      </c>
      <c r="C29" s="19"/>
      <c r="D29" s="181">
        <v>309088</v>
      </c>
      <c r="E29" s="183"/>
      <c r="F29" s="181">
        <v>-3677438</v>
      </c>
      <c r="G29" s="183"/>
      <c r="H29" s="192" t="s">
        <v>6</v>
      </c>
      <c r="I29" s="163"/>
      <c r="J29" s="192" t="s">
        <v>6</v>
      </c>
    </row>
    <row r="30" spans="1:11" ht="23.25" customHeight="1">
      <c r="A30" s="19"/>
      <c r="B30" s="23"/>
      <c r="C30" s="19"/>
      <c r="D30" s="171"/>
      <c r="E30" s="168"/>
      <c r="F30" s="171"/>
      <c r="G30" s="168"/>
      <c r="H30" s="170"/>
      <c r="I30" s="184"/>
      <c r="J30" s="170"/>
    </row>
    <row r="31" spans="1:11" ht="23.25" customHeight="1">
      <c r="A31" s="43" t="s">
        <v>225</v>
      </c>
      <c r="B31" s="71"/>
      <c r="C31" s="72"/>
      <c r="D31" s="191">
        <f>SUM(D16-D27)+D29</f>
        <v>657352734</v>
      </c>
      <c r="E31" s="191"/>
      <c r="F31" s="191">
        <f>SUM(F16-F27)+F29</f>
        <v>757208195</v>
      </c>
      <c r="G31" s="191"/>
      <c r="H31" s="191">
        <f>SUM(H16-H27)</f>
        <v>422173099</v>
      </c>
      <c r="I31" s="166"/>
      <c r="J31" s="191">
        <f>SUM(J16-J27)</f>
        <v>428965953</v>
      </c>
    </row>
    <row r="32" spans="1:11" ht="23.25" customHeight="1">
      <c r="A32" s="14" t="s">
        <v>87</v>
      </c>
      <c r="B32" s="23" t="s">
        <v>235</v>
      </c>
      <c r="C32" s="72"/>
      <c r="D32" s="181">
        <v>-154602504</v>
      </c>
      <c r="E32" s="187"/>
      <c r="F32" s="181">
        <v>-164021822</v>
      </c>
      <c r="G32" s="187"/>
      <c r="H32" s="189">
        <v>-61043274</v>
      </c>
      <c r="I32" s="191"/>
      <c r="J32" s="189">
        <v>-74695061</v>
      </c>
    </row>
    <row r="33" spans="1:10" ht="23.25" customHeight="1">
      <c r="A33" s="43" t="s">
        <v>149</v>
      </c>
      <c r="B33" s="71"/>
      <c r="C33" s="72"/>
      <c r="D33" s="174">
        <f>SUM(D31:D32)</f>
        <v>502750230</v>
      </c>
      <c r="E33" s="191"/>
      <c r="F33" s="174">
        <f>SUM(F31:F32)</f>
        <v>593186373</v>
      </c>
      <c r="G33" s="191"/>
      <c r="H33" s="174">
        <f>SUM(H31:H32)</f>
        <v>361129825</v>
      </c>
      <c r="I33" s="191"/>
      <c r="J33" s="174">
        <f>SUM(J31:J32)</f>
        <v>354270892</v>
      </c>
    </row>
    <row r="34" spans="1:10" ht="23.25" customHeight="1">
      <c r="A34" s="70"/>
      <c r="B34" s="71"/>
      <c r="C34" s="72"/>
      <c r="D34" s="177"/>
      <c r="E34" s="187"/>
      <c r="F34" s="190"/>
      <c r="G34" s="187"/>
      <c r="H34" s="178"/>
      <c r="I34" s="178"/>
      <c r="J34" s="179"/>
    </row>
    <row r="35" spans="1:10" s="8" customFormat="1" ht="22.5" customHeight="1">
      <c r="A35" s="83" t="s">
        <v>55</v>
      </c>
      <c r="B35" s="5"/>
      <c r="C35" s="48"/>
      <c r="D35" s="152"/>
      <c r="E35" s="153"/>
      <c r="F35" s="154"/>
      <c r="G35" s="153"/>
      <c r="H35" s="155"/>
      <c r="I35" s="155"/>
      <c r="J35" s="156"/>
    </row>
    <row r="36" spans="1:10" s="8" customFormat="1" ht="22.5" customHeight="1">
      <c r="A36" s="10" t="s">
        <v>83</v>
      </c>
      <c r="B36" s="11"/>
      <c r="C36" s="49"/>
      <c r="D36" s="157"/>
      <c r="E36" s="158"/>
      <c r="F36" s="159"/>
      <c r="G36" s="158"/>
      <c r="H36" s="160"/>
      <c r="I36" s="160"/>
      <c r="J36" s="161"/>
    </row>
    <row r="37" spans="1:10" ht="22.5" customHeight="1">
      <c r="A37" s="67"/>
      <c r="B37" s="23"/>
      <c r="C37" s="20"/>
      <c r="D37" s="165"/>
      <c r="E37" s="168"/>
      <c r="F37" s="167"/>
      <c r="G37" s="168"/>
      <c r="H37" s="184"/>
      <c r="I37" s="184"/>
      <c r="J37" s="185"/>
    </row>
    <row r="38" spans="1:10" ht="22.5" customHeight="1">
      <c r="A38" s="19"/>
      <c r="B38" s="18"/>
      <c r="C38" s="19"/>
      <c r="D38" s="165"/>
      <c r="E38" s="166" t="s">
        <v>204</v>
      </c>
      <c r="F38" s="167"/>
      <c r="G38" s="166"/>
      <c r="H38" s="319" t="s">
        <v>47</v>
      </c>
      <c r="I38" s="319"/>
      <c r="J38" s="319"/>
    </row>
    <row r="39" spans="1:10" ht="22.5" customHeight="1">
      <c r="A39" s="19"/>
      <c r="B39" s="18"/>
      <c r="C39" s="19"/>
      <c r="D39" s="315" t="s">
        <v>106</v>
      </c>
      <c r="E39" s="315"/>
      <c r="F39" s="315"/>
      <c r="G39" s="315"/>
      <c r="H39" s="315" t="s">
        <v>106</v>
      </c>
      <c r="I39" s="315"/>
      <c r="J39" s="315"/>
    </row>
    <row r="40" spans="1:10" ht="22.5" customHeight="1">
      <c r="A40" s="19"/>
      <c r="B40" s="18"/>
      <c r="C40" s="19"/>
      <c r="D40" s="316" t="s">
        <v>101</v>
      </c>
      <c r="E40" s="316"/>
      <c r="F40" s="316"/>
      <c r="G40" s="170"/>
      <c r="H40" s="316" t="s">
        <v>101</v>
      </c>
      <c r="I40" s="316"/>
      <c r="J40" s="316"/>
    </row>
    <row r="41" spans="1:10" ht="22.5" customHeight="1">
      <c r="A41" s="19"/>
      <c r="B41" s="23" t="s">
        <v>18</v>
      </c>
      <c r="C41" s="19"/>
      <c r="D41" s="24">
        <v>2562</v>
      </c>
      <c r="E41" s="25"/>
      <c r="F41" s="24">
        <v>2561</v>
      </c>
      <c r="G41" s="27"/>
      <c r="H41" s="24">
        <v>2562</v>
      </c>
      <c r="I41" s="25"/>
      <c r="J41" s="24">
        <v>2561</v>
      </c>
    </row>
    <row r="42" spans="1:10" ht="22.5" customHeight="1">
      <c r="A42" s="19"/>
      <c r="B42" s="23"/>
      <c r="C42" s="19"/>
      <c r="D42" s="318" t="s">
        <v>34</v>
      </c>
      <c r="E42" s="318"/>
      <c r="F42" s="318"/>
      <c r="G42" s="318"/>
      <c r="H42" s="318"/>
      <c r="I42" s="318"/>
      <c r="J42" s="318"/>
    </row>
    <row r="43" spans="1:10" ht="22.5" customHeight="1">
      <c r="A43" s="12" t="s">
        <v>133</v>
      </c>
      <c r="B43" s="23"/>
      <c r="C43" s="19"/>
      <c r="D43" s="171"/>
      <c r="E43" s="168"/>
      <c r="F43" s="172"/>
      <c r="G43" s="168"/>
      <c r="H43" s="170"/>
      <c r="I43" s="184"/>
      <c r="J43" s="193"/>
    </row>
    <row r="44" spans="1:10" ht="22.5" customHeight="1">
      <c r="A44" s="226" t="s">
        <v>187</v>
      </c>
      <c r="B44" s="23"/>
      <c r="C44" s="23"/>
      <c r="D44" s="24"/>
      <c r="E44" s="25"/>
      <c r="F44" s="24"/>
      <c r="G44" s="80"/>
      <c r="H44" s="26"/>
      <c r="I44" s="27"/>
      <c r="J44" s="26"/>
    </row>
    <row r="45" spans="1:10" ht="22.5" customHeight="1">
      <c r="A45" s="226" t="s">
        <v>165</v>
      </c>
      <c r="B45" s="23"/>
      <c r="C45" s="23"/>
      <c r="D45" s="24"/>
      <c r="E45" s="25"/>
      <c r="F45" s="24"/>
      <c r="G45" s="80"/>
      <c r="H45" s="26"/>
      <c r="I45" s="27"/>
      <c r="J45" s="26"/>
    </row>
    <row r="46" spans="1:10" ht="22.5" customHeight="1">
      <c r="A46" s="14" t="s">
        <v>229</v>
      </c>
      <c r="B46" s="23"/>
      <c r="C46" s="23"/>
      <c r="D46" s="24"/>
      <c r="E46" s="25"/>
      <c r="F46" s="24"/>
      <c r="G46" s="310"/>
      <c r="H46" s="26"/>
      <c r="I46" s="27"/>
      <c r="J46" s="26"/>
    </row>
    <row r="47" spans="1:10" ht="22.5" customHeight="1">
      <c r="A47" s="16" t="s">
        <v>231</v>
      </c>
      <c r="B47" s="23"/>
      <c r="C47" s="19"/>
      <c r="D47" s="171">
        <v>-36646083</v>
      </c>
      <c r="E47" s="168"/>
      <c r="F47" s="171">
        <v>-51323661</v>
      </c>
      <c r="G47" s="168"/>
      <c r="H47" s="169" t="s">
        <v>6</v>
      </c>
      <c r="I47" s="184"/>
      <c r="J47" s="308" t="s">
        <v>6</v>
      </c>
    </row>
    <row r="48" spans="1:10" ht="22.5" customHeight="1">
      <c r="A48" s="14" t="s">
        <v>203</v>
      </c>
      <c r="B48" s="23"/>
      <c r="C48" s="19"/>
      <c r="D48" s="294">
        <v>223864</v>
      </c>
      <c r="E48" s="168"/>
      <c r="F48" s="294">
        <v>-214724</v>
      </c>
      <c r="G48" s="168"/>
      <c r="H48" s="295">
        <v>167744</v>
      </c>
      <c r="I48" s="184"/>
      <c r="J48" s="295">
        <v>-160487</v>
      </c>
    </row>
    <row r="49" spans="1:10" ht="22.5" customHeight="1">
      <c r="A49" s="12" t="s">
        <v>199</v>
      </c>
      <c r="B49" s="23"/>
      <c r="C49" s="19"/>
      <c r="D49" s="171"/>
      <c r="E49" s="168"/>
      <c r="F49" s="171"/>
      <c r="G49" s="168"/>
      <c r="H49" s="170"/>
      <c r="I49" s="184"/>
      <c r="J49" s="170"/>
    </row>
    <row r="50" spans="1:10" ht="22.5" customHeight="1">
      <c r="A50" s="12" t="s">
        <v>165</v>
      </c>
      <c r="B50" s="23"/>
      <c r="C50" s="19"/>
      <c r="D50" s="296">
        <f>SUM(D47:D48)</f>
        <v>-36422219</v>
      </c>
      <c r="E50" s="166"/>
      <c r="F50" s="296">
        <f>SUM(F47:F48)</f>
        <v>-51538385</v>
      </c>
      <c r="G50" s="166"/>
      <c r="H50" s="296">
        <f>SUM(H47:H48)</f>
        <v>167744</v>
      </c>
      <c r="I50" s="178"/>
      <c r="J50" s="296">
        <f>SUM(J47:J48)</f>
        <v>-160487</v>
      </c>
    </row>
    <row r="51" spans="1:10" ht="22.5" customHeight="1">
      <c r="A51" s="12"/>
      <c r="B51" s="23"/>
      <c r="C51" s="19"/>
      <c r="D51" s="297"/>
      <c r="E51" s="166"/>
      <c r="F51" s="297"/>
      <c r="G51" s="166"/>
      <c r="H51" s="297"/>
      <c r="I51" s="178"/>
      <c r="J51" s="297"/>
    </row>
    <row r="52" spans="1:10" ht="22.5" customHeight="1">
      <c r="A52" s="226" t="s">
        <v>200</v>
      </c>
      <c r="B52" s="23"/>
      <c r="C52" s="19"/>
      <c r="D52" s="297"/>
      <c r="E52" s="166"/>
      <c r="F52" s="297"/>
      <c r="G52" s="166"/>
      <c r="H52" s="297"/>
      <c r="I52" s="178"/>
      <c r="J52" s="297"/>
    </row>
    <row r="53" spans="1:10" ht="22.5" customHeight="1">
      <c r="A53" s="226" t="s">
        <v>165</v>
      </c>
      <c r="B53" s="23"/>
      <c r="C53" s="19"/>
      <c r="D53" s="297"/>
      <c r="E53" s="166"/>
      <c r="F53" s="297"/>
      <c r="G53" s="166"/>
      <c r="H53" s="297"/>
      <c r="I53" s="178"/>
      <c r="J53" s="297"/>
    </row>
    <row r="54" spans="1:10" ht="22.5" customHeight="1">
      <c r="A54" s="14" t="s">
        <v>217</v>
      </c>
      <c r="B54" s="23"/>
      <c r="C54" s="19"/>
      <c r="D54" s="297"/>
      <c r="E54" s="166"/>
      <c r="F54" s="297"/>
      <c r="G54" s="166"/>
      <c r="H54" s="297"/>
      <c r="I54" s="178"/>
      <c r="J54" s="297"/>
    </row>
    <row r="55" spans="1:10" ht="22.5" customHeight="1">
      <c r="A55" s="16" t="s">
        <v>202</v>
      </c>
      <c r="B55" s="23" t="s">
        <v>164</v>
      </c>
      <c r="C55" s="19"/>
      <c r="D55" s="171">
        <v>-11229562</v>
      </c>
      <c r="E55" s="166"/>
      <c r="F55" s="171">
        <v>15504320</v>
      </c>
      <c r="G55" s="166"/>
      <c r="H55" s="171">
        <v>-6235867</v>
      </c>
      <c r="I55" s="178"/>
      <c r="J55" s="171">
        <v>4464200</v>
      </c>
    </row>
    <row r="56" spans="1:10" ht="22.5" customHeight="1">
      <c r="A56" s="16" t="s">
        <v>241</v>
      </c>
      <c r="B56" s="23"/>
      <c r="C56" s="19"/>
      <c r="D56" s="171"/>
      <c r="E56" s="166"/>
      <c r="F56" s="171"/>
      <c r="G56" s="166"/>
      <c r="H56" s="171"/>
      <c r="I56" s="178"/>
      <c r="J56" s="171"/>
    </row>
    <row r="57" spans="1:10" ht="22.5" customHeight="1">
      <c r="A57" s="16" t="s">
        <v>165</v>
      </c>
      <c r="B57" s="23" t="s">
        <v>235</v>
      </c>
      <c r="C57" s="19"/>
      <c r="D57" s="294">
        <v>2245912</v>
      </c>
      <c r="E57" s="166"/>
      <c r="F57" s="294">
        <v>-3100864</v>
      </c>
      <c r="G57" s="166"/>
      <c r="H57" s="294">
        <v>1247173</v>
      </c>
      <c r="I57" s="178"/>
      <c r="J57" s="294">
        <v>-892840</v>
      </c>
    </row>
    <row r="58" spans="1:10" ht="22.5" customHeight="1">
      <c r="A58" s="298" t="s">
        <v>201</v>
      </c>
      <c r="B58" s="23"/>
      <c r="C58" s="19"/>
      <c r="D58" s="297"/>
      <c r="E58" s="166"/>
      <c r="F58" s="297"/>
      <c r="G58" s="166"/>
      <c r="H58" s="297"/>
      <c r="I58" s="178"/>
      <c r="J58" s="297"/>
    </row>
    <row r="59" spans="1:10" ht="22.5" customHeight="1">
      <c r="A59" s="298" t="s">
        <v>165</v>
      </c>
      <c r="B59" s="23"/>
      <c r="C59" s="19"/>
      <c r="D59" s="296">
        <f>SUM(D55:D57)</f>
        <v>-8983650</v>
      </c>
      <c r="E59" s="166"/>
      <c r="F59" s="296">
        <f>SUM(F55:F57)</f>
        <v>12403456</v>
      </c>
      <c r="G59" s="166"/>
      <c r="H59" s="296">
        <f>SUM(H55:H57)</f>
        <v>-4988694</v>
      </c>
      <c r="I59" s="178"/>
      <c r="J59" s="296">
        <f>SUM(J55:J57)</f>
        <v>3571360</v>
      </c>
    </row>
    <row r="60" spans="1:10" ht="22.5" customHeight="1">
      <c r="A60" s="43" t="s">
        <v>134</v>
      </c>
      <c r="B60" s="23"/>
      <c r="C60" s="19"/>
      <c r="D60" s="297">
        <f>D50+D59</f>
        <v>-45405869</v>
      </c>
      <c r="E60" s="166"/>
      <c r="F60" s="297">
        <f>F50+F59</f>
        <v>-39134929</v>
      </c>
      <c r="G60" s="166"/>
      <c r="H60" s="297">
        <f>H50+H59</f>
        <v>-4820950</v>
      </c>
      <c r="I60" s="178"/>
      <c r="J60" s="297">
        <f>J50+J59</f>
        <v>3410873</v>
      </c>
    </row>
    <row r="61" spans="1:10" s="43" customFormat="1" ht="22.5" customHeight="1" thickBot="1">
      <c r="A61" s="12" t="s">
        <v>218</v>
      </c>
      <c r="B61" s="71"/>
      <c r="C61" s="72"/>
      <c r="D61" s="194">
        <f>SUM(D33+D60)</f>
        <v>457344361</v>
      </c>
      <c r="E61" s="166"/>
      <c r="F61" s="194">
        <f>SUM(F33+F60)</f>
        <v>554051444</v>
      </c>
      <c r="G61" s="166"/>
      <c r="H61" s="194">
        <f>SUM(H33+H60)</f>
        <v>356308875</v>
      </c>
      <c r="I61" s="166"/>
      <c r="J61" s="194">
        <f>SUM(J33+J60)</f>
        <v>357681765</v>
      </c>
    </row>
    <row r="62" spans="1:10" ht="22.5" customHeight="1" thickTop="1">
      <c r="A62" s="12"/>
      <c r="B62" s="23"/>
      <c r="C62" s="19"/>
      <c r="D62" s="171"/>
      <c r="E62" s="168"/>
      <c r="F62" s="171"/>
      <c r="G62" s="168"/>
      <c r="H62" s="170"/>
      <c r="I62" s="184"/>
      <c r="J62" s="170"/>
    </row>
    <row r="63" spans="1:10" s="77" customFormat="1" ht="22.5" customHeight="1">
      <c r="A63" s="43" t="s">
        <v>219</v>
      </c>
      <c r="B63" s="76"/>
      <c r="C63" s="64"/>
      <c r="D63" s="180"/>
      <c r="E63" s="195"/>
      <c r="F63" s="180"/>
      <c r="G63" s="195"/>
      <c r="H63" s="176"/>
      <c r="I63" s="176"/>
      <c r="J63" s="176"/>
    </row>
    <row r="64" spans="1:10" s="8" customFormat="1" ht="22.5" customHeight="1">
      <c r="A64" s="16" t="s">
        <v>115</v>
      </c>
      <c r="B64" s="13"/>
      <c r="C64" s="38">
        <v>3935</v>
      </c>
      <c r="D64" s="180">
        <f>D66-D65</f>
        <v>445568598</v>
      </c>
      <c r="E64" s="175"/>
      <c r="F64" s="180">
        <f>F66-F65</f>
        <v>536305644</v>
      </c>
      <c r="G64" s="175"/>
      <c r="H64" s="180">
        <f>H66-H65</f>
        <v>361129825</v>
      </c>
      <c r="I64" s="176"/>
      <c r="J64" s="180">
        <f>J66-J65</f>
        <v>354270892</v>
      </c>
    </row>
    <row r="65" spans="1:12" ht="22.5" customHeight="1">
      <c r="A65" s="14" t="s">
        <v>103</v>
      </c>
      <c r="B65" s="13" t="s">
        <v>131</v>
      </c>
      <c r="D65" s="165">
        <v>57181632</v>
      </c>
      <c r="E65" s="183"/>
      <c r="F65" s="165">
        <v>56880729</v>
      </c>
      <c r="G65" s="183"/>
      <c r="H65" s="192" t="s">
        <v>6</v>
      </c>
      <c r="I65" s="191"/>
      <c r="J65" s="192" t="s">
        <v>6</v>
      </c>
    </row>
    <row r="66" spans="1:12" ht="22.5" customHeight="1" thickBot="1">
      <c r="A66" s="43" t="s">
        <v>149</v>
      </c>
      <c r="D66" s="196">
        <f>D33</f>
        <v>502750230</v>
      </c>
      <c r="E66" s="175"/>
      <c r="F66" s="196">
        <f>F33</f>
        <v>593186373</v>
      </c>
      <c r="G66" s="175"/>
      <c r="H66" s="196">
        <f>H33</f>
        <v>361129825</v>
      </c>
      <c r="I66" s="178"/>
      <c r="J66" s="196">
        <f>J33</f>
        <v>354270892</v>
      </c>
    </row>
    <row r="67" spans="1:12" ht="22.5" customHeight="1" thickTop="1">
      <c r="A67" s="43"/>
      <c r="D67" s="177"/>
      <c r="E67" s="187"/>
      <c r="F67" s="177"/>
      <c r="G67" s="187"/>
      <c r="H67" s="178"/>
      <c r="I67" s="178"/>
      <c r="J67" s="178"/>
    </row>
    <row r="68" spans="1:12" s="77" customFormat="1" ht="22.5" customHeight="1">
      <c r="A68" s="43" t="s">
        <v>220</v>
      </c>
      <c r="B68" s="76"/>
      <c r="C68" s="64"/>
      <c r="D68" s="180"/>
      <c r="E68" s="195"/>
      <c r="F68" s="180"/>
      <c r="G68" s="195"/>
      <c r="H68" s="176"/>
      <c r="I68" s="176"/>
      <c r="J68" s="176"/>
    </row>
    <row r="69" spans="1:12" s="8" customFormat="1" ht="22.5" customHeight="1">
      <c r="A69" s="16" t="s">
        <v>115</v>
      </c>
      <c r="B69" s="13"/>
      <c r="C69" s="33"/>
      <c r="D69" s="180">
        <f>D71-D70</f>
        <v>400886749</v>
      </c>
      <c r="E69" s="175"/>
      <c r="F69" s="180">
        <f>F71-F70</f>
        <v>496321646</v>
      </c>
      <c r="G69" s="175"/>
      <c r="H69" s="180">
        <f>H71-H70</f>
        <v>356308875</v>
      </c>
      <c r="I69" s="176"/>
      <c r="J69" s="180">
        <f>J71-J70</f>
        <v>357681765</v>
      </c>
    </row>
    <row r="70" spans="1:12" ht="22.5" customHeight="1">
      <c r="A70" s="14" t="s">
        <v>103</v>
      </c>
      <c r="B70" s="13" t="s">
        <v>131</v>
      </c>
      <c r="D70" s="171">
        <v>56457612</v>
      </c>
      <c r="E70" s="183"/>
      <c r="F70" s="171">
        <v>57729798</v>
      </c>
      <c r="G70" s="183"/>
      <c r="H70" s="169" t="s">
        <v>6</v>
      </c>
      <c r="I70" s="163"/>
      <c r="J70" s="308" t="s">
        <v>6</v>
      </c>
    </row>
    <row r="71" spans="1:12" ht="22.5" customHeight="1" thickBot="1">
      <c r="A71" s="12" t="s">
        <v>218</v>
      </c>
      <c r="D71" s="196">
        <f>D61</f>
        <v>457344361</v>
      </c>
      <c r="E71" s="175"/>
      <c r="F71" s="196">
        <f>F61</f>
        <v>554051444</v>
      </c>
      <c r="G71" s="175"/>
      <c r="H71" s="196">
        <f>H61</f>
        <v>356308875</v>
      </c>
      <c r="I71" s="178"/>
      <c r="J71" s="196">
        <f>J61</f>
        <v>357681765</v>
      </c>
    </row>
    <row r="72" spans="1:12" ht="22.5" customHeight="1" thickTop="1">
      <c r="A72" s="43"/>
      <c r="D72" s="177"/>
      <c r="E72" s="187"/>
      <c r="F72" s="177"/>
      <c r="G72" s="187"/>
      <c r="H72" s="178"/>
      <c r="I72" s="178"/>
      <c r="J72" s="178"/>
      <c r="K72" s="34"/>
      <c r="L72" s="81"/>
    </row>
    <row r="73" spans="1:12" ht="22.5" customHeight="1">
      <c r="A73" s="43" t="s">
        <v>221</v>
      </c>
      <c r="B73" s="13" t="s">
        <v>237</v>
      </c>
      <c r="D73" s="177"/>
      <c r="E73" s="187"/>
      <c r="F73" s="177"/>
      <c r="G73" s="187"/>
      <c r="H73" s="178"/>
      <c r="I73" s="178"/>
      <c r="J73" s="178"/>
    </row>
    <row r="74" spans="1:12" ht="22.5" customHeight="1" thickBot="1">
      <c r="A74" s="15" t="s">
        <v>222</v>
      </c>
      <c r="B74" s="16"/>
      <c r="D74" s="219">
        <v>0.17730000000000001</v>
      </c>
      <c r="E74" s="187"/>
      <c r="F74" s="219">
        <v>0.21410000000000001</v>
      </c>
      <c r="G74" s="187"/>
      <c r="H74" s="220">
        <v>0.14369999999999999</v>
      </c>
      <c r="I74" s="178"/>
      <c r="J74" s="220">
        <v>0.1414</v>
      </c>
    </row>
    <row r="75" spans="1:12" ht="22.5" customHeight="1" thickTop="1" thickBot="1">
      <c r="A75" s="15" t="s">
        <v>223</v>
      </c>
      <c r="B75" s="16"/>
      <c r="D75" s="219">
        <v>0.17660000000000001</v>
      </c>
      <c r="E75" s="187"/>
      <c r="F75" s="219">
        <v>0.2127</v>
      </c>
      <c r="G75" s="187"/>
      <c r="H75" s="220">
        <v>0.1431</v>
      </c>
      <c r="I75" s="178"/>
      <c r="J75" s="220">
        <v>0.14050000000000001</v>
      </c>
    </row>
    <row r="76" spans="1:12" ht="23.25" customHeight="1" thickTop="1">
      <c r="E76" s="135"/>
      <c r="F76" s="129"/>
      <c r="G76" s="135"/>
      <c r="H76" s="135"/>
      <c r="I76" s="135"/>
      <c r="J76" s="135"/>
    </row>
    <row r="77" spans="1:12" ht="23.25" customHeight="1">
      <c r="D77" s="222"/>
    </row>
  </sheetData>
  <mergeCells count="12">
    <mergeCell ref="D39:G39"/>
    <mergeCell ref="H39:J39"/>
    <mergeCell ref="D40:F40"/>
    <mergeCell ref="D8:J8"/>
    <mergeCell ref="D42:J42"/>
    <mergeCell ref="H40:J40"/>
    <mergeCell ref="H38:J38"/>
    <mergeCell ref="H4:J4"/>
    <mergeCell ref="D5:G5"/>
    <mergeCell ref="H5:J5"/>
    <mergeCell ref="D6:F6"/>
    <mergeCell ref="H6:J6"/>
  </mergeCells>
  <printOptions gridLinesSet="0"/>
  <pageMargins left="0.7" right="0.6" top="0.48" bottom="0.5" header="0.5" footer="0.5"/>
  <pageSetup paperSize="9" scale="80" firstPageNumber="9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3" manualBreakCount="3">
    <brk id="34" max="9" man="1"/>
    <brk id="108" max="16383" man="1"/>
    <brk id="14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zoomScale="80" zoomScaleNormal="80" zoomScaleSheetLayoutView="80" workbookViewId="0">
      <selection activeCell="A2" sqref="A2"/>
    </sheetView>
  </sheetViews>
  <sheetFormatPr defaultColWidth="10.6640625" defaultRowHeight="21.75" customHeight="1"/>
  <cols>
    <col min="1" max="1" width="61.1640625" style="233" customWidth="1"/>
    <col min="2" max="2" width="10.1640625" style="233" customWidth="1"/>
    <col min="3" max="3" width="16" style="233" customWidth="1"/>
    <col min="4" max="4" width="1" style="85" customWidth="1"/>
    <col min="5" max="5" width="15" style="233" customWidth="1"/>
    <col min="6" max="6" width="1.1640625" style="85" customWidth="1"/>
    <col min="7" max="7" width="15.6640625" style="85" customWidth="1"/>
    <col min="8" max="8" width="1" style="85" customWidth="1"/>
    <col min="9" max="9" width="14.6640625" style="233" customWidth="1"/>
    <col min="10" max="10" width="0.6640625" style="85" customWidth="1"/>
    <col min="11" max="11" width="17.1640625" style="85" customWidth="1"/>
    <col min="12" max="12" width="1.33203125" style="85" customWidth="1"/>
    <col min="13" max="13" width="19.5" style="85" customWidth="1"/>
    <col min="14" max="14" width="1.1640625" style="85" customWidth="1"/>
    <col min="15" max="15" width="14.83203125" style="85" customWidth="1"/>
    <col min="16" max="16" width="1.1640625" style="85" customWidth="1"/>
    <col min="17" max="17" width="19.83203125" style="85" customWidth="1"/>
    <col min="18" max="18" width="1.1640625" style="85" customWidth="1"/>
    <col min="19" max="19" width="18.1640625" style="233" bestFit="1" customWidth="1"/>
    <col min="20" max="20" width="1.33203125" style="85" customWidth="1"/>
    <col min="21" max="21" width="14.5" style="85" customWidth="1"/>
    <col min="22" max="22" width="1.33203125" style="85" customWidth="1"/>
    <col min="23" max="23" width="16.83203125" style="233" customWidth="1"/>
    <col min="24" max="24" width="17.1640625" style="85" customWidth="1"/>
    <col min="25" max="25" width="2.33203125" style="85" customWidth="1"/>
    <col min="26" max="26" width="17.1640625" style="233" customWidth="1"/>
    <col min="27" max="27" width="20.83203125" style="233" customWidth="1"/>
    <col min="28" max="16384" width="10.6640625" style="233"/>
  </cols>
  <sheetData>
    <row r="1" spans="1:26" ht="21.75" customHeight="1">
      <c r="A1" s="84" t="s">
        <v>55</v>
      </c>
      <c r="B1" s="242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3"/>
      <c r="Y1" s="240"/>
      <c r="Z1" s="245"/>
    </row>
    <row r="2" spans="1:26" ht="23.25">
      <c r="A2" s="84" t="s">
        <v>51</v>
      </c>
      <c r="B2" s="246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4"/>
      <c r="X2" s="240"/>
      <c r="Y2" s="240"/>
      <c r="Z2" s="247"/>
    </row>
    <row r="3" spans="1:26" ht="21.75" customHeight="1">
      <c r="A3" s="225"/>
      <c r="B3" s="257"/>
      <c r="C3" s="322" t="s">
        <v>155</v>
      </c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249"/>
      <c r="Y3" s="249"/>
      <c r="Z3" s="249"/>
    </row>
    <row r="4" spans="1:26" ht="21.75" customHeight="1">
      <c r="A4" s="225"/>
      <c r="B4" s="257"/>
      <c r="C4" s="250"/>
      <c r="D4" s="250"/>
      <c r="E4" s="250"/>
      <c r="F4" s="250"/>
      <c r="G4" s="250"/>
      <c r="H4" s="250"/>
      <c r="I4" s="321" t="s">
        <v>8</v>
      </c>
      <c r="J4" s="321"/>
      <c r="K4" s="321"/>
      <c r="L4" s="250"/>
      <c r="M4" s="321" t="s">
        <v>86</v>
      </c>
      <c r="N4" s="321"/>
      <c r="O4" s="321"/>
      <c r="P4" s="321"/>
      <c r="Q4" s="321"/>
      <c r="R4" s="225"/>
      <c r="S4" s="250"/>
      <c r="T4" s="250"/>
      <c r="U4" s="250"/>
      <c r="V4" s="250"/>
      <c r="W4" s="250"/>
      <c r="X4" s="249"/>
      <c r="Y4" s="249"/>
      <c r="Z4" s="249"/>
    </row>
    <row r="5" spans="1:26" ht="21.75" customHeight="1">
      <c r="A5" s="225"/>
      <c r="B5" s="225"/>
      <c r="C5" s="250"/>
      <c r="D5" s="250"/>
      <c r="E5" s="252"/>
      <c r="F5" s="252"/>
      <c r="G5" s="244"/>
      <c r="H5" s="251"/>
      <c r="M5" s="112"/>
      <c r="N5" s="244"/>
      <c r="O5" s="225"/>
      <c r="P5" s="244"/>
      <c r="Q5" s="112" t="s">
        <v>118</v>
      </c>
      <c r="R5" s="244"/>
      <c r="T5" s="250"/>
      <c r="U5" s="250"/>
      <c r="V5" s="250"/>
      <c r="W5" s="250"/>
      <c r="X5" s="249"/>
      <c r="Y5" s="249"/>
      <c r="Z5" s="249"/>
    </row>
    <row r="6" spans="1:26" ht="21.75" customHeight="1">
      <c r="A6" s="85"/>
      <c r="B6" s="85"/>
      <c r="C6" s="225" t="s">
        <v>7</v>
      </c>
      <c r="D6" s="225"/>
      <c r="E6" s="225" t="s">
        <v>13</v>
      </c>
      <c r="F6" s="233"/>
      <c r="G6" s="112" t="s">
        <v>88</v>
      </c>
      <c r="H6" s="233"/>
      <c r="J6" s="233"/>
      <c r="K6" s="233"/>
      <c r="L6" s="272"/>
      <c r="M6" s="232"/>
      <c r="N6" s="225"/>
      <c r="O6" s="225"/>
      <c r="P6" s="225"/>
      <c r="Q6" s="232" t="s">
        <v>119</v>
      </c>
      <c r="R6" s="225"/>
      <c r="S6" s="273" t="s">
        <v>36</v>
      </c>
      <c r="T6" s="272"/>
      <c r="U6" s="244" t="s">
        <v>52</v>
      </c>
      <c r="Y6" s="233"/>
    </row>
    <row r="7" spans="1:26" ht="21.75" customHeight="1">
      <c r="A7" s="85"/>
      <c r="B7" s="85"/>
      <c r="C7" s="244" t="s">
        <v>39</v>
      </c>
      <c r="D7" s="225"/>
      <c r="E7" s="225" t="s">
        <v>14</v>
      </c>
      <c r="F7" s="225"/>
      <c r="G7" s="225" t="s">
        <v>147</v>
      </c>
      <c r="H7" s="225"/>
      <c r="I7" s="225" t="s">
        <v>77</v>
      </c>
      <c r="J7" s="251"/>
      <c r="K7" s="225" t="s">
        <v>53</v>
      </c>
      <c r="L7" s="225"/>
      <c r="M7" s="232" t="s">
        <v>211</v>
      </c>
      <c r="N7" s="225"/>
      <c r="O7" s="112" t="s">
        <v>209</v>
      </c>
      <c r="P7" s="225"/>
      <c r="Q7" s="112" t="s">
        <v>120</v>
      </c>
      <c r="R7" s="225"/>
      <c r="S7" s="225" t="s">
        <v>37</v>
      </c>
      <c r="T7" s="225"/>
      <c r="U7" s="225" t="s">
        <v>90</v>
      </c>
      <c r="V7" s="225"/>
      <c r="W7" s="225" t="s">
        <v>36</v>
      </c>
      <c r="X7" s="233"/>
      <c r="Y7" s="233"/>
    </row>
    <row r="8" spans="1:26" ht="21.75" customHeight="1">
      <c r="A8" s="85"/>
      <c r="B8" s="121" t="s">
        <v>18</v>
      </c>
      <c r="C8" s="225" t="s">
        <v>40</v>
      </c>
      <c r="D8" s="225"/>
      <c r="E8" s="225" t="s">
        <v>146</v>
      </c>
      <c r="F8" s="225"/>
      <c r="G8" s="225" t="s">
        <v>148</v>
      </c>
      <c r="H8" s="225"/>
      <c r="I8" s="225" t="s">
        <v>76</v>
      </c>
      <c r="J8" s="225"/>
      <c r="K8" s="225" t="s">
        <v>54</v>
      </c>
      <c r="L8" s="225"/>
      <c r="M8" s="112" t="s">
        <v>230</v>
      </c>
      <c r="N8" s="225"/>
      <c r="O8" s="112" t="s">
        <v>210</v>
      </c>
      <c r="P8" s="225"/>
      <c r="Q8" s="112" t="s">
        <v>3</v>
      </c>
      <c r="R8" s="225"/>
      <c r="S8" s="225" t="s">
        <v>191</v>
      </c>
      <c r="T8" s="225"/>
      <c r="U8" s="225" t="s">
        <v>91</v>
      </c>
      <c r="V8" s="225"/>
      <c r="W8" s="225" t="s">
        <v>37</v>
      </c>
      <c r="X8" s="233"/>
      <c r="Y8" s="233"/>
    </row>
    <row r="9" spans="1:26" ht="21.75" customHeight="1">
      <c r="A9" s="85"/>
      <c r="B9" s="121"/>
      <c r="C9" s="323" t="s">
        <v>34</v>
      </c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233"/>
      <c r="Y9" s="233"/>
    </row>
    <row r="10" spans="1:26" ht="21.75" customHeight="1">
      <c r="A10" s="113" t="s">
        <v>196</v>
      </c>
      <c r="B10" s="293"/>
      <c r="C10" s="320" t="s">
        <v>111</v>
      </c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</row>
    <row r="11" spans="1:26" ht="21.75" customHeight="1">
      <c r="A11" s="255" t="s">
        <v>197</v>
      </c>
      <c r="B11" s="255"/>
      <c r="C11" s="287">
        <v>2500893275</v>
      </c>
      <c r="D11" s="264"/>
      <c r="E11" s="287">
        <v>846265204</v>
      </c>
      <c r="F11" s="264"/>
      <c r="G11" s="287">
        <v>11410359</v>
      </c>
      <c r="H11" s="264"/>
      <c r="I11" s="287">
        <v>235558000</v>
      </c>
      <c r="J11" s="264"/>
      <c r="K11" s="287">
        <v>1729896305</v>
      </c>
      <c r="L11" s="264"/>
      <c r="M11" s="288">
        <v>-88478015</v>
      </c>
      <c r="N11" s="264"/>
      <c r="O11" s="288">
        <v>475039</v>
      </c>
      <c r="P11" s="264"/>
      <c r="Q11" s="288">
        <v>-88002976</v>
      </c>
      <c r="R11" s="264"/>
      <c r="S11" s="287">
        <v>5236020167</v>
      </c>
      <c r="T11" s="264"/>
      <c r="U11" s="287">
        <v>167011990</v>
      </c>
      <c r="V11" s="264"/>
      <c r="W11" s="287">
        <f>SUM(S11:U11)</f>
        <v>5403032157</v>
      </c>
    </row>
    <row r="12" spans="1:26" s="269" customFormat="1" ht="10.5" customHeight="1">
      <c r="A12" s="113"/>
      <c r="B12" s="227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227"/>
      <c r="Y12" s="227"/>
    </row>
    <row r="13" spans="1:26" ht="21.75" customHeight="1">
      <c r="A13" s="113" t="s">
        <v>116</v>
      </c>
      <c r="B13" s="227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</row>
    <row r="14" spans="1:26" ht="21.75" customHeight="1">
      <c r="A14" s="228" t="s">
        <v>189</v>
      </c>
      <c r="B14" s="227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</row>
    <row r="15" spans="1:26" ht="21.75" customHeight="1">
      <c r="A15" s="231" t="s">
        <v>190</v>
      </c>
      <c r="B15" s="224">
        <v>23</v>
      </c>
      <c r="C15" s="122">
        <v>6822635</v>
      </c>
      <c r="D15" s="114"/>
      <c r="E15" s="122">
        <v>25575679</v>
      </c>
      <c r="F15" s="114"/>
      <c r="G15" s="122">
        <v>3822430</v>
      </c>
      <c r="H15" s="114"/>
      <c r="I15" s="229" t="s">
        <v>6</v>
      </c>
      <c r="J15" s="114"/>
      <c r="K15" s="229" t="s">
        <v>6</v>
      </c>
      <c r="L15" s="114"/>
      <c r="M15" s="229" t="s">
        <v>6</v>
      </c>
      <c r="N15" s="114"/>
      <c r="O15" s="229" t="s">
        <v>6</v>
      </c>
      <c r="P15" s="114"/>
      <c r="Q15" s="229" t="s">
        <v>6</v>
      </c>
      <c r="R15" s="114"/>
      <c r="S15" s="122">
        <f>SUM(C15:K15,Q15)</f>
        <v>36220744</v>
      </c>
      <c r="T15" s="114"/>
      <c r="U15" s="229" t="s">
        <v>6</v>
      </c>
      <c r="V15" s="114"/>
      <c r="W15" s="122">
        <f>SUM(S15:U15)</f>
        <v>36220744</v>
      </c>
    </row>
    <row r="16" spans="1:26" ht="21.75" customHeight="1">
      <c r="A16" s="231" t="s">
        <v>117</v>
      </c>
      <c r="B16" s="224">
        <v>32</v>
      </c>
      <c r="C16" s="229" t="s">
        <v>6</v>
      </c>
      <c r="D16" s="108"/>
      <c r="E16" s="229" t="s">
        <v>6</v>
      </c>
      <c r="F16" s="108"/>
      <c r="G16" s="229" t="s">
        <v>6</v>
      </c>
      <c r="H16" s="108"/>
      <c r="I16" s="229" t="s">
        <v>6</v>
      </c>
      <c r="J16" s="116"/>
      <c r="K16" s="115">
        <v>-225447919</v>
      </c>
      <c r="L16" s="116"/>
      <c r="M16" s="229" t="s">
        <v>6</v>
      </c>
      <c r="N16" s="229"/>
      <c r="O16" s="229" t="s">
        <v>6</v>
      </c>
      <c r="P16" s="229"/>
      <c r="Q16" s="229" t="s">
        <v>6</v>
      </c>
      <c r="R16" s="229"/>
      <c r="S16" s="122">
        <f>SUM(C16:K16,Q16)</f>
        <v>-225447919</v>
      </c>
      <c r="T16" s="230"/>
      <c r="U16" s="115">
        <v>-59430110</v>
      </c>
      <c r="V16" s="230"/>
      <c r="W16" s="122">
        <f>SUM(S16:U16)</f>
        <v>-284878029</v>
      </c>
    </row>
    <row r="17" spans="1:25" ht="21.75" customHeight="1">
      <c r="A17" s="228" t="s">
        <v>192</v>
      </c>
      <c r="B17" s="224"/>
      <c r="C17" s="274">
        <f>SUM(C15:C16)</f>
        <v>6822635</v>
      </c>
      <c r="D17" s="116"/>
      <c r="E17" s="274">
        <f>SUM(E15:E16)</f>
        <v>25575679</v>
      </c>
      <c r="F17" s="116"/>
      <c r="G17" s="274">
        <f>SUM(G15:G16)</f>
        <v>3822430</v>
      </c>
      <c r="H17" s="108"/>
      <c r="I17" s="236" t="s">
        <v>6</v>
      </c>
      <c r="J17" s="116"/>
      <c r="K17" s="274">
        <f>SUM(K15:K16)</f>
        <v>-225447919</v>
      </c>
      <c r="L17" s="116"/>
      <c r="M17" s="236" t="s">
        <v>6</v>
      </c>
      <c r="N17" s="229"/>
      <c r="O17" s="236" t="s">
        <v>6</v>
      </c>
      <c r="P17" s="229"/>
      <c r="Q17" s="236" t="s">
        <v>6</v>
      </c>
      <c r="R17" s="229"/>
      <c r="S17" s="274">
        <f>SUM(S15:S16)</f>
        <v>-189227175</v>
      </c>
      <c r="T17" s="230"/>
      <c r="U17" s="274">
        <f>SUM(U15:U16)</f>
        <v>-59430110</v>
      </c>
      <c r="V17" s="230"/>
      <c r="W17" s="274">
        <f>SUM(W15:W16)</f>
        <v>-248657285</v>
      </c>
    </row>
    <row r="18" spans="1:25" s="269" customFormat="1" ht="10.5" customHeight="1">
      <c r="A18" s="113"/>
      <c r="B18" s="227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227"/>
      <c r="Y18" s="227"/>
    </row>
    <row r="19" spans="1:25" ht="21.75" customHeight="1">
      <c r="A19" s="120" t="s">
        <v>114</v>
      </c>
      <c r="B19" s="85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</row>
    <row r="20" spans="1:25" ht="21.75" customHeight="1">
      <c r="A20" s="267" t="s">
        <v>92</v>
      </c>
      <c r="B20" s="85"/>
      <c r="C20" s="116" t="s">
        <v>6</v>
      </c>
      <c r="D20" s="216"/>
      <c r="E20" s="116" t="s">
        <v>6</v>
      </c>
      <c r="F20" s="216"/>
      <c r="G20" s="116" t="s">
        <v>6</v>
      </c>
      <c r="H20" s="216"/>
      <c r="I20" s="116" t="s">
        <v>6</v>
      </c>
      <c r="J20" s="216"/>
      <c r="K20" s="108">
        <v>536305644</v>
      </c>
      <c r="L20" s="216"/>
      <c r="M20" s="116" t="s">
        <v>6</v>
      </c>
      <c r="N20" s="116"/>
      <c r="O20" s="116" t="s">
        <v>6</v>
      </c>
      <c r="P20" s="116"/>
      <c r="Q20" s="116" t="s">
        <v>6</v>
      </c>
      <c r="R20" s="116"/>
      <c r="S20" s="122">
        <f>SUM(C20:K20,Q20)</f>
        <v>536305644</v>
      </c>
      <c r="T20" s="216"/>
      <c r="U20" s="115">
        <v>56880729</v>
      </c>
      <c r="V20" s="216"/>
      <c r="W20" s="122">
        <f>SUM(S20:U20)</f>
        <v>593186373</v>
      </c>
    </row>
    <row r="21" spans="1:25" ht="21.75" customHeight="1">
      <c r="A21" s="267" t="s">
        <v>122</v>
      </c>
      <c r="B21" s="85"/>
      <c r="C21" s="116" t="s">
        <v>6</v>
      </c>
      <c r="D21" s="216"/>
      <c r="E21" s="116" t="s">
        <v>6</v>
      </c>
      <c r="F21" s="216"/>
      <c r="G21" s="116" t="s">
        <v>6</v>
      </c>
      <c r="H21" s="216"/>
      <c r="I21" s="116" t="s">
        <v>6</v>
      </c>
      <c r="J21" s="216"/>
      <c r="K21" s="115">
        <v>11554387</v>
      </c>
      <c r="L21" s="216"/>
      <c r="M21" s="108">
        <v>-51323661</v>
      </c>
      <c r="N21" s="108"/>
      <c r="O21" s="115">
        <v>-214724</v>
      </c>
      <c r="P21" s="108"/>
      <c r="Q21" s="108">
        <f>SUM(M21,O21)</f>
        <v>-51538385</v>
      </c>
      <c r="R21" s="108"/>
      <c r="S21" s="122">
        <f>SUM(C21:K21,Q21)</f>
        <v>-39983998</v>
      </c>
      <c r="T21" s="216"/>
      <c r="U21" s="122">
        <v>849069</v>
      </c>
      <c r="V21" s="216"/>
      <c r="W21" s="122">
        <f>SUM(S21:U21)</f>
        <v>-39134929</v>
      </c>
    </row>
    <row r="22" spans="1:25" ht="21.75" customHeight="1">
      <c r="A22" s="113" t="s">
        <v>121</v>
      </c>
      <c r="B22" s="85"/>
      <c r="C22" s="275" t="s">
        <v>6</v>
      </c>
      <c r="D22" s="216"/>
      <c r="E22" s="275" t="s">
        <v>6</v>
      </c>
      <c r="F22" s="216"/>
      <c r="G22" s="275" t="s">
        <v>6</v>
      </c>
      <c r="H22" s="216"/>
      <c r="I22" s="275" t="s">
        <v>6</v>
      </c>
      <c r="J22" s="216"/>
      <c r="K22" s="274">
        <f>SUM(K20:K21)</f>
        <v>547860031</v>
      </c>
      <c r="L22" s="235"/>
      <c r="M22" s="274">
        <f>SUM(M20:M21)</f>
        <v>-51323661</v>
      </c>
      <c r="N22" s="234"/>
      <c r="O22" s="274">
        <f>SUM(O20:O21)</f>
        <v>-214724</v>
      </c>
      <c r="P22" s="108"/>
      <c r="Q22" s="274">
        <f>SUM(Q20:Q21)</f>
        <v>-51538385</v>
      </c>
      <c r="R22" s="108"/>
      <c r="S22" s="274">
        <f>SUM(S20:S21)</f>
        <v>496321646</v>
      </c>
      <c r="T22" s="216"/>
      <c r="U22" s="274">
        <f>SUM(U20:U21)</f>
        <v>57729798</v>
      </c>
      <c r="V22" s="216"/>
      <c r="W22" s="274">
        <f>SUM(W20:W21)</f>
        <v>554051444</v>
      </c>
    </row>
    <row r="23" spans="1:25" ht="21.75" customHeight="1">
      <c r="A23" s="113"/>
      <c r="B23" s="85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</row>
    <row r="24" spans="1:25" ht="21.75" customHeight="1">
      <c r="A24" s="227" t="s">
        <v>207</v>
      </c>
      <c r="B24" s="224">
        <v>24</v>
      </c>
      <c r="C24" s="79" t="s">
        <v>6</v>
      </c>
      <c r="D24" s="216"/>
      <c r="E24" s="79" t="s">
        <v>6</v>
      </c>
      <c r="F24" s="216"/>
      <c r="G24" s="79" t="s">
        <v>6</v>
      </c>
      <c r="H24" s="216"/>
      <c r="I24" s="305">
        <v>17715000</v>
      </c>
      <c r="J24" s="216"/>
      <c r="K24" s="305">
        <v>-17715000</v>
      </c>
      <c r="L24" s="235"/>
      <c r="M24" s="116" t="s">
        <v>6</v>
      </c>
      <c r="N24" s="234"/>
      <c r="O24" s="116" t="s">
        <v>6</v>
      </c>
      <c r="P24" s="108"/>
      <c r="Q24" s="116" t="s">
        <v>6</v>
      </c>
      <c r="R24" s="108"/>
      <c r="S24" s="116" t="s">
        <v>6</v>
      </c>
      <c r="T24" s="216"/>
      <c r="U24" s="116" t="s">
        <v>6</v>
      </c>
      <c r="V24" s="216"/>
      <c r="W24" s="116" t="s">
        <v>6</v>
      </c>
    </row>
    <row r="25" spans="1:25" ht="21.75" customHeight="1" thickBot="1">
      <c r="A25" s="255" t="s">
        <v>198</v>
      </c>
      <c r="B25" s="85"/>
      <c r="C25" s="118">
        <f>SUM(C11,C17,C22,C24)</f>
        <v>2507715910</v>
      </c>
      <c r="D25" s="119"/>
      <c r="E25" s="118">
        <f>SUM(E11,E17,E22,E24)</f>
        <v>871840883</v>
      </c>
      <c r="F25" s="119"/>
      <c r="G25" s="118">
        <f>SUM(G11,G17,G22,G24)</f>
        <v>15232789</v>
      </c>
      <c r="H25" s="119"/>
      <c r="I25" s="118">
        <f>SUM(I11,I17,I22,I24)</f>
        <v>253273000</v>
      </c>
      <c r="J25" s="119"/>
      <c r="K25" s="118">
        <f>SUM(K11,K17,K22,K24)</f>
        <v>2034593417</v>
      </c>
      <c r="L25" s="119"/>
      <c r="M25" s="118">
        <f>SUM(M11,M17,M22,M24)</f>
        <v>-139801676</v>
      </c>
      <c r="N25" s="119"/>
      <c r="O25" s="118">
        <f>SUM(O11,O17,O22,O24)</f>
        <v>260315</v>
      </c>
      <c r="P25" s="119"/>
      <c r="Q25" s="118">
        <f>SUM(Q11,Q17,Q22,Q24)</f>
        <v>-139541361</v>
      </c>
      <c r="R25" s="119"/>
      <c r="S25" s="118">
        <f>SUM(S11,S17,S22,S24)</f>
        <v>5543114638</v>
      </c>
      <c r="T25" s="119"/>
      <c r="U25" s="118">
        <f>SUM(U11,U17,U22,U24)</f>
        <v>165311678</v>
      </c>
      <c r="V25" s="119"/>
      <c r="W25" s="118">
        <f>SUM(W11,W17,W22,W24)</f>
        <v>5708426316</v>
      </c>
    </row>
    <row r="26" spans="1:25" ht="21.75" customHeight="1" thickTop="1"/>
    <row r="27" spans="1:25" ht="21.75" customHeight="1">
      <c r="A27" s="113" t="s">
        <v>212</v>
      </c>
      <c r="B27" s="309"/>
      <c r="C27" s="320" t="s">
        <v>111</v>
      </c>
      <c r="D27" s="320"/>
      <c r="E27" s="320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  <c r="T27" s="320"/>
      <c r="U27" s="320"/>
      <c r="V27" s="320"/>
      <c r="W27" s="320"/>
    </row>
    <row r="28" spans="1:25" ht="21.75" customHeight="1">
      <c r="A28" s="255" t="s">
        <v>213</v>
      </c>
      <c r="B28" s="255"/>
      <c r="C28" s="287">
        <v>2507715910</v>
      </c>
      <c r="D28" s="264"/>
      <c r="E28" s="287">
        <v>871840883</v>
      </c>
      <c r="F28" s="264"/>
      <c r="G28" s="287">
        <v>15232789</v>
      </c>
      <c r="H28" s="264"/>
      <c r="I28" s="287">
        <v>253273000</v>
      </c>
      <c r="J28" s="264"/>
      <c r="K28" s="287">
        <v>2034593417</v>
      </c>
      <c r="L28" s="264"/>
      <c r="M28" s="288">
        <v>-139801676</v>
      </c>
      <c r="N28" s="264"/>
      <c r="O28" s="288">
        <v>260315</v>
      </c>
      <c r="P28" s="264"/>
      <c r="Q28" s="288">
        <v>-139541361</v>
      </c>
      <c r="R28" s="264"/>
      <c r="S28" s="287">
        <v>5543114638</v>
      </c>
      <c r="T28" s="264"/>
      <c r="U28" s="287">
        <v>165311678</v>
      </c>
      <c r="V28" s="264"/>
      <c r="W28" s="287">
        <v>5708426316</v>
      </c>
    </row>
    <row r="29" spans="1:25" ht="21.75" customHeight="1">
      <c r="A29" s="113"/>
      <c r="B29" s="227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</row>
    <row r="30" spans="1:25" ht="21.75" customHeight="1">
      <c r="A30" s="113" t="s">
        <v>116</v>
      </c>
      <c r="B30" s="227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</row>
    <row r="31" spans="1:25" ht="21.75" customHeight="1">
      <c r="A31" s="228" t="s">
        <v>189</v>
      </c>
      <c r="B31" s="227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</row>
    <row r="32" spans="1:25" ht="21.75" customHeight="1">
      <c r="A32" s="231" t="s">
        <v>190</v>
      </c>
      <c r="B32" s="224">
        <v>23</v>
      </c>
      <c r="C32" s="122">
        <v>9817275</v>
      </c>
      <c r="D32" s="114"/>
      <c r="E32" s="122">
        <v>38152564</v>
      </c>
      <c r="F32" s="114"/>
      <c r="G32" s="122">
        <v>-3726894</v>
      </c>
      <c r="H32" s="114"/>
      <c r="I32" s="229" t="s">
        <v>6</v>
      </c>
      <c r="J32" s="114"/>
      <c r="K32" s="229" t="s">
        <v>6</v>
      </c>
      <c r="L32" s="114"/>
      <c r="M32" s="229" t="s">
        <v>6</v>
      </c>
      <c r="N32" s="114"/>
      <c r="O32" s="229" t="s">
        <v>6</v>
      </c>
      <c r="P32" s="114"/>
      <c r="Q32" s="229" t="s">
        <v>6</v>
      </c>
      <c r="R32" s="114"/>
      <c r="S32" s="122">
        <f>SUM(C32:K32,Q32)</f>
        <v>44242945</v>
      </c>
      <c r="T32" s="114"/>
      <c r="U32" s="229" t="s">
        <v>6</v>
      </c>
      <c r="V32" s="114"/>
      <c r="W32" s="122">
        <f>SUM(S32:U32)</f>
        <v>44242945</v>
      </c>
    </row>
    <row r="33" spans="1:23" ht="21.75" customHeight="1">
      <c r="A33" s="231" t="s">
        <v>117</v>
      </c>
      <c r="B33" s="224">
        <v>32</v>
      </c>
      <c r="C33" s="229" t="s">
        <v>6</v>
      </c>
      <c r="D33" s="108"/>
      <c r="E33" s="229" t="s">
        <v>6</v>
      </c>
      <c r="F33" s="108"/>
      <c r="G33" s="229" t="s">
        <v>6</v>
      </c>
      <c r="H33" s="108"/>
      <c r="I33" s="229" t="s">
        <v>6</v>
      </c>
      <c r="J33" s="116"/>
      <c r="K33" s="115">
        <v>-226089129</v>
      </c>
      <c r="L33" s="116"/>
      <c r="M33" s="229" t="s">
        <v>6</v>
      </c>
      <c r="N33" s="229"/>
      <c r="O33" s="229" t="s">
        <v>6</v>
      </c>
      <c r="P33" s="229"/>
      <c r="Q33" s="229" t="s">
        <v>6</v>
      </c>
      <c r="R33" s="229"/>
      <c r="S33" s="122">
        <f>SUM(C33:K33,Q33)</f>
        <v>-226089129</v>
      </c>
      <c r="T33" s="230"/>
      <c r="U33" s="115">
        <v>-42630079</v>
      </c>
      <c r="V33" s="230"/>
      <c r="W33" s="122">
        <f>SUM(S33:U33)</f>
        <v>-268719208</v>
      </c>
    </row>
    <row r="34" spans="1:23" ht="21.75" customHeight="1">
      <c r="A34" s="228" t="s">
        <v>192</v>
      </c>
      <c r="B34" s="224"/>
      <c r="C34" s="274">
        <f>SUM(C32:C33)</f>
        <v>9817275</v>
      </c>
      <c r="D34" s="116"/>
      <c r="E34" s="274">
        <f>SUM(E32:E33)</f>
        <v>38152564</v>
      </c>
      <c r="F34" s="116"/>
      <c r="G34" s="274">
        <f>SUM(G32:G33)</f>
        <v>-3726894</v>
      </c>
      <c r="H34" s="108"/>
      <c r="I34" s="236" t="s">
        <v>6</v>
      </c>
      <c r="J34" s="116"/>
      <c r="K34" s="274">
        <f>SUM(K32:K33)</f>
        <v>-226089129</v>
      </c>
      <c r="L34" s="116"/>
      <c r="M34" s="236" t="s">
        <v>6</v>
      </c>
      <c r="N34" s="229"/>
      <c r="O34" s="236" t="s">
        <v>6</v>
      </c>
      <c r="P34" s="229"/>
      <c r="Q34" s="236" t="s">
        <v>6</v>
      </c>
      <c r="R34" s="229"/>
      <c r="S34" s="274">
        <f>SUM(S32:S33)</f>
        <v>-181846184</v>
      </c>
      <c r="T34" s="230"/>
      <c r="U34" s="274">
        <f>SUM(U32:U33)</f>
        <v>-42630079</v>
      </c>
      <c r="V34" s="230"/>
      <c r="W34" s="274">
        <f>SUM(W32:W33)</f>
        <v>-224476263</v>
      </c>
    </row>
    <row r="35" spans="1:23" ht="21.75" customHeight="1">
      <c r="A35" s="113"/>
      <c r="B35" s="227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</row>
    <row r="36" spans="1:23" ht="21.75" customHeight="1">
      <c r="A36" s="120" t="s">
        <v>114</v>
      </c>
      <c r="B36" s="85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</row>
    <row r="37" spans="1:23" ht="21.75" customHeight="1">
      <c r="A37" s="267" t="s">
        <v>92</v>
      </c>
      <c r="B37" s="85"/>
      <c r="C37" s="116" t="s">
        <v>6</v>
      </c>
      <c r="D37" s="216"/>
      <c r="E37" s="116" t="s">
        <v>6</v>
      </c>
      <c r="F37" s="216"/>
      <c r="G37" s="116" t="s">
        <v>6</v>
      </c>
      <c r="H37" s="216"/>
      <c r="I37" s="116" t="s">
        <v>6</v>
      </c>
      <c r="J37" s="216"/>
      <c r="K37" s="108">
        <v>445568598</v>
      </c>
      <c r="L37" s="216"/>
      <c r="M37" s="116" t="s">
        <v>6</v>
      </c>
      <c r="N37" s="116"/>
      <c r="O37" s="116" t="s">
        <v>6</v>
      </c>
      <c r="P37" s="116"/>
      <c r="Q37" s="116" t="s">
        <v>6</v>
      </c>
      <c r="R37" s="116"/>
      <c r="S37" s="122">
        <f>SUM(C37:K37,Q37)</f>
        <v>445568598</v>
      </c>
      <c r="T37" s="216"/>
      <c r="U37" s="115">
        <v>57181632</v>
      </c>
      <c r="V37" s="216"/>
      <c r="W37" s="122">
        <f>SUM(S37:U37)</f>
        <v>502750230</v>
      </c>
    </row>
    <row r="38" spans="1:23" ht="21.75" customHeight="1">
      <c r="A38" s="267" t="s">
        <v>122</v>
      </c>
      <c r="B38" s="85"/>
      <c r="C38" s="116" t="s">
        <v>6</v>
      </c>
      <c r="D38" s="216"/>
      <c r="E38" s="116" t="s">
        <v>6</v>
      </c>
      <c r="F38" s="216"/>
      <c r="G38" s="116" t="s">
        <v>6</v>
      </c>
      <c r="H38" s="216"/>
      <c r="I38" s="116" t="s">
        <v>6</v>
      </c>
      <c r="J38" s="216"/>
      <c r="K38" s="115">
        <v>-8259630</v>
      </c>
      <c r="L38" s="216"/>
      <c r="M38" s="108">
        <v>-36646083</v>
      </c>
      <c r="N38" s="108"/>
      <c r="O38" s="115">
        <v>223864</v>
      </c>
      <c r="P38" s="108"/>
      <c r="Q38" s="108">
        <f>SUM(M38,O38)</f>
        <v>-36422219</v>
      </c>
      <c r="R38" s="108"/>
      <c r="S38" s="122">
        <f>SUM(C38:K38,Q38)</f>
        <v>-44681849</v>
      </c>
      <c r="T38" s="216"/>
      <c r="U38" s="122">
        <v>-724020</v>
      </c>
      <c r="V38" s="216"/>
      <c r="W38" s="122">
        <f>SUM(S38:U38)</f>
        <v>-45405869</v>
      </c>
    </row>
    <row r="39" spans="1:23" ht="21.75" customHeight="1">
      <c r="A39" s="113" t="s">
        <v>121</v>
      </c>
      <c r="B39" s="85"/>
      <c r="C39" s="275" t="s">
        <v>6</v>
      </c>
      <c r="D39" s="216"/>
      <c r="E39" s="275" t="s">
        <v>6</v>
      </c>
      <c r="F39" s="216"/>
      <c r="G39" s="275" t="s">
        <v>6</v>
      </c>
      <c r="H39" s="216"/>
      <c r="I39" s="275" t="s">
        <v>6</v>
      </c>
      <c r="J39" s="216"/>
      <c r="K39" s="274">
        <f>SUM(K37:K38)</f>
        <v>437308968</v>
      </c>
      <c r="L39" s="235"/>
      <c r="M39" s="274">
        <f>SUM(M37:M38)</f>
        <v>-36646083</v>
      </c>
      <c r="N39" s="234"/>
      <c r="O39" s="274">
        <f>SUM(O37:O38)</f>
        <v>223864</v>
      </c>
      <c r="P39" s="108"/>
      <c r="Q39" s="274">
        <f>SUM(Q37:Q38)</f>
        <v>-36422219</v>
      </c>
      <c r="R39" s="108"/>
      <c r="S39" s="274">
        <f>SUM(S37:S38)</f>
        <v>400886749</v>
      </c>
      <c r="T39" s="216"/>
      <c r="U39" s="274">
        <f>SUM(U37:U38)</f>
        <v>56457612</v>
      </c>
      <c r="V39" s="216"/>
      <c r="W39" s="274">
        <f>SUM(W37:W38)</f>
        <v>457344361</v>
      </c>
    </row>
    <row r="40" spans="1:23" ht="21.75" customHeight="1">
      <c r="A40" s="113"/>
      <c r="B40" s="85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</row>
    <row r="41" spans="1:23" ht="21.75" customHeight="1">
      <c r="A41" s="227" t="s">
        <v>207</v>
      </c>
      <c r="B41" s="224">
        <v>24</v>
      </c>
      <c r="C41" s="79" t="s">
        <v>6</v>
      </c>
      <c r="D41" s="216"/>
      <c r="E41" s="79" t="s">
        <v>6</v>
      </c>
      <c r="F41" s="216"/>
      <c r="G41" s="79" t="s">
        <v>6</v>
      </c>
      <c r="H41" s="216"/>
      <c r="I41" s="305">
        <v>18057000</v>
      </c>
      <c r="J41" s="216"/>
      <c r="K41" s="305">
        <v>-18057000</v>
      </c>
      <c r="L41" s="235"/>
      <c r="M41" s="116" t="s">
        <v>6</v>
      </c>
      <c r="N41" s="234"/>
      <c r="O41" s="116" t="s">
        <v>6</v>
      </c>
      <c r="P41" s="108"/>
      <c r="Q41" s="116" t="s">
        <v>6</v>
      </c>
      <c r="R41" s="108"/>
      <c r="S41" s="116" t="s">
        <v>6</v>
      </c>
      <c r="T41" s="216"/>
      <c r="U41" s="116" t="s">
        <v>6</v>
      </c>
      <c r="V41" s="216"/>
      <c r="W41" s="116" t="s">
        <v>6</v>
      </c>
    </row>
    <row r="42" spans="1:23" ht="21.75" customHeight="1" thickBot="1">
      <c r="A42" s="255" t="s">
        <v>214</v>
      </c>
      <c r="B42" s="85"/>
      <c r="C42" s="118">
        <f>SUM(C28,C34,C39,C41)</f>
        <v>2517533185</v>
      </c>
      <c r="D42" s="119"/>
      <c r="E42" s="118">
        <f>SUM(E28,E34,E39,E41)</f>
        <v>909993447</v>
      </c>
      <c r="F42" s="119"/>
      <c r="G42" s="118">
        <f>SUM(G28,G34,G39,G41)</f>
        <v>11505895</v>
      </c>
      <c r="H42" s="119"/>
      <c r="I42" s="118">
        <f>SUM(I28,I34,I39,I41)</f>
        <v>271330000</v>
      </c>
      <c r="J42" s="119"/>
      <c r="K42" s="118">
        <f>SUM(K28,K34,K39,K41)</f>
        <v>2227756256</v>
      </c>
      <c r="L42" s="119"/>
      <c r="M42" s="118">
        <f>SUM(M28,M34,M39,M41)</f>
        <v>-176447759</v>
      </c>
      <c r="N42" s="119"/>
      <c r="O42" s="118">
        <f>SUM(O28,O34,O39,O41)</f>
        <v>484179</v>
      </c>
      <c r="P42" s="119"/>
      <c r="Q42" s="118">
        <f>SUM(Q28,Q34,Q39,Q41)</f>
        <v>-175963580</v>
      </c>
      <c r="R42" s="119"/>
      <c r="S42" s="118">
        <f>SUM(S28,S34,S39,S41)</f>
        <v>5762155203</v>
      </c>
      <c r="T42" s="119"/>
      <c r="U42" s="118">
        <f>SUM(U28,U34,U39,U41)</f>
        <v>179139211</v>
      </c>
      <c r="V42" s="119"/>
      <c r="W42" s="118">
        <f>SUM(W28,W34,W39,W41)</f>
        <v>5941294414</v>
      </c>
    </row>
    <row r="43" spans="1:23" ht="21.75" customHeight="1" thickTop="1"/>
  </sheetData>
  <mergeCells count="6">
    <mergeCell ref="C27:W27"/>
    <mergeCell ref="C10:W10"/>
    <mergeCell ref="I4:K4"/>
    <mergeCell ref="C3:W3"/>
    <mergeCell ref="C9:W9"/>
    <mergeCell ref="M4:Q4"/>
  </mergeCells>
  <phoneticPr fontId="8" type="noConversion"/>
  <pageMargins left="0.7" right="0.5" top="0.48" bottom="0.3" header="0.5" footer="0.3"/>
  <pageSetup paperSize="9" scale="59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showGridLines="0" zoomScale="80" zoomScaleNormal="80" zoomScaleSheetLayoutView="80" workbookViewId="0">
      <selection activeCell="A2" sqref="A2"/>
    </sheetView>
  </sheetViews>
  <sheetFormatPr defaultColWidth="10.6640625" defaultRowHeight="20.25" customHeight="1"/>
  <cols>
    <col min="1" max="1" width="82.5" style="257" customWidth="1"/>
    <col min="2" max="2" width="2.5" style="257" customWidth="1"/>
    <col min="3" max="3" width="10.1640625" style="257" customWidth="1"/>
    <col min="4" max="4" width="16" style="257" customWidth="1"/>
    <col min="5" max="5" width="4" style="257" customWidth="1"/>
    <col min="6" max="6" width="14" style="257" customWidth="1"/>
    <col min="7" max="7" width="4" style="257" customWidth="1"/>
    <col min="8" max="8" width="15.5" style="257" customWidth="1"/>
    <col min="9" max="9" width="4" style="257" customWidth="1"/>
    <col min="10" max="10" width="16.6640625" style="257" customWidth="1"/>
    <col min="11" max="11" width="4" style="257" customWidth="1"/>
    <col min="12" max="12" width="17" style="257" customWidth="1"/>
    <col min="13" max="13" width="4" style="257" customWidth="1"/>
    <col min="14" max="14" width="20.5" style="257" customWidth="1"/>
    <col min="15" max="15" width="4" style="257" customWidth="1"/>
    <col min="16" max="16" width="23.6640625" style="257" customWidth="1"/>
    <col min="17" max="17" width="18.83203125" style="257" bestFit="1" customWidth="1"/>
    <col min="18" max="18" width="18.1640625" style="257" bestFit="1" customWidth="1"/>
    <col min="19" max="16384" width="10.6640625" style="257"/>
  </cols>
  <sheetData>
    <row r="1" spans="1:25" s="233" customFormat="1" ht="21" customHeight="1">
      <c r="A1" s="84" t="s">
        <v>55</v>
      </c>
      <c r="B1" s="241"/>
      <c r="C1" s="242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3"/>
      <c r="Q1" s="240"/>
      <c r="R1" s="240"/>
      <c r="S1" s="240"/>
      <c r="T1" s="240"/>
      <c r="U1" s="240"/>
      <c r="V1" s="244"/>
      <c r="W1" s="240"/>
      <c r="X1" s="240"/>
      <c r="Y1" s="245"/>
    </row>
    <row r="2" spans="1:25" s="233" customFormat="1" ht="23.25">
      <c r="A2" s="84" t="s">
        <v>51</v>
      </c>
      <c r="B2" s="240"/>
      <c r="C2" s="246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4"/>
      <c r="W2" s="240"/>
      <c r="X2" s="240"/>
      <c r="Y2" s="247"/>
    </row>
    <row r="3" spans="1:25" s="233" customFormat="1" ht="19.5" customHeight="1">
      <c r="A3" s="244"/>
      <c r="B3" s="244"/>
      <c r="C3" s="244"/>
      <c r="D3" s="322" t="s">
        <v>156</v>
      </c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248"/>
      <c r="R3" s="248"/>
      <c r="S3" s="249"/>
    </row>
    <row r="4" spans="1:25" s="233" customFormat="1" ht="19.5" customHeight="1">
      <c r="A4" s="244"/>
      <c r="B4" s="244"/>
      <c r="C4" s="244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300" t="s">
        <v>89</v>
      </c>
      <c r="O4" s="251"/>
      <c r="P4" s="250"/>
      <c r="Q4" s="248"/>
      <c r="R4" s="248"/>
      <c r="S4" s="249"/>
    </row>
    <row r="5" spans="1:25" s="233" customFormat="1" ht="19.5" customHeight="1">
      <c r="A5" s="244"/>
      <c r="B5" s="244"/>
      <c r="C5" s="244"/>
      <c r="D5" s="250"/>
      <c r="E5" s="250"/>
      <c r="F5" s="250"/>
      <c r="G5" s="250"/>
      <c r="H5" s="250"/>
      <c r="I5" s="250"/>
      <c r="J5" s="321" t="s">
        <v>8</v>
      </c>
      <c r="K5" s="321"/>
      <c r="L5" s="321"/>
      <c r="M5" s="250"/>
      <c r="N5" s="299" t="s">
        <v>3</v>
      </c>
      <c r="O5" s="251"/>
      <c r="P5" s="250"/>
      <c r="Q5" s="248"/>
      <c r="R5" s="248"/>
      <c r="S5" s="249"/>
    </row>
    <row r="6" spans="1:25" s="233" customFormat="1" ht="21" customHeight="1">
      <c r="D6" s="284" t="s">
        <v>7</v>
      </c>
      <c r="E6" s="284"/>
      <c r="F6" s="284" t="s">
        <v>13</v>
      </c>
      <c r="G6" s="284"/>
      <c r="H6" s="284" t="s">
        <v>88</v>
      </c>
      <c r="I6" s="284"/>
      <c r="J6" s="284"/>
      <c r="K6" s="284"/>
      <c r="L6" s="284"/>
      <c r="M6" s="284"/>
      <c r="N6" s="286"/>
      <c r="O6" s="284"/>
      <c r="P6" s="284"/>
    </row>
    <row r="7" spans="1:25" s="233" customFormat="1" ht="19.5" customHeight="1">
      <c r="D7" s="284" t="s">
        <v>39</v>
      </c>
      <c r="E7" s="284"/>
      <c r="F7" s="284" t="s">
        <v>14</v>
      </c>
      <c r="G7" s="284"/>
      <c r="H7" s="284" t="s">
        <v>147</v>
      </c>
      <c r="I7" s="284"/>
      <c r="J7" s="284" t="s">
        <v>77</v>
      </c>
      <c r="K7" s="284"/>
      <c r="L7" s="284" t="s">
        <v>53</v>
      </c>
      <c r="M7" s="284"/>
      <c r="N7" s="286" t="s">
        <v>209</v>
      </c>
      <c r="O7" s="284"/>
      <c r="P7" s="284" t="s">
        <v>118</v>
      </c>
    </row>
    <row r="8" spans="1:25" s="233" customFormat="1" ht="19.5" customHeight="1">
      <c r="B8" s="253"/>
      <c r="C8" s="285" t="s">
        <v>18</v>
      </c>
      <c r="D8" s="284" t="s">
        <v>40</v>
      </c>
      <c r="E8" s="284"/>
      <c r="F8" s="284" t="s">
        <v>146</v>
      </c>
      <c r="G8" s="284"/>
      <c r="H8" s="284" t="s">
        <v>148</v>
      </c>
      <c r="I8" s="284"/>
      <c r="J8" s="284" t="s">
        <v>76</v>
      </c>
      <c r="K8" s="284"/>
      <c r="L8" s="284" t="s">
        <v>54</v>
      </c>
      <c r="M8" s="284"/>
      <c r="N8" s="286" t="s">
        <v>210</v>
      </c>
      <c r="O8" s="284"/>
      <c r="P8" s="284" t="s">
        <v>3</v>
      </c>
    </row>
    <row r="9" spans="1:25" s="233" customFormat="1" ht="19.5" customHeight="1">
      <c r="B9" s="253"/>
      <c r="C9" s="254"/>
      <c r="D9" s="323" t="s">
        <v>34</v>
      </c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</row>
    <row r="10" spans="1:25" ht="20.25" customHeight="1">
      <c r="A10" s="278" t="s">
        <v>196</v>
      </c>
      <c r="B10" s="255"/>
      <c r="C10" s="293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</row>
    <row r="11" spans="1:25" ht="20.25" customHeight="1">
      <c r="A11" s="279" t="s">
        <v>197</v>
      </c>
      <c r="B11" s="259"/>
      <c r="C11" s="259"/>
      <c r="D11" s="289">
        <v>2500893275</v>
      </c>
      <c r="E11" s="289"/>
      <c r="F11" s="289">
        <v>846265204</v>
      </c>
      <c r="G11" s="289"/>
      <c r="H11" s="289">
        <v>11410359</v>
      </c>
      <c r="I11" s="289"/>
      <c r="J11" s="289">
        <v>235558000</v>
      </c>
      <c r="K11" s="289"/>
      <c r="L11" s="289">
        <v>3168322871</v>
      </c>
      <c r="M11" s="289"/>
      <c r="N11" s="289">
        <v>301886</v>
      </c>
      <c r="O11" s="289"/>
      <c r="P11" s="289">
        <f>SUM(D11:N11)</f>
        <v>6762751595</v>
      </c>
    </row>
    <row r="12" spans="1:25" s="96" customFormat="1" ht="8.25" customHeight="1">
      <c r="A12" s="277"/>
      <c r="B12" s="237"/>
      <c r="C12" s="238"/>
      <c r="D12" s="238"/>
      <c r="E12" s="238"/>
      <c r="F12" s="238"/>
      <c r="G12" s="238"/>
      <c r="H12" s="238"/>
      <c r="I12" s="238"/>
      <c r="J12" s="238"/>
      <c r="K12" s="238"/>
      <c r="L12" s="260"/>
      <c r="M12" s="238"/>
      <c r="N12" s="238"/>
      <c r="O12" s="238"/>
    </row>
    <row r="13" spans="1:25" ht="20.25" customHeight="1">
      <c r="A13" s="278" t="s">
        <v>116</v>
      </c>
      <c r="B13" s="237"/>
      <c r="C13" s="238"/>
      <c r="D13" s="238"/>
      <c r="E13" s="238"/>
      <c r="F13" s="238"/>
      <c r="G13" s="238"/>
      <c r="H13" s="238"/>
      <c r="I13" s="238"/>
      <c r="J13" s="238"/>
      <c r="K13" s="238"/>
      <c r="L13" s="260"/>
      <c r="M13" s="238"/>
      <c r="N13" s="238"/>
      <c r="O13" s="238"/>
      <c r="P13" s="96"/>
    </row>
    <row r="14" spans="1:25" ht="20.25" customHeight="1">
      <c r="A14" s="282" t="s">
        <v>189</v>
      </c>
      <c r="B14" s="237"/>
      <c r="C14" s="238"/>
      <c r="D14" s="238"/>
      <c r="E14" s="238"/>
      <c r="F14" s="238"/>
      <c r="G14" s="238"/>
      <c r="H14" s="238"/>
      <c r="I14" s="238"/>
      <c r="J14" s="238"/>
      <c r="K14" s="238"/>
      <c r="L14" s="260"/>
      <c r="M14" s="238"/>
      <c r="N14" s="238"/>
      <c r="O14" s="238"/>
      <c r="P14" s="96"/>
    </row>
    <row r="15" spans="1:25" ht="20.25" customHeight="1">
      <c r="A15" s="283" t="s">
        <v>190</v>
      </c>
      <c r="B15" s="237"/>
      <c r="C15" s="224">
        <v>23</v>
      </c>
      <c r="D15" s="258">
        <v>6822635</v>
      </c>
      <c r="E15" s="238"/>
      <c r="F15" s="258">
        <v>25575679</v>
      </c>
      <c r="G15" s="238"/>
      <c r="H15" s="258">
        <v>3822430</v>
      </c>
      <c r="I15" s="238"/>
      <c r="J15" s="261" t="s">
        <v>6</v>
      </c>
      <c r="K15" s="238"/>
      <c r="L15" s="261" t="s">
        <v>6</v>
      </c>
      <c r="M15" s="238"/>
      <c r="N15" s="261" t="s">
        <v>6</v>
      </c>
      <c r="O15" s="238"/>
      <c r="P15" s="258">
        <f>SUM(D15:N15)</f>
        <v>36220744</v>
      </c>
    </row>
    <row r="16" spans="1:25" ht="20.25" customHeight="1">
      <c r="A16" s="283" t="s">
        <v>117</v>
      </c>
      <c r="B16" s="255"/>
      <c r="C16" s="224">
        <v>32</v>
      </c>
      <c r="D16" s="261" t="s">
        <v>6</v>
      </c>
      <c r="E16" s="258"/>
      <c r="F16" s="261" t="s">
        <v>6</v>
      </c>
      <c r="G16" s="258"/>
      <c r="H16" s="261" t="s">
        <v>6</v>
      </c>
      <c r="I16" s="258"/>
      <c r="J16" s="261" t="s">
        <v>6</v>
      </c>
      <c r="K16" s="258"/>
      <c r="L16" s="108">
        <v>-225447919</v>
      </c>
      <c r="M16" s="258"/>
      <c r="N16" s="261" t="s">
        <v>6</v>
      </c>
      <c r="O16" s="258"/>
      <c r="P16" s="258">
        <f>SUM(D16:N16)</f>
        <v>-225447919</v>
      </c>
    </row>
    <row r="17" spans="1:16" ht="20.25" customHeight="1">
      <c r="A17" s="282" t="s">
        <v>192</v>
      </c>
      <c r="B17" s="255"/>
      <c r="C17" s="224"/>
      <c r="D17" s="262">
        <f>SUM(D15:D16)</f>
        <v>6822635</v>
      </c>
      <c r="E17" s="256"/>
      <c r="F17" s="262">
        <f>SUM(F15:F16)</f>
        <v>25575679</v>
      </c>
      <c r="G17" s="256"/>
      <c r="H17" s="262">
        <f>SUM(H15:H16)</f>
        <v>3822430</v>
      </c>
      <c r="I17" s="256"/>
      <c r="J17" s="263" t="s">
        <v>6</v>
      </c>
      <c r="K17" s="256"/>
      <c r="L17" s="262">
        <f>SUM(L15:L16)</f>
        <v>-225447919</v>
      </c>
      <c r="M17" s="256"/>
      <c r="N17" s="263" t="s">
        <v>6</v>
      </c>
      <c r="O17" s="256"/>
      <c r="P17" s="262">
        <f>SUM(P15:P16)</f>
        <v>-189227175</v>
      </c>
    </row>
    <row r="18" spans="1:16" s="96" customFormat="1" ht="8.25" customHeight="1">
      <c r="A18" s="277"/>
      <c r="B18" s="237"/>
      <c r="C18" s="238"/>
      <c r="D18" s="238"/>
      <c r="E18" s="238"/>
      <c r="F18" s="238"/>
      <c r="G18" s="238"/>
      <c r="H18" s="238"/>
      <c r="I18" s="238"/>
      <c r="J18" s="238"/>
      <c r="K18" s="238"/>
      <c r="L18" s="260"/>
      <c r="M18" s="238"/>
      <c r="N18" s="238"/>
      <c r="O18" s="238"/>
    </row>
    <row r="19" spans="1:16" ht="20.25" customHeight="1">
      <c r="A19" s="280" t="s">
        <v>114</v>
      </c>
      <c r="B19" s="255"/>
      <c r="C19" s="85"/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</row>
    <row r="20" spans="1:16" ht="20.25" customHeight="1">
      <c r="A20" s="281" t="s">
        <v>92</v>
      </c>
      <c r="B20" s="233"/>
      <c r="C20" s="85"/>
      <c r="D20" s="261" t="s">
        <v>6</v>
      </c>
      <c r="E20" s="261"/>
      <c r="F20" s="261" t="s">
        <v>6</v>
      </c>
      <c r="G20" s="261"/>
      <c r="H20" s="261" t="s">
        <v>6</v>
      </c>
      <c r="I20" s="261"/>
      <c r="J20" s="261" t="s">
        <v>6</v>
      </c>
      <c r="K20" s="261"/>
      <c r="L20" s="258">
        <v>354270892</v>
      </c>
      <c r="M20" s="261"/>
      <c r="N20" s="261" t="s">
        <v>6</v>
      </c>
      <c r="O20" s="261"/>
      <c r="P20" s="258">
        <f>SUM(D20:N20)</f>
        <v>354270892</v>
      </c>
    </row>
    <row r="21" spans="1:16" ht="20.25" customHeight="1">
      <c r="A21" s="281" t="s">
        <v>122</v>
      </c>
      <c r="B21" s="233"/>
      <c r="C21" s="85"/>
      <c r="D21" s="261" t="s">
        <v>6</v>
      </c>
      <c r="E21" s="261"/>
      <c r="F21" s="261" t="s">
        <v>6</v>
      </c>
      <c r="G21" s="261"/>
      <c r="H21" s="261" t="s">
        <v>6</v>
      </c>
      <c r="I21" s="261"/>
      <c r="J21" s="261" t="s">
        <v>6</v>
      </c>
      <c r="K21" s="261"/>
      <c r="L21" s="108">
        <v>3571360</v>
      </c>
      <c r="M21" s="261"/>
      <c r="N21" s="258">
        <v>-160487</v>
      </c>
      <c r="O21" s="261"/>
      <c r="P21" s="258">
        <f>SUM(D21:N21)</f>
        <v>3410873</v>
      </c>
    </row>
    <row r="22" spans="1:16" ht="20.25" customHeight="1">
      <c r="A22" s="278" t="s">
        <v>121</v>
      </c>
      <c r="B22" s="255"/>
      <c r="C22" s="264"/>
      <c r="D22" s="263" t="s">
        <v>6</v>
      </c>
      <c r="E22" s="265"/>
      <c r="F22" s="263" t="s">
        <v>6</v>
      </c>
      <c r="G22" s="265"/>
      <c r="H22" s="263" t="s">
        <v>6</v>
      </c>
      <c r="I22" s="265"/>
      <c r="J22" s="263" t="s">
        <v>6</v>
      </c>
      <c r="K22" s="265"/>
      <c r="L22" s="262">
        <f>SUM(L20:L21)</f>
        <v>357842252</v>
      </c>
      <c r="M22" s="265"/>
      <c r="N22" s="268">
        <f>SUM(N20:N21)</f>
        <v>-160487</v>
      </c>
      <c r="O22" s="265"/>
      <c r="P22" s="268">
        <f>SUM(P20:P21)</f>
        <v>357681765</v>
      </c>
    </row>
    <row r="23" spans="1:16" ht="9.6" customHeight="1">
      <c r="A23" s="278"/>
      <c r="B23" s="255"/>
      <c r="C23" s="264"/>
      <c r="D23" s="301"/>
      <c r="E23" s="265"/>
      <c r="F23" s="301"/>
      <c r="G23" s="265"/>
      <c r="H23" s="301"/>
      <c r="I23" s="265"/>
      <c r="J23" s="301"/>
      <c r="K23" s="265"/>
      <c r="L23" s="302"/>
      <c r="M23" s="265"/>
      <c r="N23" s="303"/>
      <c r="O23" s="265"/>
      <c r="P23" s="303"/>
    </row>
    <row r="24" spans="1:16" ht="20.25" customHeight="1">
      <c r="A24" s="304" t="s">
        <v>207</v>
      </c>
      <c r="B24" s="233"/>
      <c r="C24" s="224">
        <v>24</v>
      </c>
      <c r="D24" s="261" t="s">
        <v>6</v>
      </c>
      <c r="E24" s="261"/>
      <c r="F24" s="261" t="s">
        <v>6</v>
      </c>
      <c r="G24" s="261"/>
      <c r="H24" s="261" t="s">
        <v>6</v>
      </c>
      <c r="I24" s="261"/>
      <c r="J24" s="108">
        <v>17715000</v>
      </c>
      <c r="K24" s="261"/>
      <c r="L24" s="258">
        <v>-17715000</v>
      </c>
      <c r="M24" s="261"/>
      <c r="N24" s="306" t="s">
        <v>6</v>
      </c>
      <c r="O24" s="261"/>
      <c r="P24" s="261" t="s">
        <v>6</v>
      </c>
    </row>
    <row r="25" spans="1:16" ht="20.25" customHeight="1" thickBot="1">
      <c r="A25" s="279" t="s">
        <v>198</v>
      </c>
      <c r="B25" s="255"/>
      <c r="C25" s="270"/>
      <c r="D25" s="271">
        <f>SUM(D11,D17,D22,D24)</f>
        <v>2507715910</v>
      </c>
      <c r="E25" s="256"/>
      <c r="F25" s="271">
        <f>SUM(F11,F17,F22,F24)</f>
        <v>871840883</v>
      </c>
      <c r="G25" s="256"/>
      <c r="H25" s="271">
        <f>SUM(H11,H17,H22,H24)</f>
        <v>15232789</v>
      </c>
      <c r="I25" s="256"/>
      <c r="J25" s="271">
        <f>SUM(J11,J17,J22,J24)</f>
        <v>253273000</v>
      </c>
      <c r="K25" s="256"/>
      <c r="L25" s="271">
        <f>SUM(L11,L17,L22,L24)</f>
        <v>3283002204</v>
      </c>
      <c r="M25" s="256"/>
      <c r="N25" s="271">
        <f>SUM(N11,N17,N22,N24)</f>
        <v>141399</v>
      </c>
      <c r="O25" s="256"/>
      <c r="P25" s="271">
        <f>SUM(P11,P17,P22,P24)</f>
        <v>6931206185</v>
      </c>
    </row>
    <row r="26" spans="1:16" ht="20.25" customHeight="1" thickTop="1"/>
    <row r="27" spans="1:16" ht="20.25" customHeight="1">
      <c r="A27" s="278" t="s">
        <v>212</v>
      </c>
      <c r="B27" s="255"/>
      <c r="C27" s="309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</row>
    <row r="28" spans="1:16" ht="20.25" customHeight="1">
      <c r="A28" s="279" t="s">
        <v>213</v>
      </c>
      <c r="B28" s="259"/>
      <c r="C28" s="259"/>
      <c r="D28" s="289">
        <v>2507715910</v>
      </c>
      <c r="E28" s="289"/>
      <c r="F28" s="289">
        <v>871840883</v>
      </c>
      <c r="G28" s="289"/>
      <c r="H28" s="289">
        <v>15232789</v>
      </c>
      <c r="I28" s="289"/>
      <c r="J28" s="289">
        <v>253273000</v>
      </c>
      <c r="K28" s="289"/>
      <c r="L28" s="289">
        <v>3283002204</v>
      </c>
      <c r="M28" s="289"/>
      <c r="N28" s="289">
        <v>141399</v>
      </c>
      <c r="O28" s="289"/>
      <c r="P28" s="289">
        <v>6931206185</v>
      </c>
    </row>
    <row r="29" spans="1:16" ht="9.6" customHeight="1">
      <c r="A29" s="277"/>
      <c r="B29" s="237"/>
      <c r="C29" s="238"/>
      <c r="D29" s="238"/>
      <c r="E29" s="238"/>
      <c r="F29" s="238"/>
      <c r="G29" s="238"/>
      <c r="H29" s="238"/>
      <c r="I29" s="238"/>
      <c r="J29" s="238"/>
      <c r="K29" s="238"/>
      <c r="L29" s="260"/>
      <c r="M29" s="238"/>
      <c r="N29" s="238"/>
      <c r="O29" s="238"/>
      <c r="P29" s="96"/>
    </row>
    <row r="30" spans="1:16" ht="20.25" customHeight="1">
      <c r="A30" s="278" t="s">
        <v>116</v>
      </c>
      <c r="B30" s="237"/>
      <c r="C30" s="238"/>
      <c r="D30" s="238"/>
      <c r="E30" s="238"/>
      <c r="F30" s="238"/>
      <c r="G30" s="238"/>
      <c r="H30" s="238"/>
      <c r="I30" s="238"/>
      <c r="J30" s="238"/>
      <c r="K30" s="238"/>
      <c r="L30" s="260"/>
      <c r="M30" s="238"/>
      <c r="N30" s="238"/>
      <c r="O30" s="238"/>
      <c r="P30" s="96"/>
    </row>
    <row r="31" spans="1:16" ht="20.25" customHeight="1">
      <c r="A31" s="282" t="s">
        <v>189</v>
      </c>
      <c r="B31" s="237"/>
      <c r="C31" s="238"/>
      <c r="D31" s="238"/>
      <c r="E31" s="238"/>
      <c r="F31" s="238"/>
      <c r="G31" s="238"/>
      <c r="H31" s="238"/>
      <c r="I31" s="238"/>
      <c r="J31" s="238"/>
      <c r="K31" s="238"/>
      <c r="L31" s="260"/>
      <c r="M31" s="238"/>
      <c r="N31" s="238"/>
      <c r="O31" s="238"/>
      <c r="P31" s="96"/>
    </row>
    <row r="32" spans="1:16" ht="20.25" customHeight="1">
      <c r="A32" s="283" t="s">
        <v>190</v>
      </c>
      <c r="B32" s="237"/>
      <c r="C32" s="224">
        <v>23</v>
      </c>
      <c r="D32" s="258">
        <v>9817275</v>
      </c>
      <c r="E32" s="238"/>
      <c r="F32" s="258">
        <v>38152564</v>
      </c>
      <c r="G32" s="238"/>
      <c r="H32" s="258">
        <v>-3726894</v>
      </c>
      <c r="I32" s="238"/>
      <c r="J32" s="261" t="s">
        <v>6</v>
      </c>
      <c r="K32" s="238"/>
      <c r="L32" s="261" t="s">
        <v>6</v>
      </c>
      <c r="M32" s="238"/>
      <c r="N32" s="261" t="s">
        <v>6</v>
      </c>
      <c r="O32" s="238"/>
      <c r="P32" s="258">
        <f>SUM(D32:N32)</f>
        <v>44242945</v>
      </c>
    </row>
    <row r="33" spans="1:16" ht="20.25" customHeight="1">
      <c r="A33" s="283" t="s">
        <v>117</v>
      </c>
      <c r="B33" s="255"/>
      <c r="C33" s="224">
        <v>32</v>
      </c>
      <c r="D33" s="261" t="s">
        <v>6</v>
      </c>
      <c r="E33" s="258"/>
      <c r="F33" s="261" t="s">
        <v>6</v>
      </c>
      <c r="G33" s="258"/>
      <c r="H33" s="261" t="s">
        <v>6</v>
      </c>
      <c r="I33" s="258"/>
      <c r="J33" s="261" t="s">
        <v>6</v>
      </c>
      <c r="K33" s="258"/>
      <c r="L33" s="108">
        <v>-226089129</v>
      </c>
      <c r="M33" s="258"/>
      <c r="N33" s="261" t="s">
        <v>6</v>
      </c>
      <c r="O33" s="258"/>
      <c r="P33" s="258">
        <f>SUM(D33:N33)</f>
        <v>-226089129</v>
      </c>
    </row>
    <row r="34" spans="1:16" ht="20.25" customHeight="1">
      <c r="A34" s="282" t="s">
        <v>192</v>
      </c>
      <c r="B34" s="255"/>
      <c r="C34" s="224"/>
      <c r="D34" s="262">
        <f>SUM(D32:D33)</f>
        <v>9817275</v>
      </c>
      <c r="E34" s="256"/>
      <c r="F34" s="262">
        <f>SUM(F32:F33)</f>
        <v>38152564</v>
      </c>
      <c r="G34" s="256"/>
      <c r="H34" s="262">
        <f>SUM(H32:H33)</f>
        <v>-3726894</v>
      </c>
      <c r="I34" s="256"/>
      <c r="J34" s="263" t="s">
        <v>6</v>
      </c>
      <c r="K34" s="256"/>
      <c r="L34" s="262">
        <f>SUM(L32:L33)</f>
        <v>-226089129</v>
      </c>
      <c r="M34" s="256"/>
      <c r="N34" s="263" t="s">
        <v>6</v>
      </c>
      <c r="O34" s="256"/>
      <c r="P34" s="262">
        <f>SUM(P32:P33)</f>
        <v>-181846184</v>
      </c>
    </row>
    <row r="35" spans="1:16" ht="9.6" customHeight="1">
      <c r="A35" s="277"/>
      <c r="B35" s="237"/>
      <c r="C35" s="238"/>
      <c r="D35" s="238"/>
      <c r="E35" s="238"/>
      <c r="F35" s="238"/>
      <c r="G35" s="238"/>
      <c r="H35" s="238"/>
      <c r="I35" s="238"/>
      <c r="J35" s="238"/>
      <c r="K35" s="238"/>
      <c r="L35" s="260"/>
      <c r="M35" s="238"/>
      <c r="N35" s="238"/>
      <c r="O35" s="238"/>
      <c r="P35" s="96"/>
    </row>
    <row r="36" spans="1:16" ht="20.25" customHeight="1">
      <c r="A36" s="280" t="s">
        <v>114</v>
      </c>
      <c r="B36" s="255"/>
      <c r="C36" s="85"/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6"/>
      <c r="O36" s="266"/>
      <c r="P36" s="266"/>
    </row>
    <row r="37" spans="1:16" ht="20.25" customHeight="1">
      <c r="A37" s="281" t="s">
        <v>92</v>
      </c>
      <c r="B37" s="233"/>
      <c r="C37" s="85"/>
      <c r="D37" s="261" t="s">
        <v>6</v>
      </c>
      <c r="E37" s="261"/>
      <c r="F37" s="261" t="s">
        <v>6</v>
      </c>
      <c r="G37" s="261"/>
      <c r="H37" s="261" t="s">
        <v>6</v>
      </c>
      <c r="I37" s="261"/>
      <c r="J37" s="261" t="s">
        <v>6</v>
      </c>
      <c r="K37" s="261"/>
      <c r="L37" s="258">
        <v>361129825</v>
      </c>
      <c r="M37" s="261"/>
      <c r="N37" s="261" t="s">
        <v>6</v>
      </c>
      <c r="O37" s="261"/>
      <c r="P37" s="258">
        <f>SUM(D37:N37)</f>
        <v>361129825</v>
      </c>
    </row>
    <row r="38" spans="1:16" ht="20.25" customHeight="1">
      <c r="A38" s="281" t="s">
        <v>122</v>
      </c>
      <c r="B38" s="233"/>
      <c r="C38" s="85"/>
      <c r="D38" s="261" t="s">
        <v>6</v>
      </c>
      <c r="E38" s="261"/>
      <c r="F38" s="261" t="s">
        <v>6</v>
      </c>
      <c r="G38" s="261"/>
      <c r="H38" s="261" t="s">
        <v>6</v>
      </c>
      <c r="I38" s="261"/>
      <c r="J38" s="261" t="s">
        <v>6</v>
      </c>
      <c r="K38" s="261"/>
      <c r="L38" s="108">
        <v>-4988694</v>
      </c>
      <c r="M38" s="261"/>
      <c r="N38" s="258">
        <v>167744</v>
      </c>
      <c r="O38" s="261"/>
      <c r="P38" s="258">
        <f>SUM(D38:N38)</f>
        <v>-4820950</v>
      </c>
    </row>
    <row r="39" spans="1:16" ht="20.25" customHeight="1">
      <c r="A39" s="278" t="s">
        <v>224</v>
      </c>
      <c r="B39" s="255"/>
      <c r="C39" s="264"/>
      <c r="D39" s="263" t="s">
        <v>6</v>
      </c>
      <c r="E39" s="265"/>
      <c r="F39" s="263" t="s">
        <v>6</v>
      </c>
      <c r="G39" s="265"/>
      <c r="H39" s="263" t="s">
        <v>6</v>
      </c>
      <c r="I39" s="265"/>
      <c r="J39" s="263" t="s">
        <v>6</v>
      </c>
      <c r="K39" s="265"/>
      <c r="L39" s="262">
        <f>SUM(L37:L38)</f>
        <v>356141131</v>
      </c>
      <c r="M39" s="265"/>
      <c r="N39" s="268">
        <f>SUM(N37:N38)</f>
        <v>167744</v>
      </c>
      <c r="O39" s="265"/>
      <c r="P39" s="268">
        <f>SUM(P37:P38)</f>
        <v>356308875</v>
      </c>
    </row>
    <row r="40" spans="1:16" ht="9.6" customHeight="1">
      <c r="A40" s="278"/>
      <c r="B40" s="255"/>
      <c r="C40" s="264"/>
      <c r="D40" s="301"/>
      <c r="E40" s="265"/>
      <c r="F40" s="301"/>
      <c r="G40" s="265"/>
      <c r="H40" s="301"/>
      <c r="I40" s="265"/>
      <c r="J40" s="301"/>
      <c r="K40" s="265"/>
      <c r="L40" s="302"/>
      <c r="M40" s="265"/>
      <c r="N40" s="303"/>
      <c r="O40" s="265"/>
      <c r="P40" s="303"/>
    </row>
    <row r="41" spans="1:16" ht="20.25" customHeight="1">
      <c r="A41" s="304" t="s">
        <v>207</v>
      </c>
      <c r="B41" s="233"/>
      <c r="C41" s="224">
        <v>24</v>
      </c>
      <c r="D41" s="261" t="s">
        <v>6</v>
      </c>
      <c r="E41" s="261"/>
      <c r="F41" s="261" t="s">
        <v>6</v>
      </c>
      <c r="G41" s="261"/>
      <c r="H41" s="261" t="s">
        <v>6</v>
      </c>
      <c r="I41" s="261"/>
      <c r="J41" s="108">
        <v>18057000</v>
      </c>
      <c r="K41" s="261"/>
      <c r="L41" s="258">
        <v>-18057000</v>
      </c>
      <c r="M41" s="261"/>
      <c r="N41" s="306" t="s">
        <v>6</v>
      </c>
      <c r="O41" s="261"/>
      <c r="P41" s="261" t="s">
        <v>6</v>
      </c>
    </row>
    <row r="42" spans="1:16" ht="20.25" customHeight="1" thickBot="1">
      <c r="A42" s="279" t="s">
        <v>214</v>
      </c>
      <c r="B42" s="255"/>
      <c r="C42" s="270"/>
      <c r="D42" s="271">
        <f>SUM(D28,D34,D39,D41)</f>
        <v>2517533185</v>
      </c>
      <c r="E42" s="256"/>
      <c r="F42" s="271">
        <f>SUM(F28,F34,F39,F41)</f>
        <v>909993447</v>
      </c>
      <c r="G42" s="256"/>
      <c r="H42" s="271">
        <f>SUM(H28,H34,H39,H41)</f>
        <v>11505895</v>
      </c>
      <c r="I42" s="256"/>
      <c r="J42" s="271">
        <f>SUM(J28,J34,J39,J41)</f>
        <v>271330000</v>
      </c>
      <c r="K42" s="256"/>
      <c r="L42" s="271">
        <f>SUM(L28,L34,L39,L41)</f>
        <v>3394997206</v>
      </c>
      <c r="M42" s="256"/>
      <c r="N42" s="271">
        <f>SUM(N28,N34,N39,N41)</f>
        <v>309143</v>
      </c>
      <c r="O42" s="256"/>
      <c r="P42" s="271">
        <f>SUM(P28,P34,P39,P41)</f>
        <v>7105668876</v>
      </c>
    </row>
    <row r="43" spans="1:16" ht="20.25" customHeight="1" thickTop="1"/>
  </sheetData>
  <mergeCells count="3">
    <mergeCell ref="D3:P3"/>
    <mergeCell ref="J5:L5"/>
    <mergeCell ref="D9:P9"/>
  </mergeCells>
  <phoneticPr fontId="13" type="noConversion"/>
  <pageMargins left="0.7" right="0.5" top="0.48" bottom="0.3" header="0.5" footer="0.3"/>
  <pageSetup paperSize="9" scale="65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pageSetUpPr fitToPage="1"/>
  </sheetPr>
  <dimension ref="A1:L102"/>
  <sheetViews>
    <sheetView showGridLines="0" zoomScaleNormal="100" zoomScaleSheetLayoutView="90" workbookViewId="0">
      <selection activeCell="A2" sqref="A2"/>
    </sheetView>
  </sheetViews>
  <sheetFormatPr defaultColWidth="10" defaultRowHeight="23.25" customHeight="1"/>
  <cols>
    <col min="1" max="1" width="50.1640625" style="16" customWidth="1"/>
    <col min="2" max="2" width="8.6640625" style="13" customWidth="1"/>
    <col min="3" max="3" width="1.33203125" style="16" customWidth="1"/>
    <col min="4" max="4" width="17.83203125" style="129" customWidth="1"/>
    <col min="5" max="5" width="1" style="16" customWidth="1"/>
    <col min="6" max="6" width="18.33203125" style="128" customWidth="1"/>
    <col min="7" max="7" width="1" style="16" customWidth="1"/>
    <col min="8" max="8" width="17" style="15" customWidth="1"/>
    <col min="9" max="9" width="1.1640625" style="15" customWidth="1"/>
    <col min="10" max="10" width="17.1640625" style="130" customWidth="1"/>
    <col min="11" max="11" width="3" style="16" customWidth="1"/>
    <col min="12" max="12" width="19.33203125" style="16" bestFit="1" customWidth="1"/>
    <col min="13" max="13" width="12.1640625" style="16" bestFit="1" customWidth="1"/>
    <col min="14" max="16384" width="10" style="16"/>
  </cols>
  <sheetData>
    <row r="1" spans="1:10" ht="23.25" customHeight="1">
      <c r="A1" s="83" t="s">
        <v>55</v>
      </c>
      <c r="B1" s="5"/>
      <c r="C1" s="48"/>
      <c r="D1" s="152"/>
      <c r="E1" s="153"/>
      <c r="F1" s="154"/>
      <c r="G1" s="153"/>
      <c r="H1" s="155"/>
      <c r="I1" s="155"/>
      <c r="J1" s="156"/>
    </row>
    <row r="2" spans="1:10" ht="23.25" customHeight="1">
      <c r="A2" s="10" t="s">
        <v>9</v>
      </c>
      <c r="B2" s="11"/>
      <c r="C2" s="49"/>
      <c r="D2" s="157"/>
      <c r="E2" s="158"/>
      <c r="F2" s="159"/>
      <c r="G2" s="158"/>
      <c r="H2" s="160"/>
      <c r="I2" s="160"/>
      <c r="J2" s="161"/>
    </row>
    <row r="3" spans="1:10" ht="23.25" customHeight="1">
      <c r="A3" s="14"/>
      <c r="C3" s="50"/>
      <c r="D3" s="139"/>
      <c r="E3" s="162"/>
      <c r="F3" s="141"/>
      <c r="G3" s="162"/>
      <c r="H3" s="163"/>
      <c r="I3" s="163"/>
      <c r="J3" s="164"/>
    </row>
    <row r="4" spans="1:10" ht="23.25" customHeight="1">
      <c r="B4" s="18"/>
      <c r="C4" s="19"/>
      <c r="D4" s="165"/>
      <c r="E4" s="166" t="s">
        <v>205</v>
      </c>
      <c r="F4" s="167"/>
      <c r="G4" s="166"/>
      <c r="H4" s="319" t="s">
        <v>47</v>
      </c>
      <c r="I4" s="319"/>
      <c r="J4" s="319"/>
    </row>
    <row r="5" spans="1:10" ht="23.25" customHeight="1">
      <c r="A5" s="19"/>
      <c r="B5" s="18"/>
      <c r="C5" s="19"/>
      <c r="D5" s="315" t="s">
        <v>106</v>
      </c>
      <c r="E5" s="315"/>
      <c r="F5" s="315"/>
      <c r="G5" s="315"/>
      <c r="H5" s="315" t="s">
        <v>106</v>
      </c>
      <c r="I5" s="315"/>
      <c r="J5" s="315"/>
    </row>
    <row r="6" spans="1:10" ht="23.25" customHeight="1">
      <c r="A6" s="19"/>
      <c r="B6" s="18"/>
      <c r="C6" s="19"/>
      <c r="D6" s="316" t="s">
        <v>101</v>
      </c>
      <c r="E6" s="316"/>
      <c r="F6" s="316"/>
      <c r="G6" s="170"/>
      <c r="H6" s="316" t="s">
        <v>101</v>
      </c>
      <c r="I6" s="316"/>
      <c r="J6" s="316"/>
    </row>
    <row r="7" spans="1:10" ht="23.25" customHeight="1">
      <c r="B7" s="23"/>
      <c r="C7" s="19"/>
      <c r="D7" s="24">
        <v>2562</v>
      </c>
      <c r="E7" s="25"/>
      <c r="F7" s="24">
        <v>2561</v>
      </c>
      <c r="G7" s="27"/>
      <c r="H7" s="24">
        <v>2562</v>
      </c>
      <c r="I7" s="25"/>
      <c r="J7" s="24">
        <v>2561</v>
      </c>
    </row>
    <row r="8" spans="1:10" ht="23.25" customHeight="1">
      <c r="B8" s="23"/>
      <c r="C8" s="19"/>
      <c r="D8" s="318" t="s">
        <v>34</v>
      </c>
      <c r="E8" s="318"/>
      <c r="F8" s="318"/>
      <c r="G8" s="318"/>
      <c r="H8" s="318"/>
      <c r="I8" s="318"/>
      <c r="J8" s="318"/>
    </row>
    <row r="9" spans="1:10" ht="23.25" customHeight="1">
      <c r="A9" s="29" t="s">
        <v>10</v>
      </c>
      <c r="B9" s="23"/>
      <c r="C9" s="19"/>
      <c r="D9" s="165"/>
      <c r="E9" s="183"/>
      <c r="F9" s="167"/>
      <c r="G9" s="183"/>
      <c r="H9" s="184"/>
      <c r="I9" s="184"/>
      <c r="J9" s="185"/>
    </row>
    <row r="10" spans="1:10" ht="23.25" customHeight="1">
      <c r="A10" s="88" t="s">
        <v>149</v>
      </c>
      <c r="B10" s="87"/>
      <c r="C10" s="88"/>
      <c r="D10" s="139">
        <v>502750230</v>
      </c>
      <c r="E10" s="198"/>
      <c r="F10" s="139">
        <v>593186373</v>
      </c>
      <c r="G10" s="198"/>
      <c r="H10" s="199">
        <v>361129825</v>
      </c>
      <c r="I10" s="199"/>
      <c r="J10" s="199">
        <v>354270892</v>
      </c>
    </row>
    <row r="11" spans="1:10" ht="23.25" customHeight="1">
      <c r="A11" s="91" t="s">
        <v>226</v>
      </c>
      <c r="B11" s="92"/>
      <c r="C11" s="88"/>
      <c r="D11" s="139"/>
      <c r="E11" s="198"/>
      <c r="F11" s="139"/>
      <c r="G11" s="198"/>
      <c r="H11" s="199"/>
      <c r="I11" s="199"/>
      <c r="J11" s="199"/>
    </row>
    <row r="12" spans="1:10" ht="23.25" customHeight="1">
      <c r="A12" s="14" t="s">
        <v>127</v>
      </c>
      <c r="B12" s="92"/>
      <c r="C12" s="89"/>
      <c r="D12" s="165">
        <v>154602504</v>
      </c>
      <c r="E12" s="291"/>
      <c r="F12" s="165">
        <v>164021822</v>
      </c>
      <c r="G12" s="291"/>
      <c r="H12" s="290">
        <v>61043274</v>
      </c>
      <c r="I12" s="290"/>
      <c r="J12" s="290">
        <v>74695061</v>
      </c>
    </row>
    <row r="13" spans="1:10" ht="23.25" customHeight="1">
      <c r="A13" s="14" t="s">
        <v>75</v>
      </c>
      <c r="B13" s="87"/>
      <c r="C13" s="89"/>
      <c r="D13" s="165">
        <v>401639622</v>
      </c>
      <c r="E13" s="198"/>
      <c r="F13" s="165">
        <v>360336075</v>
      </c>
      <c r="G13" s="198"/>
      <c r="H13" s="199">
        <v>265197402</v>
      </c>
      <c r="I13" s="203"/>
      <c r="J13" s="199">
        <v>237375383</v>
      </c>
    </row>
    <row r="14" spans="1:10" ht="23.25" customHeight="1">
      <c r="A14" s="90" t="s">
        <v>64</v>
      </c>
      <c r="B14" s="92"/>
      <c r="C14" s="88"/>
      <c r="D14" s="139">
        <v>829512188</v>
      </c>
      <c r="E14" s="198"/>
      <c r="F14" s="139">
        <v>775935926</v>
      </c>
      <c r="G14" s="198"/>
      <c r="H14" s="199">
        <v>410899273</v>
      </c>
      <c r="I14" s="199"/>
      <c r="J14" s="199">
        <v>370683630</v>
      </c>
    </row>
    <row r="15" spans="1:10" ht="23.25" customHeight="1">
      <c r="A15" s="90" t="s">
        <v>166</v>
      </c>
      <c r="B15" s="92"/>
      <c r="C15" s="88"/>
      <c r="D15" s="139">
        <v>33212082</v>
      </c>
      <c r="E15" s="200"/>
      <c r="F15" s="139">
        <v>14266845</v>
      </c>
      <c r="G15" s="200"/>
      <c r="H15" s="148">
        <v>17015061</v>
      </c>
      <c r="I15" s="148"/>
      <c r="J15" s="148">
        <v>7784881</v>
      </c>
    </row>
    <row r="16" spans="1:10" ht="23.25" customHeight="1">
      <c r="A16" s="89" t="s">
        <v>167</v>
      </c>
      <c r="B16" s="92"/>
      <c r="C16" s="88"/>
      <c r="D16" s="139">
        <v>7059736</v>
      </c>
      <c r="E16" s="200"/>
      <c r="F16" s="139">
        <v>11095095</v>
      </c>
      <c r="G16" s="200"/>
      <c r="H16" s="148">
        <v>7059736</v>
      </c>
      <c r="I16" s="148"/>
      <c r="J16" s="148">
        <v>11095095</v>
      </c>
    </row>
    <row r="17" spans="1:10" ht="23.25" customHeight="1">
      <c r="A17" s="14" t="s">
        <v>227</v>
      </c>
      <c r="B17" s="87"/>
      <c r="C17" s="89"/>
      <c r="D17" s="165">
        <v>-309088</v>
      </c>
      <c r="E17" s="198"/>
      <c r="F17" s="165">
        <v>3677438</v>
      </c>
      <c r="G17" s="198"/>
      <c r="H17" s="204" t="s">
        <v>6</v>
      </c>
      <c r="I17" s="203"/>
      <c r="J17" s="204" t="s">
        <v>6</v>
      </c>
    </row>
    <row r="18" spans="1:10" ht="23.25" customHeight="1">
      <c r="A18" s="14" t="s">
        <v>186</v>
      </c>
      <c r="B18" s="87"/>
      <c r="C18" s="89"/>
      <c r="D18" s="167" t="s">
        <v>6</v>
      </c>
      <c r="E18" s="292"/>
      <c r="F18" s="167" t="s">
        <v>6</v>
      </c>
      <c r="G18" s="198"/>
      <c r="H18" s="148">
        <v>18300000</v>
      </c>
      <c r="I18" s="203"/>
      <c r="J18" s="148">
        <v>118500000</v>
      </c>
    </row>
    <row r="19" spans="1:10" ht="23.25" customHeight="1">
      <c r="A19" s="89" t="s">
        <v>228</v>
      </c>
      <c r="B19" s="92"/>
      <c r="C19" s="88"/>
      <c r="D19" s="139">
        <v>-449684</v>
      </c>
      <c r="E19" s="198"/>
      <c r="F19" s="139">
        <v>-825787</v>
      </c>
      <c r="G19" s="198"/>
      <c r="H19" s="199">
        <v>37514</v>
      </c>
      <c r="I19" s="199"/>
      <c r="J19" s="199">
        <v>-636230</v>
      </c>
    </row>
    <row r="20" spans="1:10" ht="23.25" customHeight="1">
      <c r="A20" s="89" t="s">
        <v>208</v>
      </c>
      <c r="B20" s="92"/>
      <c r="C20" s="88"/>
      <c r="D20" s="204" t="s">
        <v>6</v>
      </c>
      <c r="E20" s="198"/>
      <c r="F20" s="139">
        <v>-2250300</v>
      </c>
      <c r="G20" s="198"/>
      <c r="H20" s="204" t="s">
        <v>6</v>
      </c>
      <c r="I20" s="199"/>
      <c r="J20" s="204" t="s">
        <v>6</v>
      </c>
    </row>
    <row r="21" spans="1:10" s="8" customFormat="1" ht="23.25" customHeight="1">
      <c r="A21" s="17" t="s">
        <v>188</v>
      </c>
      <c r="B21" s="92"/>
      <c r="C21" s="89"/>
      <c r="D21" s="165">
        <v>-13960</v>
      </c>
      <c r="E21" s="198"/>
      <c r="F21" s="165">
        <v>-2071131</v>
      </c>
      <c r="G21" s="198"/>
      <c r="H21" s="205">
        <v>43558</v>
      </c>
      <c r="I21" s="203"/>
      <c r="J21" s="205">
        <v>-1696697</v>
      </c>
    </row>
    <row r="22" spans="1:10" ht="23.25" customHeight="1">
      <c r="A22" s="90" t="s">
        <v>93</v>
      </c>
      <c r="B22" s="92"/>
      <c r="C22" s="88"/>
      <c r="D22" s="139">
        <v>129477</v>
      </c>
      <c r="E22" s="198"/>
      <c r="F22" s="139">
        <v>377817</v>
      </c>
      <c r="G22" s="198"/>
      <c r="H22" s="141" t="s">
        <v>6</v>
      </c>
      <c r="I22" s="199"/>
      <c r="J22" s="141" t="s">
        <v>6</v>
      </c>
    </row>
    <row r="23" spans="1:10" ht="23.25" customHeight="1">
      <c r="A23" s="14" t="s">
        <v>126</v>
      </c>
      <c r="B23" s="92"/>
      <c r="C23" s="88"/>
      <c r="D23" s="139">
        <v>-2636317</v>
      </c>
      <c r="E23" s="200"/>
      <c r="F23" s="139">
        <v>-2769856</v>
      </c>
      <c r="G23" s="200"/>
      <c r="H23" s="201">
        <v>-2587122</v>
      </c>
      <c r="I23" s="148"/>
      <c r="J23" s="201">
        <v>-2700146</v>
      </c>
    </row>
    <row r="24" spans="1:10" ht="23.25" customHeight="1">
      <c r="A24" s="90" t="s">
        <v>50</v>
      </c>
      <c r="B24" s="87"/>
      <c r="C24" s="88"/>
      <c r="D24" s="141" t="s">
        <v>6</v>
      </c>
      <c r="E24" s="200"/>
      <c r="F24" s="141" t="s">
        <v>6</v>
      </c>
      <c r="G24" s="200"/>
      <c r="H24" s="201">
        <v>-117401589</v>
      </c>
      <c r="I24" s="202"/>
      <c r="J24" s="201">
        <v>-163668225</v>
      </c>
    </row>
    <row r="25" spans="1:10" s="8" customFormat="1" ht="23.25" customHeight="1">
      <c r="A25" s="90" t="s">
        <v>73</v>
      </c>
      <c r="B25" s="92"/>
      <c r="C25" s="89"/>
      <c r="D25" s="181">
        <v>-17824402</v>
      </c>
      <c r="E25" s="205"/>
      <c r="F25" s="181">
        <v>-7761729</v>
      </c>
      <c r="G25" s="205"/>
      <c r="H25" s="206">
        <v>-63670124</v>
      </c>
      <c r="I25" s="207"/>
      <c r="J25" s="206">
        <v>-66378190</v>
      </c>
    </row>
    <row r="26" spans="1:10" s="43" customFormat="1" ht="23.25" customHeight="1">
      <c r="A26" s="12"/>
      <c r="B26" s="82"/>
      <c r="C26" s="12"/>
      <c r="D26" s="180">
        <f>SUM(D10:D25)</f>
        <v>1907672388</v>
      </c>
      <c r="E26" s="208"/>
      <c r="F26" s="180">
        <f>SUM(F10:F25)</f>
        <v>1907218588</v>
      </c>
      <c r="G26" s="208"/>
      <c r="H26" s="180">
        <f>SUM(H10:H25)</f>
        <v>957066808</v>
      </c>
      <c r="I26" s="209"/>
      <c r="J26" s="180">
        <f>SUM(J10:J25)</f>
        <v>939325454</v>
      </c>
    </row>
    <row r="27" spans="1:10" ht="23.25" customHeight="1">
      <c r="A27" s="12"/>
      <c r="B27" s="36"/>
      <c r="C27" s="14"/>
      <c r="D27" s="139"/>
      <c r="E27" s="208"/>
      <c r="F27" s="144"/>
      <c r="G27" s="208"/>
      <c r="H27" s="209"/>
      <c r="I27" s="209"/>
      <c r="J27" s="210"/>
    </row>
    <row r="28" spans="1:10" ht="23.25" customHeight="1">
      <c r="A28" s="83" t="s">
        <v>55</v>
      </c>
      <c r="B28" s="5"/>
      <c r="C28" s="48"/>
      <c r="D28" s="152"/>
      <c r="E28" s="153"/>
      <c r="F28" s="154"/>
      <c r="G28" s="153"/>
      <c r="H28" s="155"/>
      <c r="I28" s="155"/>
      <c r="J28" s="156"/>
    </row>
    <row r="29" spans="1:10" ht="23.25" customHeight="1">
      <c r="A29" s="10" t="s">
        <v>9</v>
      </c>
      <c r="B29" s="11"/>
      <c r="C29" s="49"/>
      <c r="D29" s="157"/>
      <c r="E29" s="158"/>
      <c r="F29" s="159"/>
      <c r="G29" s="158"/>
      <c r="H29" s="160"/>
      <c r="I29" s="160"/>
      <c r="J29" s="161"/>
    </row>
    <row r="30" spans="1:10" ht="23.25" customHeight="1">
      <c r="A30" s="14"/>
      <c r="C30" s="50"/>
      <c r="D30" s="139"/>
      <c r="E30" s="162"/>
      <c r="F30" s="141"/>
      <c r="G30" s="162"/>
      <c r="H30" s="163"/>
      <c r="I30" s="163"/>
      <c r="J30" s="164"/>
    </row>
    <row r="31" spans="1:10" ht="23.25" customHeight="1">
      <c r="B31" s="18"/>
      <c r="C31" s="19"/>
      <c r="D31" s="165"/>
      <c r="E31" s="166" t="s">
        <v>205</v>
      </c>
      <c r="F31" s="167"/>
      <c r="G31" s="166"/>
      <c r="H31" s="319" t="s">
        <v>47</v>
      </c>
      <c r="I31" s="319"/>
      <c r="J31" s="319"/>
    </row>
    <row r="32" spans="1:10" ht="23.25" customHeight="1">
      <c r="A32" s="19"/>
      <c r="B32" s="18"/>
      <c r="C32" s="19"/>
      <c r="D32" s="315" t="s">
        <v>106</v>
      </c>
      <c r="E32" s="315"/>
      <c r="F32" s="315"/>
      <c r="G32" s="315"/>
      <c r="H32" s="315" t="s">
        <v>106</v>
      </c>
      <c r="I32" s="315"/>
      <c r="J32" s="315"/>
    </row>
    <row r="33" spans="1:10" ht="23.25" customHeight="1">
      <c r="A33" s="19"/>
      <c r="B33" s="18"/>
      <c r="C33" s="19"/>
      <c r="D33" s="316" t="s">
        <v>101</v>
      </c>
      <c r="E33" s="316"/>
      <c r="F33" s="316"/>
      <c r="G33" s="170"/>
      <c r="H33" s="316" t="s">
        <v>101</v>
      </c>
      <c r="I33" s="316"/>
      <c r="J33" s="316"/>
    </row>
    <row r="34" spans="1:10" ht="23.25" customHeight="1">
      <c r="B34" s="23"/>
      <c r="C34" s="19"/>
      <c r="D34" s="24">
        <v>2562</v>
      </c>
      <c r="E34" s="25"/>
      <c r="F34" s="24">
        <v>2561</v>
      </c>
      <c r="G34" s="27"/>
      <c r="H34" s="24">
        <v>2562</v>
      </c>
      <c r="I34" s="25"/>
      <c r="J34" s="24">
        <v>2561</v>
      </c>
    </row>
    <row r="35" spans="1:10" ht="23.25" customHeight="1">
      <c r="B35" s="23"/>
      <c r="C35" s="19"/>
      <c r="D35" s="318" t="s">
        <v>34</v>
      </c>
      <c r="E35" s="318"/>
      <c r="F35" s="318"/>
      <c r="G35" s="318"/>
      <c r="H35" s="318"/>
      <c r="I35" s="318"/>
      <c r="J35" s="318"/>
    </row>
    <row r="36" spans="1:10" ht="23.25" customHeight="1">
      <c r="A36" s="73" t="s">
        <v>44</v>
      </c>
      <c r="B36" s="23"/>
      <c r="C36" s="74"/>
      <c r="D36" s="165"/>
      <c r="E36" s="183"/>
      <c r="F36" s="165"/>
      <c r="G36" s="183"/>
      <c r="H36" s="170"/>
      <c r="I36" s="170"/>
      <c r="J36" s="170"/>
    </row>
    <row r="37" spans="1:10" ht="23.25" customHeight="1">
      <c r="A37" s="89" t="s">
        <v>31</v>
      </c>
      <c r="B37" s="93"/>
      <c r="C37" s="93"/>
      <c r="D37" s="139">
        <v>20893270</v>
      </c>
      <c r="E37" s="143"/>
      <c r="F37" s="139">
        <v>12983821</v>
      </c>
      <c r="G37" s="143"/>
      <c r="H37" s="142">
        <v>14458101</v>
      </c>
      <c r="I37" s="142"/>
      <c r="J37" s="142">
        <v>-1017312</v>
      </c>
    </row>
    <row r="38" spans="1:10" ht="23.25" customHeight="1">
      <c r="A38" s="90" t="s">
        <v>32</v>
      </c>
      <c r="B38" s="93"/>
      <c r="C38" s="93"/>
      <c r="D38" s="139">
        <v>3062304</v>
      </c>
      <c r="E38" s="143"/>
      <c r="F38" s="139">
        <v>3640611</v>
      </c>
      <c r="G38" s="143"/>
      <c r="H38" s="142">
        <v>3156650</v>
      </c>
      <c r="I38" s="142"/>
      <c r="J38" s="142">
        <v>74919</v>
      </c>
    </row>
    <row r="39" spans="1:10" ht="23.25" customHeight="1">
      <c r="A39" s="90" t="s">
        <v>65</v>
      </c>
      <c r="B39" s="93"/>
      <c r="C39" s="93"/>
      <c r="D39" s="147">
        <v>-5796312</v>
      </c>
      <c r="E39" s="146"/>
      <c r="F39" s="147">
        <v>-22249226</v>
      </c>
      <c r="G39" s="146"/>
      <c r="H39" s="204" t="s">
        <v>6</v>
      </c>
      <c r="I39" s="146"/>
      <c r="J39" s="204" t="s">
        <v>6</v>
      </c>
    </row>
    <row r="40" spans="1:10" ht="23.25" customHeight="1">
      <c r="A40" s="89" t="s">
        <v>16</v>
      </c>
      <c r="B40" s="93"/>
      <c r="C40" s="93"/>
      <c r="D40" s="147">
        <v>-1485154</v>
      </c>
      <c r="E40" s="146"/>
      <c r="F40" s="147">
        <v>-9071067</v>
      </c>
      <c r="G40" s="146"/>
      <c r="H40" s="146">
        <v>8033242</v>
      </c>
      <c r="I40" s="146"/>
      <c r="J40" s="146">
        <v>423958</v>
      </c>
    </row>
    <row r="41" spans="1:10" ht="23.25" customHeight="1">
      <c r="A41" s="90" t="s">
        <v>81</v>
      </c>
      <c r="B41" s="93"/>
      <c r="C41" s="93"/>
      <c r="D41" s="139">
        <v>-15771235</v>
      </c>
      <c r="E41" s="146"/>
      <c r="F41" s="139">
        <v>-10063530</v>
      </c>
      <c r="G41" s="146"/>
      <c r="H41" s="146">
        <v>118257</v>
      </c>
      <c r="I41" s="146"/>
      <c r="J41" s="146">
        <v>-1746355</v>
      </c>
    </row>
    <row r="42" spans="1:10" s="8" customFormat="1" ht="23.25" customHeight="1">
      <c r="A42" s="89" t="s">
        <v>19</v>
      </c>
      <c r="B42" s="93"/>
      <c r="C42" s="93"/>
      <c r="D42" s="139">
        <v>-30357281</v>
      </c>
      <c r="E42" s="146"/>
      <c r="F42" s="139">
        <v>-24106435</v>
      </c>
      <c r="G42" s="146"/>
      <c r="H42" s="146">
        <v>30132050</v>
      </c>
      <c r="I42" s="146"/>
      <c r="J42" s="146">
        <v>-12673612</v>
      </c>
    </row>
    <row r="43" spans="1:10" s="8" customFormat="1" ht="23.25" customHeight="1">
      <c r="A43" s="90" t="s">
        <v>21</v>
      </c>
      <c r="B43" s="93"/>
      <c r="C43" s="93"/>
      <c r="D43" s="139">
        <v>9144963</v>
      </c>
      <c r="E43" s="146"/>
      <c r="F43" s="139">
        <v>-54666886</v>
      </c>
      <c r="G43" s="146"/>
      <c r="H43" s="146">
        <v>13704010</v>
      </c>
      <c r="I43" s="146"/>
      <c r="J43" s="146">
        <v>-34388898</v>
      </c>
    </row>
    <row r="44" spans="1:10" s="8" customFormat="1" ht="23.25" customHeight="1">
      <c r="A44" s="90" t="s">
        <v>128</v>
      </c>
      <c r="B44" s="93"/>
      <c r="C44" s="93"/>
      <c r="D44" s="139">
        <v>-3091755</v>
      </c>
      <c r="E44" s="146"/>
      <c r="F44" s="139">
        <v>-2696454</v>
      </c>
      <c r="G44" s="146"/>
      <c r="H44" s="146">
        <v>-1256488</v>
      </c>
      <c r="I44" s="146"/>
      <c r="J44" s="146">
        <v>-979872</v>
      </c>
    </row>
    <row r="45" spans="1:10" ht="23.25" customHeight="1">
      <c r="A45" s="90" t="s">
        <v>22</v>
      </c>
      <c r="B45" s="93"/>
      <c r="C45" s="93"/>
      <c r="D45" s="139">
        <v>51661864</v>
      </c>
      <c r="E45" s="146"/>
      <c r="F45" s="139">
        <v>112900680</v>
      </c>
      <c r="G45" s="146"/>
      <c r="H45" s="146">
        <v>24081332</v>
      </c>
      <c r="I45" s="146"/>
      <c r="J45" s="146">
        <v>92717119</v>
      </c>
    </row>
    <row r="46" spans="1:10" ht="23.25" customHeight="1">
      <c r="A46" s="89" t="s">
        <v>59</v>
      </c>
      <c r="B46" s="93"/>
      <c r="C46" s="93"/>
      <c r="D46" s="181">
        <v>-1602348</v>
      </c>
      <c r="E46" s="146"/>
      <c r="F46" s="181">
        <v>3965775</v>
      </c>
      <c r="G46" s="146"/>
      <c r="H46" s="211">
        <v>-2708808</v>
      </c>
      <c r="I46" s="146"/>
      <c r="J46" s="211">
        <v>3002557</v>
      </c>
    </row>
    <row r="47" spans="1:10" ht="23.25" customHeight="1">
      <c r="A47" s="90" t="s">
        <v>168</v>
      </c>
      <c r="B47" s="93"/>
      <c r="C47" s="93"/>
      <c r="D47" s="139">
        <f>SUM(D26)+SUM(D37:D46)</f>
        <v>1934330704</v>
      </c>
      <c r="E47" s="146"/>
      <c r="F47" s="139">
        <f>SUM(F26)+SUM(F37:F46)</f>
        <v>1917855877</v>
      </c>
      <c r="G47" s="146"/>
      <c r="H47" s="139">
        <f>SUM(H26)+SUM(H37:H46)</f>
        <v>1046785154</v>
      </c>
      <c r="I47" s="146"/>
      <c r="J47" s="139">
        <f>SUM(J26)+SUM(J37:J46)</f>
        <v>984737958</v>
      </c>
    </row>
    <row r="48" spans="1:10" ht="23.25" customHeight="1">
      <c r="A48" s="89" t="s">
        <v>43</v>
      </c>
      <c r="B48" s="93"/>
      <c r="C48" s="93"/>
      <c r="D48" s="181">
        <v>-154389059</v>
      </c>
      <c r="E48" s="143"/>
      <c r="F48" s="181">
        <v>-174038686</v>
      </c>
      <c r="G48" s="143"/>
      <c r="H48" s="212">
        <v>-62286193</v>
      </c>
      <c r="I48" s="142"/>
      <c r="J48" s="212">
        <v>-92777015</v>
      </c>
    </row>
    <row r="49" spans="1:12" s="43" customFormat="1" ht="23.25" customHeight="1">
      <c r="A49" s="94" t="s">
        <v>168</v>
      </c>
      <c r="B49" s="95"/>
      <c r="C49" s="95"/>
      <c r="D49" s="174">
        <f>SUM(D47:D48)</f>
        <v>1779941645</v>
      </c>
      <c r="E49" s="213"/>
      <c r="F49" s="174">
        <f>SUM(F47:F48)</f>
        <v>1743817191</v>
      </c>
      <c r="G49" s="213"/>
      <c r="H49" s="174">
        <f>SUM(H47:H48)</f>
        <v>984498961</v>
      </c>
      <c r="I49" s="213"/>
      <c r="J49" s="174">
        <f>SUM(J47:J48)</f>
        <v>891960943</v>
      </c>
    </row>
    <row r="50" spans="1:12" ht="23.25" customHeight="1">
      <c r="A50" s="43"/>
      <c r="B50" s="75"/>
      <c r="C50" s="43"/>
      <c r="D50" s="177"/>
      <c r="E50" s="175"/>
      <c r="F50" s="177"/>
      <c r="G50" s="175"/>
      <c r="H50" s="178"/>
      <c r="I50" s="176"/>
      <c r="J50" s="178"/>
    </row>
    <row r="51" spans="1:12" ht="23.25" customHeight="1">
      <c r="A51" s="29" t="s">
        <v>41</v>
      </c>
      <c r="B51" s="23"/>
      <c r="C51" s="19"/>
      <c r="D51" s="165"/>
      <c r="E51" s="183"/>
      <c r="F51" s="165"/>
      <c r="G51" s="183"/>
      <c r="H51" s="184"/>
      <c r="I51" s="184"/>
      <c r="J51" s="184"/>
    </row>
    <row r="52" spans="1:12" ht="21.75">
      <c r="A52" s="90" t="s">
        <v>56</v>
      </c>
      <c r="B52" s="93"/>
      <c r="C52" s="93"/>
      <c r="D52" s="139">
        <v>13182846</v>
      </c>
      <c r="E52" s="140"/>
      <c r="F52" s="139">
        <v>13461084</v>
      </c>
      <c r="G52" s="140"/>
      <c r="H52" s="142">
        <v>13182846</v>
      </c>
      <c r="I52" s="142"/>
      <c r="J52" s="142">
        <v>13461084</v>
      </c>
    </row>
    <row r="53" spans="1:12" ht="21.75">
      <c r="A53" s="90" t="s">
        <v>66</v>
      </c>
      <c r="B53" s="93"/>
      <c r="C53" s="93"/>
      <c r="D53" s="145" t="s">
        <v>6</v>
      </c>
      <c r="E53" s="140"/>
      <c r="F53" s="145" t="s">
        <v>6</v>
      </c>
      <c r="G53" s="140"/>
      <c r="H53" s="142">
        <v>-1311700000</v>
      </c>
      <c r="I53" s="142"/>
      <c r="J53" s="142">
        <v>-670000000</v>
      </c>
    </row>
    <row r="54" spans="1:12" ht="23.25" customHeight="1">
      <c r="A54" s="89" t="s">
        <v>123</v>
      </c>
      <c r="B54" s="93"/>
      <c r="C54" s="93"/>
      <c r="D54" s="139">
        <v>98918</v>
      </c>
      <c r="E54" s="143"/>
      <c r="F54" s="139">
        <v>97315</v>
      </c>
      <c r="G54" s="143"/>
      <c r="H54" s="142">
        <v>74238</v>
      </c>
      <c r="I54" s="142"/>
      <c r="J54" s="142">
        <v>73034</v>
      </c>
    </row>
    <row r="55" spans="1:12" ht="23.25" customHeight="1">
      <c r="A55" s="89" t="s">
        <v>132</v>
      </c>
      <c r="B55" s="93"/>
      <c r="C55" s="93"/>
      <c r="D55" s="141" t="s">
        <v>6</v>
      </c>
      <c r="E55" s="140"/>
      <c r="F55" s="141" t="s">
        <v>6</v>
      </c>
      <c r="G55" s="140"/>
      <c r="H55" s="142">
        <v>-847604351</v>
      </c>
      <c r="I55" s="142"/>
      <c r="J55" s="142">
        <v>-528121050</v>
      </c>
    </row>
    <row r="56" spans="1:12" ht="23.25" customHeight="1">
      <c r="A56" s="90" t="s">
        <v>169</v>
      </c>
      <c r="B56" s="93"/>
      <c r="C56" s="93"/>
      <c r="D56" s="141" t="s">
        <v>6</v>
      </c>
      <c r="E56" s="140"/>
      <c r="F56" s="141" t="s">
        <v>6</v>
      </c>
      <c r="G56" s="140"/>
      <c r="H56" s="142">
        <v>1522163343</v>
      </c>
      <c r="I56" s="142"/>
      <c r="J56" s="142">
        <v>988990115</v>
      </c>
    </row>
    <row r="57" spans="1:12" ht="23.25" customHeight="1">
      <c r="A57" s="89" t="s">
        <v>170</v>
      </c>
      <c r="B57" s="93"/>
      <c r="C57" s="93"/>
      <c r="D57" s="139">
        <v>-1713802809</v>
      </c>
      <c r="E57" s="143"/>
      <c r="F57" s="139">
        <v>-1634756024</v>
      </c>
      <c r="G57" s="143"/>
      <c r="H57" s="142">
        <v>-885526927</v>
      </c>
      <c r="I57" s="142"/>
      <c r="J57" s="142">
        <v>-1014425449</v>
      </c>
    </row>
    <row r="58" spans="1:12" ht="23.25" customHeight="1">
      <c r="A58" s="90" t="s">
        <v>171</v>
      </c>
      <c r="B58" s="93"/>
      <c r="C58" s="93"/>
      <c r="D58" s="139">
        <v>-82893746</v>
      </c>
      <c r="E58" s="143"/>
      <c r="F58" s="139">
        <v>-35616548</v>
      </c>
      <c r="G58" s="143"/>
      <c r="H58" s="145" t="s">
        <v>6</v>
      </c>
      <c r="I58" s="142"/>
      <c r="J58" s="145" t="s">
        <v>6</v>
      </c>
    </row>
    <row r="59" spans="1:12" ht="23.25" customHeight="1">
      <c r="A59" s="89" t="s">
        <v>172</v>
      </c>
      <c r="B59" s="93"/>
      <c r="C59" s="93"/>
      <c r="D59" s="139">
        <v>-14432076</v>
      </c>
      <c r="E59" s="143"/>
      <c r="F59" s="139">
        <v>-17167885</v>
      </c>
      <c r="G59" s="143"/>
      <c r="H59" s="142">
        <v>-9596597</v>
      </c>
      <c r="I59" s="142"/>
      <c r="J59" s="142">
        <v>-6884877</v>
      </c>
    </row>
    <row r="60" spans="1:12" ht="23.25" customHeight="1">
      <c r="A60" s="89" t="s">
        <v>152</v>
      </c>
      <c r="B60" s="93"/>
      <c r="C60" s="93"/>
      <c r="D60" s="147">
        <v>2354051</v>
      </c>
      <c r="E60" s="146"/>
      <c r="F60" s="147">
        <v>5814876</v>
      </c>
      <c r="G60" s="146"/>
      <c r="H60" s="146">
        <v>1272347</v>
      </c>
      <c r="I60" s="146"/>
      <c r="J60" s="146">
        <v>4835053</v>
      </c>
      <c r="K60" s="96"/>
      <c r="L60" s="96"/>
    </row>
    <row r="61" spans="1:12" ht="23.25" customHeight="1">
      <c r="A61" s="89" t="s">
        <v>50</v>
      </c>
      <c r="B61" s="93"/>
      <c r="C61" s="93"/>
      <c r="D61" s="141" t="s">
        <v>6</v>
      </c>
      <c r="E61" s="146"/>
      <c r="F61" s="141" t="s">
        <v>6</v>
      </c>
      <c r="G61" s="146"/>
      <c r="H61" s="148">
        <v>117401589</v>
      </c>
      <c r="I61" s="146"/>
      <c r="J61" s="148">
        <v>163668225</v>
      </c>
      <c r="K61" s="96"/>
      <c r="L61" s="96"/>
    </row>
    <row r="62" spans="1:12" ht="23.25" customHeight="1">
      <c r="A62" s="90" t="s">
        <v>73</v>
      </c>
      <c r="B62" s="93"/>
      <c r="C62" s="93"/>
      <c r="D62" s="147">
        <v>17636233</v>
      </c>
      <c r="E62" s="146"/>
      <c r="F62" s="147">
        <v>7290064</v>
      </c>
      <c r="G62" s="146"/>
      <c r="H62" s="146">
        <v>63357403</v>
      </c>
      <c r="I62" s="146"/>
      <c r="J62" s="146">
        <v>66686771</v>
      </c>
      <c r="K62" s="96"/>
      <c r="L62" s="96"/>
    </row>
    <row r="63" spans="1:12" ht="23.25" customHeight="1">
      <c r="A63" s="12" t="s">
        <v>173</v>
      </c>
      <c r="B63" s="36"/>
      <c r="D63" s="150">
        <f>SUM(D52:D62)</f>
        <v>-1777856583</v>
      </c>
      <c r="E63" s="149"/>
      <c r="F63" s="150">
        <f>SUM(F52:F62)</f>
        <v>-1660877118</v>
      </c>
      <c r="G63" s="149"/>
      <c r="H63" s="150">
        <f>SUM(H52:H62)</f>
        <v>-1336976109</v>
      </c>
      <c r="I63" s="149"/>
      <c r="J63" s="150">
        <f>SUM(J52:J62)</f>
        <v>-981717094</v>
      </c>
      <c r="K63" s="96"/>
      <c r="L63" s="96"/>
    </row>
    <row r="64" spans="1:12" ht="23.25" customHeight="1">
      <c r="A64" s="12"/>
      <c r="B64" s="36"/>
      <c r="D64" s="117"/>
      <c r="E64" s="149"/>
      <c r="F64" s="117"/>
      <c r="G64" s="149"/>
      <c r="H64" s="151"/>
      <c r="I64" s="149"/>
      <c r="J64" s="151"/>
      <c r="K64" s="96"/>
      <c r="L64" s="96"/>
    </row>
    <row r="65" spans="1:10" ht="23.25" customHeight="1">
      <c r="A65" s="83" t="s">
        <v>55</v>
      </c>
      <c r="B65" s="5"/>
      <c r="C65" s="48"/>
      <c r="D65" s="152"/>
      <c r="E65" s="153"/>
      <c r="F65" s="154"/>
      <c r="G65" s="153"/>
      <c r="H65" s="155"/>
      <c r="I65" s="155"/>
      <c r="J65" s="156"/>
    </row>
    <row r="66" spans="1:10" ht="23.25" customHeight="1">
      <c r="A66" s="10" t="s">
        <v>9</v>
      </c>
      <c r="B66" s="11"/>
      <c r="C66" s="49"/>
      <c r="D66" s="157"/>
      <c r="E66" s="158"/>
      <c r="F66" s="159"/>
      <c r="G66" s="158"/>
      <c r="H66" s="160"/>
      <c r="I66" s="160"/>
      <c r="J66" s="161"/>
    </row>
    <row r="67" spans="1:10" ht="23.25" customHeight="1">
      <c r="A67" s="10"/>
      <c r="C67" s="50"/>
      <c r="D67" s="139"/>
      <c r="E67" s="162"/>
      <c r="F67" s="141"/>
      <c r="G67" s="162"/>
      <c r="H67" s="163"/>
      <c r="I67" s="163"/>
      <c r="J67" s="164"/>
    </row>
    <row r="68" spans="1:10" ht="23.25" customHeight="1">
      <c r="B68" s="18"/>
      <c r="C68" s="19"/>
      <c r="D68" s="165"/>
      <c r="E68" s="166" t="s">
        <v>206</v>
      </c>
      <c r="F68" s="167"/>
      <c r="G68" s="166"/>
      <c r="H68" s="319" t="s">
        <v>47</v>
      </c>
      <c r="I68" s="319"/>
      <c r="J68" s="319"/>
    </row>
    <row r="69" spans="1:10" ht="23.25" customHeight="1">
      <c r="A69" s="19"/>
      <c r="B69" s="18"/>
      <c r="C69" s="19"/>
      <c r="D69" s="315" t="s">
        <v>106</v>
      </c>
      <c r="E69" s="315"/>
      <c r="F69" s="315"/>
      <c r="G69" s="315"/>
      <c r="H69" s="315" t="s">
        <v>106</v>
      </c>
      <c r="I69" s="315"/>
      <c r="J69" s="315"/>
    </row>
    <row r="70" spans="1:10" ht="23.25" customHeight="1">
      <c r="A70" s="19"/>
      <c r="B70" s="18"/>
      <c r="C70" s="19"/>
      <c r="D70" s="316" t="s">
        <v>101</v>
      </c>
      <c r="E70" s="316"/>
      <c r="F70" s="316"/>
      <c r="G70" s="170"/>
      <c r="H70" s="316" t="s">
        <v>101</v>
      </c>
      <c r="I70" s="316"/>
      <c r="J70" s="316"/>
    </row>
    <row r="71" spans="1:10" ht="23.25" customHeight="1">
      <c r="B71" s="23"/>
      <c r="C71" s="19"/>
      <c r="D71" s="24">
        <v>2562</v>
      </c>
      <c r="E71" s="25"/>
      <c r="F71" s="24">
        <v>2561</v>
      </c>
      <c r="G71" s="27"/>
      <c r="H71" s="24">
        <v>2562</v>
      </c>
      <c r="I71" s="25"/>
      <c r="J71" s="24">
        <v>2561</v>
      </c>
    </row>
    <row r="72" spans="1:10" ht="23.25" customHeight="1">
      <c r="B72" s="23"/>
      <c r="C72" s="19"/>
      <c r="D72" s="318" t="s">
        <v>34</v>
      </c>
      <c r="E72" s="318"/>
      <c r="F72" s="318"/>
      <c r="G72" s="318"/>
      <c r="H72" s="318"/>
      <c r="I72" s="318"/>
      <c r="J72" s="318"/>
    </row>
    <row r="73" spans="1:10" ht="23.25" customHeight="1">
      <c r="A73" s="29" t="s">
        <v>42</v>
      </c>
      <c r="D73" s="139"/>
      <c r="E73" s="173"/>
      <c r="F73" s="141"/>
      <c r="G73" s="173"/>
      <c r="H73" s="163"/>
      <c r="I73" s="163"/>
      <c r="J73" s="164"/>
    </row>
    <row r="74" spans="1:10" ht="23.25" customHeight="1">
      <c r="A74" s="89" t="s">
        <v>129</v>
      </c>
      <c r="B74" s="93"/>
      <c r="C74" s="93"/>
      <c r="D74" s="139">
        <v>2456000000</v>
      </c>
      <c r="E74" s="143"/>
      <c r="F74" s="139">
        <v>2121000000</v>
      </c>
      <c r="G74" s="143"/>
      <c r="H74" s="142">
        <v>2456000000</v>
      </c>
      <c r="I74" s="142"/>
      <c r="J74" s="142">
        <v>2121000000</v>
      </c>
    </row>
    <row r="75" spans="1:10" ht="23.25" customHeight="1">
      <c r="A75" s="89" t="s">
        <v>174</v>
      </c>
      <c r="B75" s="93"/>
      <c r="C75" s="93"/>
      <c r="D75" s="139">
        <v>-2345000000</v>
      </c>
      <c r="E75" s="143"/>
      <c r="F75" s="139">
        <v>-2467000000</v>
      </c>
      <c r="G75" s="143"/>
      <c r="H75" s="142">
        <v>-2345000000</v>
      </c>
      <c r="I75" s="142"/>
      <c r="J75" s="142">
        <v>-2467000000</v>
      </c>
    </row>
    <row r="76" spans="1:10" ht="23.25" customHeight="1">
      <c r="A76" s="89" t="s">
        <v>135</v>
      </c>
      <c r="B76" s="93"/>
      <c r="C76" s="93"/>
      <c r="D76" s="141" t="s">
        <v>6</v>
      </c>
      <c r="E76" s="143"/>
      <c r="F76" s="141" t="s">
        <v>6</v>
      </c>
      <c r="G76" s="143"/>
      <c r="H76" s="142">
        <v>355970504</v>
      </c>
      <c r="I76" s="142"/>
      <c r="J76" s="142">
        <v>1391578747</v>
      </c>
    </row>
    <row r="77" spans="1:10" ht="23.25" customHeight="1">
      <c r="A77" s="90" t="s">
        <v>175</v>
      </c>
      <c r="B77" s="93"/>
      <c r="C77" s="93"/>
      <c r="D77" s="141" t="s">
        <v>6</v>
      </c>
      <c r="E77" s="143"/>
      <c r="F77" s="141" t="s">
        <v>6</v>
      </c>
      <c r="G77" s="143"/>
      <c r="H77" s="142">
        <v>-355970504</v>
      </c>
      <c r="I77" s="142"/>
      <c r="J77" s="142">
        <v>-1391578747</v>
      </c>
    </row>
    <row r="78" spans="1:10" ht="23.25" customHeight="1">
      <c r="A78" s="16" t="s">
        <v>136</v>
      </c>
      <c r="B78" s="93"/>
      <c r="C78" s="93"/>
      <c r="D78" s="141" t="s">
        <v>6</v>
      </c>
      <c r="E78" s="143"/>
      <c r="F78" s="141" t="s">
        <v>6</v>
      </c>
      <c r="G78" s="143"/>
      <c r="H78" s="142">
        <v>167617834</v>
      </c>
      <c r="I78" s="142"/>
      <c r="J78" s="142">
        <v>118255143</v>
      </c>
    </row>
    <row r="79" spans="1:10" ht="23.25" customHeight="1">
      <c r="A79" s="16" t="s">
        <v>176</v>
      </c>
      <c r="B79" s="93"/>
      <c r="C79" s="93"/>
      <c r="D79" s="141" t="s">
        <v>6</v>
      </c>
      <c r="E79" s="143"/>
      <c r="F79" s="141" t="s">
        <v>6</v>
      </c>
      <c r="G79" s="143"/>
      <c r="H79" s="142">
        <v>-112879178</v>
      </c>
      <c r="I79" s="142"/>
      <c r="J79" s="142">
        <v>-82563552</v>
      </c>
    </row>
    <row r="80" spans="1:10" ht="23.25" customHeight="1">
      <c r="A80" s="16" t="s">
        <v>130</v>
      </c>
      <c r="B80" s="93"/>
      <c r="C80" s="93"/>
      <c r="D80" s="139">
        <v>2031719681</v>
      </c>
      <c r="E80" s="143"/>
      <c r="F80" s="139">
        <v>1829282079</v>
      </c>
      <c r="G80" s="143"/>
      <c r="H80" s="142">
        <v>1532000000</v>
      </c>
      <c r="I80" s="142"/>
      <c r="J80" s="142">
        <v>1371000000</v>
      </c>
    </row>
    <row r="81" spans="1:10" ht="23.25" customHeight="1">
      <c r="A81" s="16" t="s">
        <v>177</v>
      </c>
      <c r="B81" s="93"/>
      <c r="C81" s="93"/>
      <c r="D81" s="139">
        <v>-1561820055</v>
      </c>
      <c r="E81" s="143"/>
      <c r="F81" s="139">
        <v>-929350213</v>
      </c>
      <c r="G81" s="143"/>
      <c r="H81" s="142">
        <v>-844311125</v>
      </c>
      <c r="I81" s="142"/>
      <c r="J81" s="142">
        <v>-565879500</v>
      </c>
    </row>
    <row r="82" spans="1:10" ht="23.25" customHeight="1">
      <c r="A82" s="16" t="s">
        <v>178</v>
      </c>
      <c r="B82" s="93"/>
      <c r="C82" s="93"/>
      <c r="D82" s="139"/>
      <c r="E82" s="143"/>
      <c r="F82" s="139"/>
      <c r="G82" s="143"/>
      <c r="H82" s="142"/>
      <c r="I82" s="142"/>
      <c r="J82" s="142"/>
    </row>
    <row r="83" spans="1:10" ht="23.25" customHeight="1">
      <c r="A83" s="90" t="s">
        <v>183</v>
      </c>
      <c r="B83" s="93"/>
      <c r="C83" s="93"/>
      <c r="D83" s="139">
        <v>-906727</v>
      </c>
      <c r="E83" s="143"/>
      <c r="F83" s="139">
        <v>-3340584</v>
      </c>
      <c r="G83" s="143"/>
      <c r="H83" s="142">
        <v>-906727</v>
      </c>
      <c r="I83" s="142"/>
      <c r="J83" s="142">
        <v>-3340584</v>
      </c>
    </row>
    <row r="84" spans="1:10" ht="23.25" customHeight="1">
      <c r="A84" s="90" t="s">
        <v>179</v>
      </c>
      <c r="B84" s="93"/>
      <c r="C84" s="93"/>
      <c r="D84" s="139">
        <v>37183209</v>
      </c>
      <c r="E84" s="143"/>
      <c r="F84" s="139">
        <v>25125649</v>
      </c>
      <c r="G84" s="143"/>
      <c r="H84" s="142">
        <v>37183209</v>
      </c>
      <c r="I84" s="142"/>
      <c r="J84" s="142">
        <v>25125649</v>
      </c>
    </row>
    <row r="85" spans="1:10" ht="23.25" customHeight="1">
      <c r="A85" s="16" t="s">
        <v>180</v>
      </c>
      <c r="B85" s="93"/>
      <c r="C85" s="93"/>
      <c r="D85" s="139">
        <v>-226089129</v>
      </c>
      <c r="E85" s="143"/>
      <c r="F85" s="139">
        <v>-225447919</v>
      </c>
      <c r="G85" s="143"/>
      <c r="H85" s="142">
        <v>-226089129</v>
      </c>
      <c r="I85" s="142"/>
      <c r="J85" s="142">
        <v>-225447919</v>
      </c>
    </row>
    <row r="86" spans="1:10" ht="23.25" customHeight="1">
      <c r="A86" s="16" t="s">
        <v>181</v>
      </c>
      <c r="B86" s="93"/>
      <c r="C86" s="93"/>
      <c r="D86" s="139">
        <v>-42630079</v>
      </c>
      <c r="E86" s="143"/>
      <c r="F86" s="139">
        <v>-59430110</v>
      </c>
      <c r="G86" s="143"/>
      <c r="H86" s="145" t="s">
        <v>6</v>
      </c>
      <c r="I86" s="142"/>
      <c r="J86" s="145" t="s">
        <v>6</v>
      </c>
    </row>
    <row r="87" spans="1:10" ht="23.25" customHeight="1">
      <c r="A87" s="16" t="s">
        <v>75</v>
      </c>
      <c r="B87" s="93"/>
      <c r="C87" s="93"/>
      <c r="D87" s="139">
        <v>-421371715</v>
      </c>
      <c r="E87" s="143"/>
      <c r="F87" s="139">
        <v>-383725072</v>
      </c>
      <c r="G87" s="143"/>
      <c r="H87" s="142">
        <v>-282819789</v>
      </c>
      <c r="I87" s="142"/>
      <c r="J87" s="142">
        <v>-255141010</v>
      </c>
    </row>
    <row r="88" spans="1:10" ht="23.25" customHeight="1">
      <c r="A88" s="43" t="s">
        <v>195</v>
      </c>
      <c r="D88" s="174">
        <f>SUM(D74:D87)</f>
        <v>-72914815</v>
      </c>
      <c r="E88" s="175"/>
      <c r="F88" s="174">
        <f>SUM(F74:F87)</f>
        <v>-92886170</v>
      </c>
      <c r="G88" s="175"/>
      <c r="H88" s="174">
        <f>SUM(H74:I87)</f>
        <v>380795095</v>
      </c>
      <c r="I88" s="176"/>
      <c r="J88" s="174">
        <f>SUM(J74:K87)</f>
        <v>36008227</v>
      </c>
    </row>
    <row r="89" spans="1:10" ht="23.25" customHeight="1">
      <c r="A89" s="43"/>
      <c r="D89" s="177"/>
      <c r="E89" s="175"/>
      <c r="F89" s="177"/>
      <c r="G89" s="175"/>
      <c r="H89" s="178"/>
      <c r="I89" s="176"/>
      <c r="J89" s="178"/>
    </row>
    <row r="90" spans="1:10" ht="23.25" customHeight="1">
      <c r="A90" s="43" t="s">
        <v>105</v>
      </c>
      <c r="D90" s="177"/>
      <c r="E90" s="175"/>
      <c r="F90" s="177"/>
      <c r="G90" s="175"/>
      <c r="H90" s="178"/>
      <c r="I90" s="176"/>
      <c r="J90" s="178"/>
    </row>
    <row r="91" spans="1:10" ht="23.25" customHeight="1">
      <c r="A91" s="43" t="s">
        <v>182</v>
      </c>
      <c r="D91" s="180">
        <f>SUM(D49+D63+D88)</f>
        <v>-70829753</v>
      </c>
      <c r="E91" s="175"/>
      <c r="F91" s="180">
        <f>SUM(F49+F63+F88)</f>
        <v>-9946097</v>
      </c>
      <c r="G91" s="175"/>
      <c r="H91" s="180">
        <f>SUM(H49+H63+H88)</f>
        <v>28317947</v>
      </c>
      <c r="I91" s="176"/>
      <c r="J91" s="180">
        <f>SUM(J49+J63+J88)</f>
        <v>-53747924</v>
      </c>
    </row>
    <row r="92" spans="1:10" ht="23.25" customHeight="1">
      <c r="A92" s="17" t="s">
        <v>184</v>
      </c>
      <c r="D92" s="165"/>
      <c r="E92" s="183"/>
      <c r="F92" s="165"/>
      <c r="G92" s="183"/>
      <c r="H92" s="184"/>
      <c r="I92" s="184"/>
      <c r="J92" s="184"/>
    </row>
    <row r="93" spans="1:10" ht="23.25" customHeight="1">
      <c r="A93" s="17" t="s">
        <v>185</v>
      </c>
      <c r="D93" s="181">
        <v>-11571052</v>
      </c>
      <c r="E93" s="173"/>
      <c r="F93" s="181">
        <v>-15740133</v>
      </c>
      <c r="G93" s="173"/>
      <c r="H93" s="276" t="s">
        <v>6</v>
      </c>
      <c r="I93" s="163"/>
      <c r="J93" s="276" t="s">
        <v>6</v>
      </c>
    </row>
    <row r="94" spans="1:10" ht="23.25" customHeight="1">
      <c r="A94" s="43" t="s">
        <v>105</v>
      </c>
      <c r="D94" s="165">
        <f>SUM(D91:D93)</f>
        <v>-82400805</v>
      </c>
      <c r="E94" s="173"/>
      <c r="F94" s="165">
        <f>SUM(F91:F93)</f>
        <v>-25686230</v>
      </c>
      <c r="G94" s="173"/>
      <c r="H94" s="165">
        <f>SUM(H91:H93)</f>
        <v>28317947</v>
      </c>
      <c r="I94" s="163"/>
      <c r="J94" s="165">
        <f>SUM(J91:J93)</f>
        <v>-53747924</v>
      </c>
    </row>
    <row r="95" spans="1:10" ht="23.25" customHeight="1">
      <c r="A95" s="17" t="s">
        <v>193</v>
      </c>
      <c r="D95" s="181">
        <v>1051289657</v>
      </c>
      <c r="E95" s="183"/>
      <c r="F95" s="181">
        <v>1076975887</v>
      </c>
      <c r="G95" s="183"/>
      <c r="H95" s="182">
        <v>199697964</v>
      </c>
      <c r="I95" s="184"/>
      <c r="J95" s="182">
        <v>253445888</v>
      </c>
    </row>
    <row r="96" spans="1:10" ht="23.25" customHeight="1" thickBot="1">
      <c r="A96" s="43" t="s">
        <v>194</v>
      </c>
      <c r="D96" s="197">
        <f>SUM(D94:D95)</f>
        <v>968888852</v>
      </c>
      <c r="E96" s="175"/>
      <c r="F96" s="197">
        <f>SUM(F94:F95)</f>
        <v>1051289657</v>
      </c>
      <c r="G96" s="175"/>
      <c r="H96" s="197">
        <f>SUM(H94:H95)</f>
        <v>228015911</v>
      </c>
      <c r="I96" s="176"/>
      <c r="J96" s="197">
        <f>SUM(J94:J95)</f>
        <v>199697964</v>
      </c>
    </row>
    <row r="97" spans="1:10" s="138" customFormat="1" ht="23.25" customHeight="1" thickTop="1">
      <c r="A97" s="136"/>
      <c r="B97" s="137"/>
      <c r="D97" s="139"/>
      <c r="E97" s="218"/>
      <c r="F97" s="139"/>
      <c r="G97" s="218"/>
      <c r="H97" s="139"/>
      <c r="I97" s="218"/>
      <c r="J97" s="139"/>
    </row>
    <row r="98" spans="1:10" ht="23.25" customHeight="1">
      <c r="A98" s="29" t="s">
        <v>80</v>
      </c>
      <c r="D98" s="139"/>
      <c r="E98" s="173"/>
      <c r="F98" s="139"/>
      <c r="G98" s="173"/>
      <c r="H98" s="163"/>
      <c r="I98" s="163"/>
      <c r="J98" s="163"/>
    </row>
    <row r="99" spans="1:10" ht="23.25" customHeight="1">
      <c r="A99" s="16" t="s">
        <v>104</v>
      </c>
      <c r="D99" s="145" t="s">
        <v>6</v>
      </c>
      <c r="E99" s="214"/>
      <c r="F99" s="215">
        <v>3109000</v>
      </c>
      <c r="G99" s="214"/>
      <c r="H99" s="145" t="s">
        <v>6</v>
      </c>
      <c r="I99" s="215"/>
      <c r="J99" s="215">
        <v>3109000</v>
      </c>
    </row>
    <row r="100" spans="1:10" ht="23.25" customHeight="1">
      <c r="A100" s="16" t="s">
        <v>153</v>
      </c>
      <c r="D100" s="139"/>
      <c r="E100" s="214"/>
      <c r="F100" s="139"/>
      <c r="G100" s="214"/>
      <c r="H100" s="215"/>
      <c r="I100" s="215"/>
      <c r="J100" s="215"/>
    </row>
    <row r="101" spans="1:10" ht="23.25" customHeight="1">
      <c r="A101" s="16" t="s">
        <v>154</v>
      </c>
      <c r="D101" s="139">
        <v>124522459</v>
      </c>
      <c r="E101" s="214"/>
      <c r="F101" s="139">
        <v>126906475</v>
      </c>
      <c r="G101" s="214"/>
      <c r="H101" s="215">
        <v>86110816</v>
      </c>
      <c r="I101" s="215"/>
      <c r="J101" s="215">
        <v>83433794</v>
      </c>
    </row>
    <row r="102" spans="1:10" ht="23.25" customHeight="1">
      <c r="E102" s="135"/>
      <c r="F102" s="129"/>
      <c r="G102" s="135"/>
      <c r="H102" s="135"/>
      <c r="I102" s="135"/>
      <c r="J102" s="135"/>
    </row>
  </sheetData>
  <mergeCells count="18">
    <mergeCell ref="H4:J4"/>
    <mergeCell ref="D5:G5"/>
    <mergeCell ref="H5:J5"/>
    <mergeCell ref="D6:F6"/>
    <mergeCell ref="H6:J6"/>
    <mergeCell ref="D8:J8"/>
    <mergeCell ref="H31:J31"/>
    <mergeCell ref="D32:G32"/>
    <mergeCell ref="H32:J32"/>
    <mergeCell ref="D33:F33"/>
    <mergeCell ref="H33:J33"/>
    <mergeCell ref="D72:J72"/>
    <mergeCell ref="D35:J35"/>
    <mergeCell ref="H68:J68"/>
    <mergeCell ref="D69:G69"/>
    <mergeCell ref="H69:J69"/>
    <mergeCell ref="D70:F70"/>
    <mergeCell ref="H70:J70"/>
  </mergeCells>
  <printOptions gridLinesSet="0"/>
  <pageMargins left="0.7" right="0.6" top="0.48" bottom="0.5" header="0.5" footer="0.5"/>
  <pageSetup paperSize="9" scale="79" firstPageNumber="13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5" manualBreakCount="5">
    <brk id="27" max="13" man="1"/>
    <brk id="64" max="13" man="1"/>
    <brk id="101" max="16383" man="1"/>
    <brk id="139" max="16383" man="1"/>
    <brk id="17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Shareholder11</vt:lpstr>
      <vt:lpstr>shareholder-12</vt:lpstr>
      <vt:lpstr>CF13-15</vt:lpstr>
      <vt:lpstr>BS!Print_Area</vt:lpstr>
      <vt:lpstr>'CF13-15'!Print_Area</vt:lpstr>
      <vt:lpstr>PL!Print_Area</vt:lpstr>
      <vt:lpstr>Shareholder11!Print_Area</vt:lpstr>
      <vt:lpstr>'shareholder-12'!Print_Area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Pyamart Battya</cp:lastModifiedBy>
  <cp:lastPrinted>2020-02-24T11:28:44Z</cp:lastPrinted>
  <dcterms:created xsi:type="dcterms:W3CDTF">1999-04-21T14:26:53Z</dcterms:created>
  <dcterms:modified xsi:type="dcterms:W3CDTF">2020-02-24T12:01:44Z</dcterms:modified>
</cp:coreProperties>
</file>