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ccounting\SET &amp; SEC\SET &amp; SEC_FS from Auditor\SET &amp; SEC_FS from Auditor_2019\SET &amp; SEC_FS from Auditor_YE'19\"/>
    </mc:Choice>
  </mc:AlternateContent>
  <bookViews>
    <workbookView xWindow="-105" yWindow="-105" windowWidth="19425" windowHeight="10425"/>
  </bookViews>
  <sheets>
    <sheet name="BS5-7" sheetId="1" r:id="rId1"/>
    <sheet name="PL8-9" sheetId="6" r:id="rId2"/>
    <sheet name="SH-10" sheetId="3" r:id="rId3"/>
    <sheet name="SH-11" sheetId="2" r:id="rId4"/>
    <sheet name="CF-12-14" sheetId="8" r:id="rId5"/>
  </sheets>
  <definedNames>
    <definedName name="\a" localSheetId="1">'PL8-9'!#REF!</definedName>
    <definedName name="\a">'BS5-7'!#REF!</definedName>
    <definedName name="\c" localSheetId="1">'PL8-9'!#REF!</definedName>
    <definedName name="\c">'BS5-7'!#REF!</definedName>
    <definedName name="\d" localSheetId="1">'PL8-9'!#REF!</definedName>
    <definedName name="\d">'BS5-7'!#REF!</definedName>
    <definedName name="_Regression_Int" localSheetId="0" hidden="1">1</definedName>
    <definedName name="_Regression_Int" localSheetId="1" hidden="1">1</definedName>
    <definedName name="_xlnm.Print_Area" localSheetId="0">'BS5-7'!$A$1:$M$96</definedName>
    <definedName name="_xlnm.Print_Area" localSheetId="4">'CF-12-14'!$A$1:$M$112</definedName>
    <definedName name="_xlnm.Print_Area" localSheetId="1">'PL8-9'!$A$1:$M$85</definedName>
    <definedName name="_xlnm.Print_Area" localSheetId="2">'SH-10'!$A$1:$X$45</definedName>
    <definedName name="_xlnm.Print_Area" localSheetId="3">'SH-11'!$A$1:$P$45</definedName>
    <definedName name="Print_Area_MI" localSheetId="1">'PL8-9'!#REF!</definedName>
    <definedName name="Print_Area_MI">'BS5-7'!$A$53:$P$82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9" i="6" l="1"/>
  <c r="P39" i="2" l="1"/>
  <c r="P38" i="2"/>
  <c r="P34" i="2"/>
  <c r="P33" i="2"/>
  <c r="R40" i="3"/>
  <c r="T40" i="3" s="1"/>
  <c r="X40" i="3" s="1"/>
  <c r="T39" i="3"/>
  <c r="X39" i="3" s="1"/>
  <c r="T35" i="3"/>
  <c r="X35" i="3" s="1"/>
  <c r="T34" i="3"/>
  <c r="X34" i="3" s="1"/>
  <c r="M91" i="1" l="1"/>
  <c r="I91" i="1"/>
  <c r="L19" i="3" l="1"/>
  <c r="M93" i="1"/>
  <c r="I93" i="1"/>
  <c r="M68" i="1"/>
  <c r="I68" i="1"/>
  <c r="I31" i="1"/>
  <c r="M53" i="1" l="1"/>
  <c r="M69" i="1" s="1"/>
  <c r="I53" i="1"/>
  <c r="I69" i="1" s="1"/>
  <c r="M31" i="1"/>
  <c r="M15" i="1"/>
  <c r="I15" i="1"/>
  <c r="M64" i="6"/>
  <c r="M66" i="6" s="1"/>
  <c r="M55" i="6"/>
  <c r="I64" i="6"/>
  <c r="I55" i="6"/>
  <c r="M29" i="6"/>
  <c r="M17" i="6"/>
  <c r="I17" i="6"/>
  <c r="J44" i="3"/>
  <c r="I44" i="3"/>
  <c r="G44" i="3"/>
  <c r="E44" i="3"/>
  <c r="W41" i="3"/>
  <c r="V41" i="3"/>
  <c r="U41" i="3"/>
  <c r="P41" i="3"/>
  <c r="P44" i="3" s="1"/>
  <c r="N41" i="3"/>
  <c r="N44" i="3" s="1"/>
  <c r="L41" i="3"/>
  <c r="W36" i="3"/>
  <c r="V36" i="3"/>
  <c r="U36" i="3"/>
  <c r="M36" i="3"/>
  <c r="L36" i="3"/>
  <c r="K36" i="3"/>
  <c r="I36" i="3"/>
  <c r="H36" i="3"/>
  <c r="H44" i="3" s="1"/>
  <c r="G36" i="3"/>
  <c r="F36" i="3"/>
  <c r="F44" i="3" s="1"/>
  <c r="E36" i="3"/>
  <c r="D36" i="3"/>
  <c r="D44" i="3" s="1"/>
  <c r="T30" i="3"/>
  <c r="M87" i="8"/>
  <c r="M66" i="8"/>
  <c r="I87" i="8"/>
  <c r="I66" i="8"/>
  <c r="N43" i="2"/>
  <c r="J43" i="2"/>
  <c r="N40" i="2"/>
  <c r="L40" i="2"/>
  <c r="L35" i="2"/>
  <c r="H35" i="2"/>
  <c r="H43" i="2" s="1"/>
  <c r="F35" i="2"/>
  <c r="F43" i="2" s="1"/>
  <c r="D35" i="2"/>
  <c r="D43" i="2" s="1"/>
  <c r="P29" i="2"/>
  <c r="I66" i="6" l="1"/>
  <c r="L43" i="2"/>
  <c r="V44" i="3"/>
  <c r="M34" i="6"/>
  <c r="M36" i="6" s="1"/>
  <c r="M10" i="8" s="1"/>
  <c r="M29" i="8" s="1"/>
  <c r="M41" i="8" s="1"/>
  <c r="M43" i="8" s="1"/>
  <c r="M99" i="8" s="1"/>
  <c r="M102" i="8" s="1"/>
  <c r="M104" i="8" s="1"/>
  <c r="I34" i="6"/>
  <c r="I36" i="6" s="1"/>
  <c r="M95" i="1"/>
  <c r="I95" i="1"/>
  <c r="M33" i="1"/>
  <c r="I33" i="1"/>
  <c r="R41" i="3"/>
  <c r="R44" i="3" s="1"/>
  <c r="X41" i="3"/>
  <c r="L44" i="3"/>
  <c r="X30" i="3"/>
  <c r="X36" i="3"/>
  <c r="T36" i="3"/>
  <c r="T41" i="3"/>
  <c r="P35" i="2"/>
  <c r="P40" i="2"/>
  <c r="T18" i="3"/>
  <c r="X18" i="3" s="1"/>
  <c r="J27" i="3"/>
  <c r="J26" i="2"/>
  <c r="K64" i="6"/>
  <c r="G64" i="6"/>
  <c r="G55" i="6"/>
  <c r="K55" i="6"/>
  <c r="N23" i="2"/>
  <c r="N26" i="2" s="1"/>
  <c r="L23" i="2"/>
  <c r="P22" i="2"/>
  <c r="P23" i="2" s="1"/>
  <c r="P21" i="2"/>
  <c r="L18" i="2"/>
  <c r="H18" i="2"/>
  <c r="H26" i="2" s="1"/>
  <c r="F18" i="2"/>
  <c r="F26" i="2" s="1"/>
  <c r="D18" i="2"/>
  <c r="D26" i="2" s="1"/>
  <c r="P17" i="2"/>
  <c r="P16" i="2"/>
  <c r="P12" i="2"/>
  <c r="I27" i="3"/>
  <c r="G27" i="3"/>
  <c r="E27" i="3"/>
  <c r="W24" i="3"/>
  <c r="V24" i="3"/>
  <c r="U24" i="3"/>
  <c r="P24" i="3"/>
  <c r="P27" i="3" s="1"/>
  <c r="N24" i="3"/>
  <c r="N27" i="3" s="1"/>
  <c r="L24" i="3"/>
  <c r="R23" i="3"/>
  <c r="T23" i="3"/>
  <c r="T24" i="3" s="1"/>
  <c r="T22" i="3"/>
  <c r="X22" i="3" s="1"/>
  <c r="W19" i="3"/>
  <c r="V19" i="3"/>
  <c r="U19" i="3"/>
  <c r="M19" i="3"/>
  <c r="L27" i="3"/>
  <c r="K19" i="3"/>
  <c r="I19" i="3"/>
  <c r="H19" i="3"/>
  <c r="H27" i="3" s="1"/>
  <c r="G19" i="3"/>
  <c r="F19" i="3"/>
  <c r="F27" i="3" s="1"/>
  <c r="E19" i="3"/>
  <c r="D19" i="3"/>
  <c r="D27" i="3" s="1"/>
  <c r="T17" i="3"/>
  <c r="X17" i="3" s="1"/>
  <c r="X19" i="3" s="1"/>
  <c r="R13" i="3"/>
  <c r="T13" i="3" s="1"/>
  <c r="G29" i="6"/>
  <c r="K87" i="8"/>
  <c r="G87" i="8"/>
  <c r="K91" i="1"/>
  <c r="K93" i="1" s="1"/>
  <c r="G91" i="1"/>
  <c r="G93" i="1" s="1"/>
  <c r="K66" i="8"/>
  <c r="G66" i="8"/>
  <c r="K31" i="1"/>
  <c r="G31" i="1"/>
  <c r="G17" i="6"/>
  <c r="K17" i="6"/>
  <c r="K29" i="6"/>
  <c r="G15" i="1"/>
  <c r="K15" i="1"/>
  <c r="G53" i="1"/>
  <c r="G69" i="1" s="1"/>
  <c r="K53" i="1"/>
  <c r="K69" i="1" s="1"/>
  <c r="G68" i="1"/>
  <c r="K68" i="1"/>
  <c r="P18" i="2"/>
  <c r="R24" i="3"/>
  <c r="R27" i="3" s="1"/>
  <c r="X23" i="3" l="1"/>
  <c r="X24" i="3" s="1"/>
  <c r="V27" i="3"/>
  <c r="P26" i="2"/>
  <c r="P43" i="2"/>
  <c r="G95" i="1"/>
  <c r="M71" i="6"/>
  <c r="M73" i="6" s="1"/>
  <c r="M68" i="6"/>
  <c r="M80" i="6" s="1"/>
  <c r="M77" i="6" s="1"/>
  <c r="I10" i="8"/>
  <c r="I29" i="8" s="1"/>
  <c r="I41" i="8" s="1"/>
  <c r="I43" i="8" s="1"/>
  <c r="I99" i="8" s="1"/>
  <c r="I102" i="8" s="1"/>
  <c r="I104" i="8" s="1"/>
  <c r="I73" i="6"/>
  <c r="I71" i="6" s="1"/>
  <c r="I68" i="6"/>
  <c r="I80" i="6" s="1"/>
  <c r="I77" i="6" s="1"/>
  <c r="I96" i="1"/>
  <c r="K95" i="1"/>
  <c r="K33" i="1"/>
  <c r="G33" i="1"/>
  <c r="K66" i="6"/>
  <c r="G66" i="6"/>
  <c r="K34" i="6"/>
  <c r="K36" i="6" s="1"/>
  <c r="G34" i="6"/>
  <c r="G36" i="6" s="1"/>
  <c r="G73" i="6" s="1"/>
  <c r="G71" i="6" s="1"/>
  <c r="T44" i="3"/>
  <c r="X44" i="3"/>
  <c r="L26" i="2"/>
  <c r="X13" i="3"/>
  <c r="T19" i="3"/>
  <c r="T27" i="3" s="1"/>
  <c r="X27" i="3" l="1"/>
  <c r="G96" i="1"/>
  <c r="K96" i="1"/>
  <c r="K68" i="6"/>
  <c r="K80" i="6" s="1"/>
  <c r="K77" i="6" s="1"/>
  <c r="K71" i="6"/>
  <c r="K73" i="6" s="1"/>
  <c r="K29" i="8"/>
  <c r="K41" i="8" s="1"/>
  <c r="K43" i="8" s="1"/>
  <c r="K99" i="8" s="1"/>
  <c r="K102" i="8" s="1"/>
  <c r="K104" i="8" s="1"/>
  <c r="G29" i="8"/>
  <c r="G41" i="8" s="1"/>
  <c r="G43" i="8" s="1"/>
  <c r="G99" i="8" s="1"/>
  <c r="G102" i="8" s="1"/>
  <c r="G104" i="8" s="1"/>
  <c r="G68" i="6"/>
  <c r="G80" i="6" s="1"/>
  <c r="G77" i="6" s="1"/>
</calcChain>
</file>

<file path=xl/sharedStrings.xml><?xml version="1.0" encoding="utf-8"?>
<sst xmlns="http://schemas.openxmlformats.org/spreadsheetml/2006/main" count="653" uniqueCount="273">
  <si>
    <t>-</t>
  </si>
  <si>
    <t>Consolidated</t>
  </si>
  <si>
    <t>Retained earnings</t>
  </si>
  <si>
    <t>Unappropriated</t>
  </si>
  <si>
    <t>Cash and cash equivalents</t>
  </si>
  <si>
    <t>Other current assets</t>
  </si>
  <si>
    <t>Other non-current assets</t>
  </si>
  <si>
    <t>Other current liabilities</t>
  </si>
  <si>
    <t xml:space="preserve">Trade accounts payable </t>
  </si>
  <si>
    <t>Share capital</t>
  </si>
  <si>
    <t>Other income</t>
  </si>
  <si>
    <t>Inventories</t>
  </si>
  <si>
    <t>5</t>
  </si>
  <si>
    <t>Current assets</t>
  </si>
  <si>
    <t>Assets</t>
  </si>
  <si>
    <t>Total current assets</t>
  </si>
  <si>
    <t>Non-current assets</t>
  </si>
  <si>
    <t>Total non-current assets</t>
  </si>
  <si>
    <t>Total assets</t>
  </si>
  <si>
    <t>(in Baht)</t>
  </si>
  <si>
    <t>Non-current liabilities</t>
  </si>
  <si>
    <t>Total current liabilities</t>
  </si>
  <si>
    <t xml:space="preserve">   Unappropriated</t>
  </si>
  <si>
    <t>Cash flows from operating activities</t>
  </si>
  <si>
    <t>Cash flows from financing activities</t>
  </si>
  <si>
    <t>Note</t>
  </si>
  <si>
    <t>Current liabilities</t>
  </si>
  <si>
    <t>Total non-current liabilities</t>
  </si>
  <si>
    <t>Total liabilities</t>
  </si>
  <si>
    <t>Income tax expense</t>
  </si>
  <si>
    <t>Cash flows from investing activities</t>
  </si>
  <si>
    <t>Deferred income</t>
  </si>
  <si>
    <t>Changes in operating assets and liabilities</t>
  </si>
  <si>
    <t>Trade accounts receivable</t>
  </si>
  <si>
    <t xml:space="preserve">   Authorised share capital </t>
  </si>
  <si>
    <t xml:space="preserve">   Issued and paid-up share capital</t>
  </si>
  <si>
    <t>Depreciation and amortisation</t>
  </si>
  <si>
    <t>Issued and</t>
  </si>
  <si>
    <t>share capital</t>
  </si>
  <si>
    <t>Property, plant and equipment</t>
  </si>
  <si>
    <t>Separate</t>
  </si>
  <si>
    <t>financial statements</t>
  </si>
  <si>
    <t>Dividend income</t>
  </si>
  <si>
    <t>Liabilities and equity</t>
  </si>
  <si>
    <t>Expenses</t>
  </si>
  <si>
    <t>Total expenses</t>
  </si>
  <si>
    <t>interests</t>
  </si>
  <si>
    <t xml:space="preserve">   Appropriated</t>
  </si>
  <si>
    <t xml:space="preserve">  Legal reserve </t>
  </si>
  <si>
    <t>The Erawan Group Public Company Limited and its Subsidiaries</t>
  </si>
  <si>
    <t>Intangible assets</t>
  </si>
  <si>
    <t>Deposits from lessees</t>
  </si>
  <si>
    <t>Interest income</t>
  </si>
  <si>
    <t xml:space="preserve">   deducted at source</t>
  </si>
  <si>
    <t>Value added tax refundable</t>
  </si>
  <si>
    <t>Investments in subsidiaries</t>
  </si>
  <si>
    <t>Revenues from hotel operations</t>
  </si>
  <si>
    <t xml:space="preserve">   service income</t>
  </si>
  <si>
    <t>Cost of hotel operations</t>
  </si>
  <si>
    <t>Selling expenses</t>
  </si>
  <si>
    <t>Administrative expenses</t>
  </si>
  <si>
    <t>Finance costs</t>
  </si>
  <si>
    <t>Legal reserve</t>
  </si>
  <si>
    <t>Trade accounts payable</t>
  </si>
  <si>
    <t>Income tax paid</t>
  </si>
  <si>
    <t>Acquisition of intangible assets</t>
  </si>
  <si>
    <t>Interest received</t>
  </si>
  <si>
    <t>Non-cash transactions</t>
  </si>
  <si>
    <t>10</t>
  </si>
  <si>
    <t>24</t>
  </si>
  <si>
    <t>Other comprehensive income (loss)</t>
  </si>
  <si>
    <t xml:space="preserve"> </t>
  </si>
  <si>
    <t>Employee stock options</t>
  </si>
  <si>
    <t xml:space="preserve">   </t>
  </si>
  <si>
    <t>Non-controlling interests</t>
  </si>
  <si>
    <t>Employee</t>
  </si>
  <si>
    <t>stock options</t>
  </si>
  <si>
    <t>Equity attributable</t>
  </si>
  <si>
    <t>Non-controlling</t>
  </si>
  <si>
    <t xml:space="preserve">   Profit</t>
  </si>
  <si>
    <t>Net cash from operating activities</t>
  </si>
  <si>
    <t>11</t>
  </si>
  <si>
    <t>for the year, net of income tax</t>
  </si>
  <si>
    <t xml:space="preserve">Land held for development </t>
  </si>
  <si>
    <t>from financial institutions</t>
  </si>
  <si>
    <t>Rental of units in buildings and</t>
  </si>
  <si>
    <t>Cost of rental of units in buildings</t>
  </si>
  <si>
    <t xml:space="preserve">Loss on non-refundable withholding tax </t>
  </si>
  <si>
    <t xml:space="preserve">Acquisition of leasehold rights for land and </t>
  </si>
  <si>
    <t>buildings</t>
  </si>
  <si>
    <t>financial institutions</t>
  </si>
  <si>
    <t>with accounts receivable</t>
  </si>
  <si>
    <t>Offsetting rental deposit received from lessees</t>
  </si>
  <si>
    <t>31 December</t>
  </si>
  <si>
    <t>Finance lease liabilities</t>
  </si>
  <si>
    <t/>
  </si>
  <si>
    <t>Statement of cash flows</t>
  </si>
  <si>
    <t>Deferred tax assets</t>
  </si>
  <si>
    <t>Deferred tax liabilities</t>
  </si>
  <si>
    <t>14</t>
  </si>
  <si>
    <t>23</t>
  </si>
  <si>
    <t xml:space="preserve">Leasehold rights for land and </t>
  </si>
  <si>
    <t xml:space="preserve">financial institutions </t>
  </si>
  <si>
    <t xml:space="preserve">Current portion of finance lease </t>
  </si>
  <si>
    <t>liabilities</t>
  </si>
  <si>
    <t>institutions</t>
  </si>
  <si>
    <t xml:space="preserve">Accounts payable for land </t>
  </si>
  <si>
    <t>leasehold rights</t>
  </si>
  <si>
    <t xml:space="preserve">Deposits for lease of land, </t>
  </si>
  <si>
    <t xml:space="preserve">    </t>
  </si>
  <si>
    <t>building and equipment</t>
  </si>
  <si>
    <t xml:space="preserve">Long-term loans from </t>
  </si>
  <si>
    <t>Comprehensive income (loss) for the year</t>
  </si>
  <si>
    <t>13</t>
  </si>
  <si>
    <t>16</t>
  </si>
  <si>
    <t>18</t>
  </si>
  <si>
    <t>Total comprehensive income (loss) for the year</t>
  </si>
  <si>
    <t>Investments in associates</t>
  </si>
  <si>
    <t>Statement of financial position</t>
  </si>
  <si>
    <t>Statement of comprehensive income</t>
  </si>
  <si>
    <t>Statement of changes in equity</t>
  </si>
  <si>
    <t>and services</t>
  </si>
  <si>
    <t>Transactions  with owners, recorded directly in equity</t>
  </si>
  <si>
    <t>Other long-term investments</t>
  </si>
  <si>
    <t xml:space="preserve"> components</t>
  </si>
  <si>
    <t>Total other</t>
  </si>
  <si>
    <t>Equity attributable to owners</t>
  </si>
  <si>
    <t>15</t>
  </si>
  <si>
    <t>12</t>
  </si>
  <si>
    <t xml:space="preserve">   Other comprehensive income (loss)</t>
  </si>
  <si>
    <t>Net cash used in investing activities</t>
  </si>
  <si>
    <t>Year ended 31 December</t>
  </si>
  <si>
    <t>attributable to:</t>
  </si>
  <si>
    <t>for the year</t>
  </si>
  <si>
    <t xml:space="preserve">    Dividends to owners of the Company</t>
  </si>
  <si>
    <t>Acquisition of property, plant and equipment</t>
  </si>
  <si>
    <t>financial  institutions</t>
  </si>
  <si>
    <t>Net increase (decrease) in cash and</t>
  </si>
  <si>
    <t>Other comprehensive income</t>
  </si>
  <si>
    <t>Long-term loans to related parties</t>
  </si>
  <si>
    <t xml:space="preserve">Recognised rental deposits and </t>
  </si>
  <si>
    <t>Income tax payable</t>
  </si>
  <si>
    <t>Proceeds from short-term loans from a related party</t>
  </si>
  <si>
    <t>Repayment of short-term loans from a related party</t>
  </si>
  <si>
    <t>Other non current assets</t>
  </si>
  <si>
    <t>Effect of exchange rate changes on</t>
  </si>
  <si>
    <t>Profit for the year</t>
  </si>
  <si>
    <t>to owners of</t>
  </si>
  <si>
    <t>subsequently to profit or loss</t>
  </si>
  <si>
    <t xml:space="preserve">               -</t>
  </si>
  <si>
    <t xml:space="preserve">    payment had not yet been made</t>
  </si>
  <si>
    <t xml:space="preserve">    and intangible assets for which</t>
  </si>
  <si>
    <t>Deposits for lease of land, building and equipment</t>
  </si>
  <si>
    <t>Proceeds from sales of building and equipment</t>
  </si>
  <si>
    <t>(Gain) loss on disposal of building  and equipment</t>
  </si>
  <si>
    <t xml:space="preserve">   deferred income to income</t>
  </si>
  <si>
    <t xml:space="preserve">   buildings</t>
  </si>
  <si>
    <t>Acquisition of building and equipment</t>
  </si>
  <si>
    <t>Consolidated financial statements</t>
  </si>
  <si>
    <t>Separate financial statements</t>
  </si>
  <si>
    <t>4, 6</t>
  </si>
  <si>
    <t>7</t>
  </si>
  <si>
    <t>4, 8</t>
  </si>
  <si>
    <t>9</t>
  </si>
  <si>
    <t>4</t>
  </si>
  <si>
    <t xml:space="preserve">Short-term borrowings from </t>
  </si>
  <si>
    <t>Current portion of long-term borrowings</t>
  </si>
  <si>
    <t xml:space="preserve">Long-term borrowings from financial </t>
  </si>
  <si>
    <t>4, 20</t>
  </si>
  <si>
    <t>4, 19</t>
  </si>
  <si>
    <t>22</t>
  </si>
  <si>
    <t>Shares premium on ordinary shares</t>
  </si>
  <si>
    <t xml:space="preserve"> of the parent</t>
  </si>
  <si>
    <t>Other components of shareholdes' equity</t>
  </si>
  <si>
    <t>Revenues</t>
  </si>
  <si>
    <t>Total revenues</t>
  </si>
  <si>
    <t>4, 29</t>
  </si>
  <si>
    <t>Exchange differences on translating</t>
  </si>
  <si>
    <t>held as available-for-sale</t>
  </si>
  <si>
    <t>Owners of Company</t>
  </si>
  <si>
    <t>Share</t>
  </si>
  <si>
    <t>premium</t>
  </si>
  <si>
    <t>on ordinary</t>
  </si>
  <si>
    <t>shares</t>
  </si>
  <si>
    <t>equity</t>
  </si>
  <si>
    <t>Total</t>
  </si>
  <si>
    <t xml:space="preserve">    Employee stock options</t>
  </si>
  <si>
    <t>Transactions with owners, recorded directly in equity</t>
  </si>
  <si>
    <t xml:space="preserve">    Contributions by and distributions to owners of the parent</t>
  </si>
  <si>
    <t xml:space="preserve">    Total contribution by and distributions to owners of the parent</t>
  </si>
  <si>
    <t>to cash receipts (payments)</t>
  </si>
  <si>
    <t>Share-based payment</t>
  </si>
  <si>
    <t>Employee benefits paid</t>
  </si>
  <si>
    <t>Net cash generated from operating</t>
  </si>
  <si>
    <t>Proceeds from repayment of long-term loans to related parties</t>
  </si>
  <si>
    <t xml:space="preserve">Proceeds from short-term borrowings from </t>
  </si>
  <si>
    <t>Repayment of short-term borrowings from</t>
  </si>
  <si>
    <t xml:space="preserve">Proceeds from long-term borrowings from </t>
  </si>
  <si>
    <t xml:space="preserve">Repayment of long-term borrowings from </t>
  </si>
  <si>
    <t>Payment by a leasee for reduction of the outstanding</t>
  </si>
  <si>
    <t>liability relating to a finance lease</t>
  </si>
  <si>
    <t>Proceeds from exercises of share options</t>
  </si>
  <si>
    <t>Net cash from (used in) financing activities</t>
  </si>
  <si>
    <t>cash equivalents before effect of exchange rates</t>
  </si>
  <si>
    <t>cash and cash equivalents</t>
  </si>
  <si>
    <t>Net increase (decrease) in cash and cash equivalent</t>
  </si>
  <si>
    <t>Vehicles purchased under finance lease liabilities</t>
  </si>
  <si>
    <t>Loss on impairment of investments</t>
  </si>
  <si>
    <t>Dividends received</t>
  </si>
  <si>
    <t>Dividends paid to owners of the Company</t>
  </si>
  <si>
    <t>Dividends paid to non-controlling interests</t>
  </si>
  <si>
    <t xml:space="preserve">Loss on impairment of investments </t>
  </si>
  <si>
    <t>Cash and cash equivalents at 1 January</t>
  </si>
  <si>
    <t>Cash and cash equivalents at 31 December</t>
  </si>
  <si>
    <t>Year ended 31 December 2018</t>
  </si>
  <si>
    <t>Balance at 1 January 2018</t>
  </si>
  <si>
    <t>Balance at 31 December 2018</t>
  </si>
  <si>
    <t>Total items that will be reclassified</t>
  </si>
  <si>
    <t xml:space="preserve">Items that will not be reclassified </t>
  </si>
  <si>
    <t>to profit or loss</t>
  </si>
  <si>
    <t>of defined benefit plans</t>
  </si>
  <si>
    <t xml:space="preserve">Total items that will not be </t>
  </si>
  <si>
    <t>reclassified to profit or loss</t>
  </si>
  <si>
    <t xml:space="preserve">   in associates</t>
  </si>
  <si>
    <t>Gain (loss) on remeasurement investments</t>
  </si>
  <si>
    <t xml:space="preserve">Income tax on </t>
  </si>
  <si>
    <t>other comprehensive income</t>
  </si>
  <si>
    <t>paid-up</t>
  </si>
  <si>
    <t xml:space="preserve">    Profit</t>
  </si>
  <si>
    <t>Transfer to legal reserve</t>
  </si>
  <si>
    <t>the parent</t>
  </si>
  <si>
    <t>(Reversal of) loss on declining in value of inventories</t>
  </si>
  <si>
    <t>Proceeds from long-term loans from related parties</t>
  </si>
  <si>
    <t>Repayment of long-term loans from related parties</t>
  </si>
  <si>
    <t>Translating</t>
  </si>
  <si>
    <t>Available-for-sale</t>
  </si>
  <si>
    <t>investments</t>
  </si>
  <si>
    <t>foreign operations</t>
  </si>
  <si>
    <t>Revenues from sale of property</t>
  </si>
  <si>
    <t>Cost of sale of property</t>
  </si>
  <si>
    <t>Provisions for employee benefits</t>
  </si>
  <si>
    <t>related parties</t>
  </si>
  <si>
    <t>Year ended 31 December 2019</t>
  </si>
  <si>
    <t>Balance at 1 January 2019</t>
  </si>
  <si>
    <t>Balance at 31 December 2019</t>
  </si>
  <si>
    <t>Share of profit (loss) of investment</t>
  </si>
  <si>
    <t>Profit before income tax expense</t>
  </si>
  <si>
    <t xml:space="preserve">Gain (loss) on remeasurements </t>
  </si>
  <si>
    <t>Total comprehensive income</t>
  </si>
  <si>
    <t>Profit attributable to: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</si>
  <si>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</si>
  <si>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</si>
  <si>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>Diluted earnings per share</t>
  </si>
  <si>
    <t>Total comprehensive income for the year</t>
  </si>
  <si>
    <t>Share of (profit) loss of investment in associates</t>
  </si>
  <si>
    <t>Adjustments to reconcile profit</t>
  </si>
  <si>
    <t>(Reversal of) doubtful debts expenses</t>
  </si>
  <si>
    <t>30</t>
  </si>
  <si>
    <t>4, 18</t>
  </si>
  <si>
    <t>21</t>
  </si>
  <si>
    <t>for employee benefits</t>
  </si>
  <si>
    <t>4, 37</t>
  </si>
  <si>
    <t>4, 26</t>
  </si>
  <si>
    <t>31</t>
  </si>
  <si>
    <t>Non-current provisions</t>
  </si>
  <si>
    <t>17</t>
  </si>
  <si>
    <t xml:space="preserve">Items that will be reclassified </t>
  </si>
  <si>
    <t>Equity</t>
  </si>
  <si>
    <t>Total equity</t>
  </si>
  <si>
    <t>Total liabilities and equity</t>
  </si>
  <si>
    <t>Other components of equity</t>
  </si>
  <si>
    <t>of equity</t>
  </si>
  <si>
    <t xml:space="preserve">    Other component      of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</si>
</sst>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_(* #,##0.0000_);_(* \(#,##0.0000\);_(* &quot;-&quot;????_);_(@_)"/>
    <numFmt numFmtId="172" formatCode="_(* #,##0.000_);_(* \(#,##0.000\);_(* &quot;-&quot;???_);_(@_)"/>
    <numFmt numFmtId="173" formatCode="#,##0.0_);\(#,##0.0\)"/>
    <numFmt numFmtId="174" formatCode="0.000"/>
    <numFmt numFmtId="175" formatCode="_-&quot;Dfl.&quot;\ * #,##0.00_-;_-&quot;Dfl.&quot;\ * #,##0.00\-;_-&quot;Dfl.&quot;\ * &quot;-&quot;??_-;_-@_-"/>
    <numFmt numFmtId="176" formatCode="_-* #,##0.00_-;_-* #,##0.00\-;_-* &quot;-&quot;??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0.0_)\%;\(0.0\)\%;0.0_)\%;@_)_%"/>
    <numFmt numFmtId="182" formatCode="#,##0.0_)_%;\(#,##0.0\)_%;0.0_)_%;@_)_%"/>
    <numFmt numFmtId="183" formatCode="#,##0.0_);\(#,##0.0\);#,##0.0_);@_)"/>
    <numFmt numFmtId="184" formatCode="&quot;$&quot;_(#,##0.00_);&quot;$&quot;\(#,##0.00\);&quot;$&quot;_(0.00_);@_)"/>
    <numFmt numFmtId="185" formatCode="#,##0.00_);\(#,##0.00\);0.00_);@_)"/>
    <numFmt numFmtId="186" formatCode="\€_(#,##0.00_);\€\(#,##0.00\);\€_(0.00_);@_)"/>
    <numFmt numFmtId="187" formatCode="#,##0_)\x;\(#,##0\)\x;0_)\x;@_)_x"/>
    <numFmt numFmtId="188" formatCode="#,##0_)_x;\(#,##0\)_x;0_)_x;@_)_x"/>
    <numFmt numFmtId="189" formatCode="_ * #,##0_)\ _฿_ ;_ * \(#,##0\)\ _฿_ ;_ * &quot;-&quot;_)\ _฿_ ;_ @_ "/>
    <numFmt numFmtId="190" formatCode="&quot;\&quot;#,##0;[Red]&quot;\&quot;\-#,##0"/>
    <numFmt numFmtId="191" formatCode="&quot;\&quot;#,##0.00;[Red]&quot;\&quot;\-#,##0.00"/>
    <numFmt numFmtId="192" formatCode="#.\ \ "/>
    <numFmt numFmtId="193" formatCode="##.\ \ "/>
    <numFmt numFmtId="194" formatCode="#,##0;\-#,##0;&quot;-&quot;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\ &quot;F&quot;;\-#,##0.00\ &quot;F&quot;"/>
    <numFmt numFmtId="201" formatCode="* \(#,##0\);* #,##0_);&quot;-&quot;??_);@"/>
    <numFmt numFmtId="202" formatCode="&quot;$&quot;#,##0\ ;\(&quot;$&quot;#,##0\)"/>
    <numFmt numFmtId="203" formatCode="dd\-mmm\-yy_)"/>
    <numFmt numFmtId="204" formatCode="#,##0.00&quot; F&quot;_);\(#,##0.00&quot; F&quot;\)"/>
    <numFmt numFmtId="205" formatCode="* #,##0_);* \(#,##0\);&quot;-&quot;??_);@"/>
    <numFmt numFmtId="206" formatCode="0.0%"/>
    <numFmt numFmtId="207" formatCode="_-[$€-2]\ * #,##0.00_-;\-[$€-2]\ * #,##0.00_-;_-[$€-2]\ * &quot;-&quot;??_-"/>
    <numFmt numFmtId="208" formatCode="#,##0\ \ ;\(#,##0\)\ ;\—\ \ \ \ "/>
    <numFmt numFmtId="209" formatCode="0."/>
    <numFmt numFmtId="210" formatCode="&quot;?&quot;#,##0;[Red]\-&quot;?&quot;#,##0"/>
    <numFmt numFmtId="211" formatCode="0.0&quot;  &quot;"/>
    <numFmt numFmtId="212" formatCode="&quot;฿&quot;\t#,##0_);[Red]\(&quot;฿&quot;\t#,##0\)"/>
    <numFmt numFmtId="213" formatCode="#,##0\ &quot;F&quot;;[Red]\-#,##0\ &quot;F&quot;"/>
    <numFmt numFmtId="214" formatCode="#,##0.00\ &quot;F&quot;;[Red]\-#,##0.00\ &quot;F&quot;"/>
    <numFmt numFmtId="215" formatCode="0.00_)"/>
    <numFmt numFmtId="216" formatCode="#,##0&quot; F&quot;_);[Red]\(#,##0&quot; F&quot;\)"/>
    <numFmt numFmtId="217" formatCode="\60\4\7\:"/>
    <numFmt numFmtId="218" formatCode="#,##0&quot;£&quot;_);[Red]\(#,##0&quot;£&quot;\)"/>
    <numFmt numFmtId="219" formatCode="&quot;$&quot;#,\);\(&quot;$&quot;#,\)"/>
    <numFmt numFmtId="220" formatCode="&quot;$&quot;#,;\(&quot;$&quot;#,\)"/>
    <numFmt numFmtId="221" formatCode="_-&quot;$&quot;* #,##0.00_-;\-&quot;$&quot;* #,##0.00_-;_-&quot;$&quot;* &quot;-&quot;??_-;_-@_-"/>
    <numFmt numFmtId="222" formatCode="_ * #,##0_ ;_ * \-#,##0_ ;_ * &quot;-&quot;_ ;_ @_ "/>
    <numFmt numFmtId="223" formatCode="_ * #,##0.00_ ;_ * \-#,##0.00_ ;_ * &quot;-&quot;??_ ;_ @_ "/>
    <numFmt numFmtId="224" formatCode="_-&quot;\&quot;* #,##0_-;\-&quot;\&quot;* #,##0_-;_-&quot;\&quot;* &quot;-&quot;_-;_-@_-"/>
    <numFmt numFmtId="225" formatCode="_-&quot;\&quot;* #,##0.00_-;\-&quot;\&quot;* #,##0.00_-;_-&quot;\&quot;* &quot;-&quot;??_-;_-@_-"/>
    <numFmt numFmtId="226" formatCode="_ &quot;\&quot;* #,##0_ ;_ &quot;\&quot;* \-#,##0_ ;_ &quot;\&quot;* &quot;-&quot;_ ;_ @_ "/>
    <numFmt numFmtId="227" formatCode="_ &quot;\&quot;* #,##0.00_ ;_ &quot;\&quot;* \-#,##0.00_ ;_ &quot;\&quot;* &quot;-&quot;??_ ;_ @_ "/>
    <numFmt numFmtId="228" formatCode="#,##0.00\ &quot;Esc.&quot;;[Red]\-#,##0.00\ &quot;Esc.&quot;"/>
    <numFmt numFmtId="229" formatCode="_-* #,##0\ _E_s_c_._-;\-* #,##0\ _E_s_c_._-;_-* &quot;-&quot;\ _E_s_c_._-;_-@_-"/>
    <numFmt numFmtId="230" formatCode="_-&quot;$&quot;* #,##0_-;\-&quot;$&quot;* #,##0_-;_-&quot;$&quot;* &quot;-&quot;_-;_-@_-"/>
    <numFmt numFmtId="231" formatCode="#,##0,_);[Red]\(#,##0,\)"/>
    <numFmt numFmtId="232" formatCode="#,##0.0000_);\(#,##0.0000\)"/>
  </numFmts>
  <fonts count="151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1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i/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55">
    <xf numFmtId="37" fontId="0" fillId="0" borderId="0"/>
    <xf numFmtId="0" fontId="30" fillId="0" borderId="0"/>
    <xf numFmtId="175" fontId="30" fillId="0" borderId="0" applyFont="0" applyFill="0" applyBorder="0" applyAlignment="0" applyProtection="0"/>
    <xf numFmtId="0" fontId="38" fillId="0" borderId="0"/>
    <xf numFmtId="176" fontId="30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65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79" fontId="30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2" fillId="0" borderId="0"/>
    <xf numFmtId="164" fontId="37" fillId="0" borderId="0" applyFont="0" applyFill="0" applyBorder="0" applyAlignment="0" applyProtection="0"/>
    <xf numFmtId="180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0" fontId="30" fillId="0" borderId="0"/>
    <xf numFmtId="186" fontId="3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0" fillId="2" borderId="0" applyNumberFormat="0" applyFont="0" applyAlignment="0" applyProtection="0"/>
    <xf numFmtId="0" fontId="30" fillId="0" borderId="0"/>
    <xf numFmtId="0" fontId="30" fillId="0" borderId="0"/>
    <xf numFmtId="187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8" fontId="30" fillId="0" borderId="0" applyFont="0" applyFill="0" applyBorder="0" applyProtection="0">
      <alignment horizontal="right"/>
    </xf>
    <xf numFmtId="0" fontId="30" fillId="0" borderId="0" applyFont="0" applyFill="0" applyBorder="0" applyProtection="0">
      <alignment horizontal="right"/>
    </xf>
    <xf numFmtId="0" fontId="44" fillId="0" borderId="0"/>
    <xf numFmtId="0" fontId="45" fillId="0" borderId="0"/>
    <xf numFmtId="0" fontId="30" fillId="0" borderId="0"/>
    <xf numFmtId="0" fontId="46" fillId="0" borderId="0">
      <alignment vertical="top"/>
    </xf>
    <xf numFmtId="0" fontId="47" fillId="0" borderId="0" applyNumberFormat="0" applyFill="0" applyBorder="0" applyProtection="0">
      <alignment vertical="top"/>
    </xf>
    <xf numFmtId="0" fontId="30" fillId="0" borderId="0"/>
    <xf numFmtId="0" fontId="48" fillId="0" borderId="1" applyNumberFormat="0" applyFill="0" applyAlignment="0" applyProtection="0"/>
    <xf numFmtId="0" fontId="49" fillId="0" borderId="2" applyNumberFormat="0" applyFill="0" applyProtection="0">
      <alignment horizontal="center"/>
    </xf>
    <xf numFmtId="0" fontId="49" fillId="0" borderId="0" applyNumberFormat="0" applyFill="0" applyBorder="0" applyProtection="0">
      <alignment horizontal="left"/>
    </xf>
    <xf numFmtId="0" fontId="50" fillId="0" borderId="0" applyNumberFormat="0" applyFill="0" applyBorder="0" applyProtection="0">
      <alignment horizontal="centerContinuous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5" fontId="30" fillId="0" borderId="0" applyFont="0" applyFill="0" applyBorder="0" applyAlignment="0" applyProtection="0"/>
    <xf numFmtId="189" fontId="40" fillId="0" borderId="0" applyFont="0" applyFill="0" applyBorder="0" applyAlignment="0" applyProtection="0"/>
    <xf numFmtId="190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0" fontId="30" fillId="0" borderId="0"/>
    <xf numFmtId="0" fontId="51" fillId="0" borderId="0"/>
    <xf numFmtId="0" fontId="37" fillId="0" borderId="0"/>
    <xf numFmtId="0" fontId="40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9" borderId="0" applyNumberFormat="0" applyBorder="0" applyAlignment="0" applyProtection="0"/>
    <xf numFmtId="0" fontId="52" fillId="4" borderId="0" applyNumberFormat="0" applyBorder="0" applyAlignment="0" applyProtection="0"/>
    <xf numFmtId="0" fontId="52" fillId="6" borderId="0" applyNumberFormat="0" applyBorder="0" applyAlignment="0" applyProtection="0"/>
    <xf numFmtId="0" fontId="52" fillId="8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20" fillId="3" borderId="0" applyNumberFormat="0" applyBorder="0" applyAlignment="0" applyProtection="0"/>
    <xf numFmtId="0" fontId="20" fillId="5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20" fillId="13" borderId="0" applyNumberFormat="0" applyBorder="0" applyAlignment="0" applyProtection="0"/>
    <xf numFmtId="0" fontId="52" fillId="3" borderId="0" applyNumberFormat="0" applyBorder="0" applyAlignment="0" applyProtection="0"/>
    <xf numFmtId="0" fontId="52" fillId="5" borderId="0" applyNumberFormat="0" applyBorder="0" applyAlignment="0" applyProtection="0"/>
    <xf numFmtId="0" fontId="52" fillId="12" borderId="0" applyNumberFormat="0" applyBorder="0" applyAlignment="0" applyProtection="0"/>
    <xf numFmtId="0" fontId="52" fillId="10" borderId="0" applyNumberFormat="0" applyBorder="0" applyAlignment="0" applyProtection="0"/>
    <xf numFmtId="0" fontId="52" fillId="3" borderId="0" applyNumberFormat="0" applyBorder="0" applyAlignment="0" applyProtection="0"/>
    <xf numFmtId="0" fontId="52" fillId="13" borderId="0" applyNumberFormat="0" applyBorder="0" applyAlignment="0" applyProtection="0"/>
    <xf numFmtId="43" fontId="53" fillId="0" borderId="3">
      <alignment horizontal="right" vertical="center"/>
    </xf>
    <xf numFmtId="0" fontId="21" fillId="14" borderId="0" applyNumberFormat="0" applyBorder="0" applyAlignment="0" applyProtection="0"/>
    <xf numFmtId="0" fontId="21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54" fillId="14" borderId="0" applyNumberFormat="0" applyBorder="0" applyAlignment="0" applyProtection="0"/>
    <xf numFmtId="0" fontId="54" fillId="5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9" fontId="40" fillId="0" borderId="0"/>
    <xf numFmtId="0" fontId="55" fillId="0" borderId="0" applyFont="0" applyFill="0" applyBorder="0" applyAlignment="0" applyProtection="0"/>
    <xf numFmtId="0" fontId="56" fillId="0" borderId="4">
      <alignment horizontal="center"/>
    </xf>
    <xf numFmtId="0" fontId="57" fillId="0" borderId="0"/>
    <xf numFmtId="0" fontId="57" fillId="0" borderId="5" applyFill="0">
      <alignment horizontal="center"/>
      <protection locked="0"/>
    </xf>
    <xf numFmtId="0" fontId="56" fillId="0" borderId="0" applyFill="0">
      <alignment horizontal="center"/>
      <protection locked="0"/>
    </xf>
    <xf numFmtId="0" fontId="56" fillId="19" borderId="0"/>
    <xf numFmtId="0" fontId="56" fillId="0" borderId="0">
      <protection locked="0"/>
    </xf>
    <xf numFmtId="0" fontId="56" fillId="0" borderId="0"/>
    <xf numFmtId="192" fontId="56" fillId="0" borderId="0"/>
    <xf numFmtId="193" fontId="56" fillId="0" borderId="0"/>
    <xf numFmtId="0" fontId="57" fillId="20" borderId="0">
      <alignment horizontal="right"/>
    </xf>
    <xf numFmtId="0" fontId="56" fillId="0" borderId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5" borderId="0" applyNumberFormat="0" applyBorder="0" applyAlignment="0" applyProtection="0"/>
    <xf numFmtId="0" fontId="22" fillId="6" borderId="0" applyNumberFormat="0" applyBorder="0" applyAlignment="0" applyProtection="0"/>
    <xf numFmtId="37" fontId="58" fillId="0" borderId="0"/>
    <xf numFmtId="37" fontId="59" fillId="0" borderId="0"/>
    <xf numFmtId="37" fontId="59" fillId="0" borderId="0"/>
    <xf numFmtId="5" fontId="60" fillId="0" borderId="6" applyAlignment="0" applyProtection="0"/>
    <xf numFmtId="5" fontId="142" fillId="0" borderId="6" applyAlignment="0" applyProtection="0"/>
    <xf numFmtId="194" fontId="46" fillId="0" borderId="0" applyFill="0" applyBorder="0" applyAlignment="0"/>
    <xf numFmtId="195" fontId="61" fillId="0" borderId="0" applyFill="0" applyBorder="0" applyAlignment="0"/>
    <xf numFmtId="174" fontId="61" fillId="0" borderId="0" applyFill="0" applyBorder="0" applyAlignment="0"/>
    <xf numFmtId="173" fontId="62" fillId="0" borderId="0" applyFill="0" applyBorder="0" applyAlignment="0"/>
    <xf numFmtId="196" fontId="62" fillId="0" borderId="0" applyFill="0" applyBorder="0" applyAlignment="0"/>
    <xf numFmtId="197" fontId="61" fillId="0" borderId="0" applyFill="0" applyBorder="0" applyAlignment="0"/>
    <xf numFmtId="198" fontId="62" fillId="0" borderId="0" applyFill="0" applyBorder="0" applyAlignment="0"/>
    <xf numFmtId="195" fontId="61" fillId="0" borderId="0" applyFill="0" applyBorder="0" applyAlignment="0"/>
    <xf numFmtId="0" fontId="32" fillId="25" borderId="7" applyNumberFormat="0" applyAlignment="0" applyProtection="0"/>
    <xf numFmtId="3" fontId="30" fillId="0" borderId="4"/>
    <xf numFmtId="0" fontId="23" fillId="26" borderId="8" applyNumberFormat="0" applyAlignment="0" applyProtection="0"/>
    <xf numFmtId="40" fontId="1" fillId="0" borderId="0" applyFont="0" applyFill="0" applyBorder="0" applyAlignment="0" applyProtection="0"/>
    <xf numFmtId="0" fontId="63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7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1" fontId="14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0" fontId="40" fillId="0" borderId="0"/>
    <xf numFmtId="3" fontId="65" fillId="0" borderId="0" applyFont="0" applyFill="0" applyBorder="0" applyAlignment="0" applyProtection="0"/>
    <xf numFmtId="0" fontId="66" fillId="0" borderId="0"/>
    <xf numFmtId="0" fontId="67" fillId="0" borderId="0"/>
    <xf numFmtId="0" fontId="68" fillId="0" borderId="0" applyNumberFormat="0" applyFill="0" applyBorder="0" applyAlignment="0" applyProtection="0"/>
    <xf numFmtId="0" fontId="66" fillId="0" borderId="0"/>
    <xf numFmtId="0" fontId="67" fillId="0" borderId="0"/>
    <xf numFmtId="0" fontId="69" fillId="0" borderId="0" applyNumberFormat="0" applyAlignment="0">
      <alignment horizontal="left"/>
    </xf>
    <xf numFmtId="201" fontId="31" fillId="0" borderId="0" applyFill="0" applyBorder="0" applyProtection="0"/>
    <xf numFmtId="0" fontId="63" fillId="0" borderId="0"/>
    <xf numFmtId="0" fontId="63" fillId="0" borderId="0"/>
    <xf numFmtId="195" fontId="61" fillId="0" borderId="0" applyFont="0" applyFill="0" applyBorder="0" applyAlignment="0" applyProtection="0"/>
    <xf numFmtId="202" fontId="65" fillId="0" borderId="0" applyFont="0" applyFill="0" applyBorder="0" applyAlignment="0" applyProtection="0"/>
    <xf numFmtId="203" fontId="40" fillId="0" borderId="0"/>
    <xf numFmtId="204" fontId="30" fillId="0" borderId="0"/>
    <xf numFmtId="43" fontId="75" fillId="0" borderId="0" applyFont="0" applyFill="0" applyBorder="0" applyAlignment="0" applyProtection="0"/>
    <xf numFmtId="0" fontId="70" fillId="27" borderId="0" applyNumberFormat="0" applyFont="0" applyFill="0" applyBorder="0" applyProtection="0">
      <alignment horizontal="left"/>
    </xf>
    <xf numFmtId="0" fontId="65" fillId="0" borderId="0" applyFont="0" applyFill="0" applyBorder="0" applyAlignment="0" applyProtection="0"/>
    <xf numFmtId="14" fontId="46" fillId="0" borderId="0" applyFill="0" applyBorder="0" applyAlignment="0"/>
    <xf numFmtId="205" fontId="31" fillId="0" borderId="0" applyFill="0" applyBorder="0" applyProtection="0"/>
    <xf numFmtId="38" fontId="71" fillId="0" borderId="9">
      <alignment vertical="center"/>
    </xf>
    <xf numFmtId="38" fontId="87" fillId="0" borderId="9">
      <alignment vertical="center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72" fillId="0" borderId="0">
      <protection locked="0"/>
    </xf>
    <xf numFmtId="206" fontId="40" fillId="0" borderId="0"/>
    <xf numFmtId="0" fontId="73" fillId="0" borderId="0">
      <protection locked="0"/>
    </xf>
    <xf numFmtId="0" fontId="73" fillId="0" borderId="0">
      <protection locked="0"/>
    </xf>
    <xf numFmtId="197" fontId="61" fillId="0" borderId="0" applyFill="0" applyBorder="0" applyAlignment="0"/>
    <xf numFmtId="195" fontId="61" fillId="0" borderId="0" applyFill="0" applyBorder="0" applyAlignment="0"/>
    <xf numFmtId="197" fontId="61" fillId="0" borderId="0" applyFill="0" applyBorder="0" applyAlignment="0"/>
    <xf numFmtId="198" fontId="62" fillId="0" borderId="0" applyFill="0" applyBorder="0" applyAlignment="0"/>
    <xf numFmtId="195" fontId="61" fillId="0" borderId="0" applyFill="0" applyBorder="0" applyAlignment="0"/>
    <xf numFmtId="0" fontId="74" fillId="0" borderId="0" applyNumberFormat="0" applyAlignment="0">
      <alignment horizontal="left"/>
    </xf>
    <xf numFmtId="207" fontId="3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2" fontId="65" fillId="0" borderId="0" applyFont="0" applyFill="0" applyBorder="0" applyAlignment="0" applyProtection="0"/>
    <xf numFmtId="208" fontId="3" fillId="0" borderId="0">
      <alignment horizontal="right"/>
    </xf>
    <xf numFmtId="17" fontId="30" fillId="0" borderId="0">
      <alignment horizontal="left"/>
    </xf>
    <xf numFmtId="0" fontId="25" fillId="8" borderId="0" applyNumberFormat="0" applyBorder="0" applyAlignment="0" applyProtection="0"/>
    <xf numFmtId="38" fontId="75" fillId="27" borderId="0" applyNumberFormat="0" applyBorder="0" applyAlignment="0" applyProtection="0"/>
    <xf numFmtId="0" fontId="30" fillId="0" borderId="0"/>
    <xf numFmtId="0" fontId="76" fillId="0" borderId="10" applyNumberFormat="0" applyAlignment="0" applyProtection="0">
      <alignment horizontal="left" vertical="center"/>
    </xf>
    <xf numFmtId="0" fontId="76" fillId="0" borderId="11">
      <alignment horizontal="left" vertical="center"/>
    </xf>
    <xf numFmtId="209" fontId="77" fillId="28" borderId="0">
      <alignment horizontal="left" vertical="top"/>
    </xf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78" fillId="0" borderId="0" applyProtection="0"/>
    <xf numFmtId="0" fontId="76" fillId="0" borderId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79" fillId="28" borderId="0">
      <alignment horizontal="left" wrapText="1" indent="2"/>
    </xf>
    <xf numFmtId="210" fontId="30" fillId="0" borderId="0" applyBorder="0" applyAlignment="0"/>
    <xf numFmtId="10" fontId="75" fillId="28" borderId="4" applyNumberFormat="0" applyBorder="0" applyAlignment="0" applyProtection="0"/>
    <xf numFmtId="0" fontId="26" fillId="9" borderId="7" applyNumberFormat="0" applyAlignment="0" applyProtection="0"/>
    <xf numFmtId="211" fontId="30" fillId="0" borderId="0"/>
    <xf numFmtId="206" fontId="80" fillId="0" borderId="0"/>
    <xf numFmtId="38" fontId="81" fillId="0" borderId="0"/>
    <xf numFmtId="38" fontId="82" fillId="0" borderId="0"/>
    <xf numFmtId="38" fontId="29" fillId="0" borderId="0"/>
    <xf numFmtId="38" fontId="15" fillId="0" borderId="0"/>
    <xf numFmtId="0" fontId="3" fillId="0" borderId="0"/>
    <xf numFmtId="0" fontId="3" fillId="0" borderId="0"/>
    <xf numFmtId="0" fontId="3" fillId="0" borderId="0"/>
    <xf numFmtId="0" fontId="31" fillId="0" borderId="0" applyNumberFormat="0" applyFont="0" applyFill="0" applyBorder="0" applyProtection="0">
      <alignment horizontal="left" vertical="center"/>
    </xf>
    <xf numFmtId="197" fontId="61" fillId="0" borderId="0" applyFill="0" applyBorder="0" applyAlignment="0"/>
    <xf numFmtId="195" fontId="61" fillId="0" borderId="0" applyFill="0" applyBorder="0" applyAlignment="0"/>
    <xf numFmtId="197" fontId="61" fillId="0" borderId="0" applyFill="0" applyBorder="0" applyAlignment="0"/>
    <xf numFmtId="198" fontId="62" fillId="0" borderId="0" applyFill="0" applyBorder="0" applyAlignment="0"/>
    <xf numFmtId="195" fontId="61" fillId="0" borderId="0" applyFill="0" applyBorder="0" applyAlignment="0"/>
    <xf numFmtId="0" fontId="34" fillId="0" borderId="13" applyNumberFormat="0" applyFill="0" applyAlignment="0" applyProtection="0"/>
    <xf numFmtId="0" fontId="83" fillId="0" borderId="0"/>
    <xf numFmtId="0" fontId="84" fillId="0" borderId="0"/>
    <xf numFmtId="0" fontId="83" fillId="0" borderId="0"/>
    <xf numFmtId="0" fontId="84" fillId="0" borderId="0"/>
    <xf numFmtId="0" fontId="85" fillId="0" borderId="0"/>
    <xf numFmtId="212" fontId="8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6" fontId="87" fillId="0" borderId="0" applyFont="0" applyFill="0" applyBorder="0" applyAlignment="0" applyProtection="0"/>
    <xf numFmtId="8" fontId="87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13" fontId="71" fillId="0" borderId="0" applyFont="0" applyFill="0" applyBorder="0" applyAlignment="0" applyProtection="0"/>
    <xf numFmtId="214" fontId="71" fillId="0" borderId="0" applyFont="0" applyFill="0" applyBorder="0" applyAlignment="0" applyProtection="0"/>
    <xf numFmtId="0" fontId="72" fillId="0" borderId="0">
      <protection locked="0"/>
    </xf>
    <xf numFmtId="40" fontId="88" fillId="0" borderId="0">
      <alignment horizontal="left"/>
    </xf>
    <xf numFmtId="0" fontId="35" fillId="2" borderId="0" applyNumberFormat="0" applyBorder="0" applyAlignment="0" applyProtection="0"/>
    <xf numFmtId="37" fontId="2" fillId="0" borderId="0"/>
    <xf numFmtId="0" fontId="83" fillId="0" borderId="0"/>
    <xf numFmtId="0" fontId="84" fillId="0" borderId="0"/>
    <xf numFmtId="0" fontId="84" fillId="0" borderId="0"/>
    <xf numFmtId="215" fontId="89" fillId="0" borderId="0"/>
    <xf numFmtId="0" fontId="63" fillId="0" borderId="0"/>
    <xf numFmtId="0" fontId="147" fillId="0" borderId="0"/>
    <xf numFmtId="0" fontId="30" fillId="0" borderId="0"/>
    <xf numFmtId="0" fontId="37" fillId="0" borderId="0"/>
    <xf numFmtId="0" fontId="30" fillId="0" borderId="0"/>
    <xf numFmtId="0" fontId="17" fillId="0" borderId="0"/>
    <xf numFmtId="0" fontId="30" fillId="0" borderId="0"/>
    <xf numFmtId="0" fontId="3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16" fillId="0" borderId="0"/>
    <xf numFmtId="3" fontId="30" fillId="0" borderId="4"/>
    <xf numFmtId="0" fontId="145" fillId="0" borderId="0"/>
    <xf numFmtId="0" fontId="148" fillId="0" borderId="0"/>
    <xf numFmtId="0" fontId="148" fillId="0" borderId="0"/>
    <xf numFmtId="0" fontId="37" fillId="0" borderId="0"/>
    <xf numFmtId="37" fontId="17" fillId="0" borderId="0"/>
    <xf numFmtId="216" fontId="30" fillId="0" borderId="0"/>
    <xf numFmtId="0" fontId="90" fillId="0" borderId="0"/>
    <xf numFmtId="0" fontId="37" fillId="0" borderId="0"/>
    <xf numFmtId="0" fontId="37" fillId="7" borderId="14" applyNumberFormat="0" applyFont="0" applyAlignment="0" applyProtection="0"/>
    <xf numFmtId="189" fontId="40" fillId="0" borderId="0" applyFont="0" applyFill="0" applyBorder="0" applyAlignment="0" applyProtection="0"/>
    <xf numFmtId="0" fontId="28" fillId="25" borderId="15" applyNumberFormat="0" applyAlignment="0" applyProtection="0"/>
    <xf numFmtId="40" fontId="91" fillId="29" borderId="0">
      <alignment horizontal="right"/>
    </xf>
    <xf numFmtId="0" fontId="92" fillId="29" borderId="0">
      <alignment horizontal="right"/>
    </xf>
    <xf numFmtId="0" fontId="93" fillId="29" borderId="16"/>
    <xf numFmtId="0" fontId="93" fillId="0" borderId="0" applyBorder="0">
      <alignment horizontal="centerContinuous"/>
    </xf>
    <xf numFmtId="0" fontId="94" fillId="0" borderId="0" applyBorder="0">
      <alignment horizontal="centerContinuous"/>
    </xf>
    <xf numFmtId="0" fontId="95" fillId="30" borderId="0"/>
    <xf numFmtId="0" fontId="95" fillId="31" borderId="0"/>
    <xf numFmtId="0" fontId="96" fillId="0" borderId="0">
      <alignment horizontal="center"/>
    </xf>
    <xf numFmtId="0" fontId="97" fillId="0" borderId="0">
      <alignment horizontal="center"/>
    </xf>
    <xf numFmtId="164" fontId="86" fillId="0" borderId="0" applyFont="0" applyFill="0" applyBorder="0" applyAlignment="0" applyProtection="0"/>
    <xf numFmtId="196" fontId="62" fillId="0" borderId="0" applyFont="0" applyFill="0" applyBorder="0" applyAlignment="0" applyProtection="0"/>
    <xf numFmtId="217" fontId="61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7" fillId="0" borderId="17" applyNumberFormat="0" applyBorder="0"/>
    <xf numFmtId="3" fontId="98" fillId="0" borderId="0" applyNumberFormat="0" applyFill="0" applyBorder="0" applyAlignment="0" applyProtection="0"/>
    <xf numFmtId="0" fontId="72" fillId="0" borderId="0">
      <protection locked="0"/>
    </xf>
    <xf numFmtId="9" fontId="30" fillId="0" borderId="0" applyFont="0" applyFill="0" applyBorder="0" applyAlignment="0" applyProtection="0"/>
    <xf numFmtId="197" fontId="61" fillId="0" borderId="0" applyFill="0" applyBorder="0" applyAlignment="0"/>
    <xf numFmtId="195" fontId="61" fillId="0" borderId="0" applyFill="0" applyBorder="0" applyAlignment="0"/>
    <xf numFmtId="197" fontId="61" fillId="0" borderId="0" applyFill="0" applyBorder="0" applyAlignment="0"/>
    <xf numFmtId="198" fontId="62" fillId="0" borderId="0" applyFill="0" applyBorder="0" applyAlignment="0"/>
    <xf numFmtId="195" fontId="61" fillId="0" borderId="0" applyFill="0" applyBorder="0" applyAlignment="0"/>
    <xf numFmtId="0" fontId="71" fillId="0" borderId="0" applyNumberFormat="0" applyFont="0" applyFill="0" applyBorder="0" applyAlignment="0" applyProtection="0">
      <alignment horizontal="left"/>
    </xf>
    <xf numFmtId="0" fontId="87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15" fontId="87" fillId="0" borderId="0" applyFont="0" applyFill="0" applyBorder="0" applyAlignment="0" applyProtection="0"/>
    <xf numFmtId="4" fontId="71" fillId="0" borderId="0" applyFont="0" applyFill="0" applyBorder="0" applyAlignment="0" applyProtection="0"/>
    <xf numFmtId="4" fontId="87" fillId="0" borderId="0" applyFont="0" applyFill="0" applyBorder="0" applyAlignment="0" applyProtection="0"/>
    <xf numFmtId="0" fontId="60" fillId="0" borderId="5">
      <alignment horizontal="center"/>
    </xf>
    <xf numFmtId="0" fontId="142" fillId="0" borderId="5">
      <alignment horizontal="center"/>
    </xf>
    <xf numFmtId="3" fontId="71" fillId="0" borderId="0" applyFont="0" applyFill="0" applyBorder="0" applyAlignment="0" applyProtection="0"/>
    <xf numFmtId="3" fontId="87" fillId="0" borderId="0" applyFont="0" applyFill="0" applyBorder="0" applyAlignment="0" applyProtection="0"/>
    <xf numFmtId="0" fontId="71" fillId="32" borderId="0" applyNumberFormat="0" applyFont="0" applyBorder="0" applyAlignment="0" applyProtection="0"/>
    <xf numFmtId="0" fontId="87" fillId="32" borderId="0" applyNumberFormat="0" applyFont="0" applyBorder="0" applyAlignment="0" applyProtection="0"/>
    <xf numFmtId="37" fontId="11" fillId="0" borderId="0"/>
    <xf numFmtId="0" fontId="30" fillId="0" borderId="0">
      <alignment vertical="justify"/>
    </xf>
    <xf numFmtId="0" fontId="40" fillId="0" borderId="0" applyFont="0" applyFill="0" applyBorder="0" applyAlignment="0" applyProtection="0"/>
    <xf numFmtId="1" fontId="30" fillId="0" borderId="18" applyNumberFormat="0" applyFill="0" applyAlignment="0" applyProtection="0">
      <alignment horizontal="center" vertical="center"/>
    </xf>
    <xf numFmtId="218" fontId="30" fillId="0" borderId="0" applyNumberFormat="0" applyFill="0" applyBorder="0" applyAlignment="0" applyProtection="0">
      <alignment horizontal="left"/>
    </xf>
    <xf numFmtId="38" fontId="99" fillId="0" borderId="0"/>
    <xf numFmtId="4" fontId="100" fillId="24" borderId="0" applyNumberFormat="0" applyProtection="0">
      <alignment horizontal="left" vertical="center" wrapText="1" indent="1"/>
    </xf>
    <xf numFmtId="4" fontId="101" fillId="33" borderId="19" applyNumberFormat="0" applyProtection="0">
      <alignment horizontal="right" vertical="center"/>
    </xf>
    <xf numFmtId="4" fontId="102" fillId="33" borderId="19" applyNumberFormat="0" applyProtection="0">
      <alignment horizontal="right" vertical="center"/>
    </xf>
    <xf numFmtId="4" fontId="100" fillId="3" borderId="19" applyNumberFormat="0" applyProtection="0">
      <alignment horizontal="left" vertical="center" wrapText="1" indent="1"/>
    </xf>
    <xf numFmtId="4" fontId="103" fillId="33" borderId="19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31" fillId="0" borderId="20" applyAlignment="0">
      <alignment horizontal="centerContinuous"/>
    </xf>
    <xf numFmtId="12" fontId="104" fillId="0" borderId="4">
      <alignment horizontal="center"/>
    </xf>
    <xf numFmtId="0" fontId="30" fillId="0" borderId="0" applyNumberFormat="0" applyFill="0" applyBorder="0" applyAlignment="0" applyProtection="0"/>
    <xf numFmtId="0" fontId="30" fillId="0" borderId="0">
      <alignment vertical="top"/>
    </xf>
    <xf numFmtId="0" fontId="37" fillId="0" borderId="0" applyNumberFormat="0" applyBorder="0">
      <alignment vertical="center"/>
    </xf>
    <xf numFmtId="0" fontId="37" fillId="0" borderId="0" applyNumberFormat="0" applyBorder="0">
      <alignment vertical="center"/>
    </xf>
    <xf numFmtId="0" fontId="105" fillId="28" borderId="0">
      <alignment wrapText="1"/>
    </xf>
    <xf numFmtId="40" fontId="106" fillId="0" borderId="0" applyBorder="0">
      <alignment horizontal="right"/>
    </xf>
    <xf numFmtId="0" fontId="30" fillId="0" borderId="18" applyNumberFormat="0" applyFont="0" applyFill="0" applyAlignment="0" applyProtection="0"/>
    <xf numFmtId="49" fontId="46" fillId="0" borderId="0" applyFill="0" applyBorder="0" applyAlignment="0"/>
    <xf numFmtId="219" fontId="62" fillId="0" borderId="0" applyFill="0" applyBorder="0" applyAlignment="0"/>
    <xf numFmtId="220" fontId="62" fillId="0" borderId="0" applyFill="0" applyBorder="0" applyAlignment="0"/>
    <xf numFmtId="40" fontId="4" fillId="0" borderId="0"/>
    <xf numFmtId="0" fontId="36" fillId="0" borderId="0" applyNumberFormat="0" applyFill="0" applyBorder="0" applyAlignment="0" applyProtection="0"/>
    <xf numFmtId="203" fontId="107" fillId="0" borderId="0" applyNumberFormat="0">
      <alignment horizontal="right"/>
    </xf>
    <xf numFmtId="0" fontId="65" fillId="0" borderId="21" applyNumberFormat="0" applyFont="0" applyFill="0" applyAlignment="0" applyProtection="0"/>
    <xf numFmtId="165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6" fontId="71" fillId="0" borderId="0" applyFont="0" applyFill="0" applyBorder="0" applyAlignment="0" applyProtection="0"/>
    <xf numFmtId="6" fontId="87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>
      <alignment horizontal="centerContinuous" vertical="center"/>
    </xf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09" fillId="0" borderId="0" applyNumberFormat="0" applyFont="0" applyFill="0" applyBorder="0" applyProtection="0">
      <alignment horizontal="center" vertical="center" wrapText="1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26" borderId="8" applyNumberFormat="0" applyAlignment="0" applyProtection="0"/>
    <xf numFmtId="0" fontId="114" fillId="0" borderId="13" applyNumberFormat="0" applyFill="0" applyAlignment="0" applyProtection="0"/>
    <xf numFmtId="0" fontId="111" fillId="0" borderId="16"/>
    <xf numFmtId="0" fontId="115" fillId="6" borderId="0" applyNumberFormat="0" applyBorder="0" applyAlignment="0" applyProtection="0"/>
    <xf numFmtId="0" fontId="116" fillId="25" borderId="15" applyNumberFormat="0" applyAlignment="0" applyProtection="0"/>
    <xf numFmtId="0" fontId="117" fillId="25" borderId="7" applyNumberFormat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21" fontId="121" fillId="0" borderId="0" applyFont="0" applyFill="0" applyBorder="0" applyAlignment="0" applyProtection="0"/>
    <xf numFmtId="0" fontId="122" fillId="8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111" fillId="0" borderId="0"/>
    <xf numFmtId="0" fontId="37" fillId="0" borderId="0"/>
    <xf numFmtId="0" fontId="125" fillId="9" borderId="7" applyNumberFormat="0" applyAlignment="0" applyProtection="0"/>
    <xf numFmtId="0" fontId="126" fillId="2" borderId="0" applyNumberFormat="0" applyBorder="0" applyAlignment="0" applyProtection="0"/>
    <xf numFmtId="0" fontId="127" fillId="0" borderId="22" applyNumberFormat="0" applyFill="0" applyAlignment="0" applyProtection="0"/>
    <xf numFmtId="6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222" fontId="124" fillId="0" borderId="0" applyFont="0" applyFill="0" applyBorder="0" applyAlignment="0" applyProtection="0"/>
    <xf numFmtId="223" fontId="124" fillId="0" borderId="0" applyFont="0" applyFill="0" applyBorder="0" applyAlignment="0" applyProtection="0"/>
    <xf numFmtId="224" fontId="128" fillId="0" borderId="0" applyFont="0" applyFill="0" applyBorder="0" applyAlignment="0" applyProtection="0"/>
    <xf numFmtId="225" fontId="128" fillId="0" borderId="0" applyFont="0" applyFill="0" applyBorder="0" applyAlignment="0" applyProtection="0"/>
    <xf numFmtId="166" fontId="86" fillId="0" borderId="0" applyFont="0" applyFill="0" applyBorder="0" applyAlignment="0" applyProtection="0"/>
    <xf numFmtId="226" fontId="124" fillId="0" borderId="0" applyFont="0" applyFill="0" applyBorder="0" applyAlignment="0" applyProtection="0"/>
    <xf numFmtId="227" fontId="124" fillId="0" borderId="0" applyFont="0" applyFill="0" applyBorder="0" applyAlignment="0" applyProtection="0"/>
    <xf numFmtId="0" fontId="124" fillId="0" borderId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5" borderId="0" applyNumberFormat="0" applyBorder="0" applyAlignment="0" applyProtection="0"/>
    <xf numFmtId="0" fontId="40" fillId="7" borderId="14" applyNumberFormat="0" applyFont="0" applyAlignment="0" applyProtection="0"/>
    <xf numFmtId="0" fontId="129" fillId="0" borderId="23" applyNumberFormat="0" applyFill="0" applyAlignment="0" applyProtection="0"/>
    <xf numFmtId="0" fontId="130" fillId="0" borderId="24" applyNumberFormat="0" applyFill="0" applyAlignment="0" applyProtection="0"/>
    <xf numFmtId="0" fontId="131" fillId="0" borderId="12" applyNumberFormat="0" applyFill="0" applyAlignment="0" applyProtection="0"/>
    <xf numFmtId="0" fontId="131" fillId="0" borderId="0" applyNumberFormat="0" applyFill="0" applyBorder="0" applyAlignment="0" applyProtection="0"/>
    <xf numFmtId="0" fontId="132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9" fontId="133" fillId="0" borderId="0" applyFont="0" applyFill="0" applyBorder="0" applyAlignment="0" applyProtection="0"/>
    <xf numFmtId="228" fontId="134" fillId="0" borderId="0" applyFont="0" applyFill="0" applyBorder="0" applyAlignment="0" applyProtection="0"/>
    <xf numFmtId="229" fontId="134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133" fillId="0" borderId="0"/>
    <xf numFmtId="195" fontId="44" fillId="0" borderId="0"/>
    <xf numFmtId="223" fontId="135" fillId="0" borderId="0" applyFont="0" applyFill="0" applyBorder="0" applyAlignment="0" applyProtection="0"/>
    <xf numFmtId="165" fontId="136" fillId="0" borderId="0" applyFont="0" applyFill="0" applyBorder="0" applyAlignment="0" applyProtection="0"/>
    <xf numFmtId="167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/>
    <xf numFmtId="0" fontId="138" fillId="0" borderId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37" fillId="0" borderId="0"/>
    <xf numFmtId="0" fontId="139" fillId="0" borderId="0" applyNumberFormat="0" applyFill="0" applyBorder="0" applyAlignment="0" applyProtection="0">
      <alignment vertical="top"/>
      <protection locked="0"/>
    </xf>
    <xf numFmtId="0" fontId="40" fillId="0" borderId="16"/>
    <xf numFmtId="230" fontId="136" fillId="0" borderId="0" applyFont="0" applyFill="0" applyBorder="0" applyAlignment="0" applyProtection="0"/>
    <xf numFmtId="230" fontId="11" fillId="0" borderId="0" applyFont="0" applyFill="0" applyBorder="0" applyAlignment="0" applyProtection="0"/>
    <xf numFmtId="221" fontId="136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191" fontId="141" fillId="0" borderId="0" applyFont="0" applyFill="0" applyBorder="0" applyAlignment="0" applyProtection="0"/>
    <xf numFmtId="190" fontId="141" fillId="0" borderId="0" applyFont="0" applyFill="0" applyBorder="0" applyAlignment="0" applyProtection="0"/>
  </cellStyleXfs>
  <cellXfs count="405">
    <xf numFmtId="37" fontId="0" fillId="0" borderId="0" xfId="0"/>
    <xf numFmtId="49" fontId="10" fillId="29" borderId="0" xfId="0" applyNumberFormat="1" applyFont="1" applyFill="1" applyAlignment="1">
      <alignment horizontal="left"/>
    </xf>
    <xf numFmtId="49" fontId="3" fillId="29" borderId="0" xfId="0" quotePrefix="1" applyNumberFormat="1" applyFont="1" applyFill="1" applyAlignment="1">
      <alignment horizontal="center"/>
    </xf>
    <xf numFmtId="49" fontId="7" fillId="29" borderId="0" xfId="0" quotePrefix="1" applyNumberFormat="1" applyFont="1" applyFill="1" applyBorder="1" applyAlignment="1">
      <alignment horizontal="center"/>
    </xf>
    <xf numFmtId="37" fontId="3" fillId="29" borderId="0" xfId="0" quotePrefix="1" applyFont="1" applyFill="1" applyAlignment="1">
      <alignment horizontal="center"/>
    </xf>
    <xf numFmtId="37" fontId="8" fillId="29" borderId="0" xfId="0" applyFont="1" applyFill="1" applyAlignment="1">
      <alignment horizontal="center"/>
    </xf>
    <xf numFmtId="37" fontId="3" fillId="29" borderId="0" xfId="0" applyFont="1" applyFill="1" applyAlignment="1">
      <alignment horizontal="centerContinuous"/>
    </xf>
    <xf numFmtId="170" fontId="3" fillId="29" borderId="0" xfId="0" applyNumberFormat="1" applyFont="1" applyFill="1" applyAlignment="1">
      <alignment horizontal="centerContinuous"/>
    </xf>
    <xf numFmtId="37" fontId="3" fillId="29" borderId="0" xfId="0" applyFont="1" applyFill="1" applyAlignment="1"/>
    <xf numFmtId="49" fontId="9" fillId="29" borderId="0" xfId="0" applyNumberFormat="1" applyFont="1" applyFill="1" applyAlignment="1">
      <alignment horizontal="left"/>
    </xf>
    <xf numFmtId="49" fontId="11" fillId="29" borderId="0" xfId="0" quotePrefix="1" applyNumberFormat="1" applyFont="1" applyFill="1" applyAlignment="1">
      <alignment horizontal="center"/>
    </xf>
    <xf numFmtId="49" fontId="3" fillId="29" borderId="0" xfId="0" applyNumberFormat="1" applyFont="1" applyFill="1" applyAlignment="1">
      <alignment horizontal="center"/>
    </xf>
    <xf numFmtId="49" fontId="7" fillId="29" borderId="0" xfId="0" applyNumberFormat="1" applyFont="1" applyFill="1" applyBorder="1" applyAlignment="1">
      <alignment horizontal="center"/>
    </xf>
    <xf numFmtId="37" fontId="3" fillId="29" borderId="0" xfId="0" applyFont="1" applyFill="1" applyAlignment="1">
      <alignment horizontal="center"/>
    </xf>
    <xf numFmtId="37" fontId="8" fillId="29" borderId="0" xfId="0" applyFont="1" applyFill="1" applyAlignment="1">
      <alignment horizontal="right"/>
    </xf>
    <xf numFmtId="37" fontId="3" fillId="29" borderId="0" xfId="0" applyFont="1" applyFill="1" applyBorder="1" applyAlignment="1">
      <alignment horizontal="center"/>
    </xf>
    <xf numFmtId="49" fontId="3" fillId="29" borderId="0" xfId="0" quotePrefix="1" applyNumberFormat="1" applyFont="1" applyFill="1" applyAlignment="1">
      <alignment horizontal="left"/>
    </xf>
    <xf numFmtId="49" fontId="3" fillId="29" borderId="0" xfId="0" applyNumberFormat="1" applyFont="1" applyFill="1" applyBorder="1" applyAlignment="1"/>
    <xf numFmtId="37" fontId="3" fillId="29" borderId="0" xfId="0" applyFont="1" applyFill="1" applyBorder="1" applyAlignment="1"/>
    <xf numFmtId="37" fontId="4" fillId="29" borderId="0" xfId="0" applyFont="1" applyFill="1" applyBorder="1" applyAlignment="1"/>
    <xf numFmtId="37" fontId="4" fillId="29" borderId="0" xfId="0" quotePrefix="1" applyFont="1" applyFill="1" applyBorder="1" applyAlignment="1">
      <alignment horizontal="center"/>
    </xf>
    <xf numFmtId="49" fontId="3" fillId="29" borderId="0" xfId="0" quotePrefix="1" applyNumberFormat="1" applyFont="1" applyFill="1" applyBorder="1" applyAlignment="1">
      <alignment horizontal="center"/>
    </xf>
    <xf numFmtId="49" fontId="3" fillId="29" borderId="0" xfId="0" applyNumberFormat="1" applyFont="1" applyFill="1" applyBorder="1" applyAlignment="1">
      <alignment horizontal="center"/>
    </xf>
    <xf numFmtId="49" fontId="9" fillId="29" borderId="0" xfId="0" applyNumberFormat="1" applyFont="1" applyFill="1" applyAlignment="1"/>
    <xf numFmtId="49" fontId="3" fillId="29" borderId="0" xfId="0" applyNumberFormat="1" applyFont="1" applyFill="1" applyAlignment="1"/>
    <xf numFmtId="0" fontId="3" fillId="29" borderId="0" xfId="0" quotePrefix="1" applyNumberFormat="1" applyFont="1" applyFill="1" applyBorder="1" applyAlignment="1">
      <alignment horizontal="center"/>
    </xf>
    <xf numFmtId="168" fontId="3" fillId="29" borderId="0" xfId="0" applyNumberFormat="1" applyFont="1" applyFill="1" applyBorder="1" applyAlignment="1">
      <alignment horizontal="center"/>
    </xf>
    <xf numFmtId="170" fontId="3" fillId="29" borderId="0" xfId="0" applyNumberFormat="1" applyFont="1" applyFill="1" applyBorder="1" applyAlignment="1">
      <alignment horizontal="center"/>
    </xf>
    <xf numFmtId="49" fontId="8" fillId="29" borderId="0" xfId="0" applyNumberFormat="1" applyFont="1" applyFill="1" applyAlignment="1"/>
    <xf numFmtId="170" fontId="3" fillId="29" borderId="0" xfId="0" applyNumberFormat="1" applyFont="1" applyFill="1" applyAlignment="1"/>
    <xf numFmtId="170" fontId="3" fillId="29" borderId="0" xfId="0" applyNumberFormat="1" applyFont="1" applyFill="1" applyAlignment="1">
      <alignment horizontal="right"/>
    </xf>
    <xf numFmtId="49" fontId="3" fillId="29" borderId="0" xfId="0" applyNumberFormat="1" applyFont="1" applyFill="1" applyAlignment="1">
      <alignment horizontal="left"/>
    </xf>
    <xf numFmtId="49" fontId="4" fillId="29" borderId="0" xfId="0" applyNumberFormat="1" applyFont="1" applyFill="1" applyAlignment="1">
      <alignment horizontal="left"/>
    </xf>
    <xf numFmtId="37" fontId="3" fillId="29" borderId="0" xfId="0" applyFont="1" applyFill="1" applyAlignment="1">
      <alignment horizontal="left"/>
    </xf>
    <xf numFmtId="170" fontId="4" fillId="29" borderId="11" xfId="0" applyNumberFormat="1" applyFont="1" applyFill="1" applyBorder="1" applyAlignment="1">
      <alignment horizontal="right"/>
    </xf>
    <xf numFmtId="170" fontId="4" fillId="29" borderId="0" xfId="0" applyNumberFormat="1" applyFont="1" applyFill="1" applyAlignment="1"/>
    <xf numFmtId="170" fontId="3" fillId="29" borderId="0" xfId="0" applyNumberFormat="1" applyFont="1" applyFill="1" applyBorder="1" applyAlignment="1">
      <alignment horizontal="right"/>
    </xf>
    <xf numFmtId="49" fontId="8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left"/>
    </xf>
    <xf numFmtId="170" fontId="3" fillId="29" borderId="0" xfId="0" applyNumberFormat="1" applyFont="1" applyFill="1" applyAlignment="1">
      <alignment horizontal="center"/>
    </xf>
    <xf numFmtId="170" fontId="3" fillId="29" borderId="0" xfId="0" quotePrefix="1" applyNumberFormat="1" applyFont="1" applyFill="1" applyBorder="1" applyAlignment="1"/>
    <xf numFmtId="170" fontId="4" fillId="29" borderId="0" xfId="0" applyNumberFormat="1" applyFont="1" applyFill="1" applyBorder="1" applyAlignment="1"/>
    <xf numFmtId="170" fontId="4" fillId="29" borderId="25" xfId="0" applyNumberFormat="1" applyFont="1" applyFill="1" applyBorder="1" applyAlignment="1">
      <alignment horizontal="right"/>
    </xf>
    <xf numFmtId="170" fontId="5" fillId="29" borderId="0" xfId="0" applyNumberFormat="1" applyFont="1" applyFill="1" applyAlignment="1"/>
    <xf numFmtId="37" fontId="5" fillId="29" borderId="0" xfId="0" applyFont="1" applyFill="1" applyAlignment="1"/>
    <xf numFmtId="37" fontId="5" fillId="29" borderId="0" xfId="0" applyFont="1" applyFill="1" applyAlignment="1">
      <alignment horizontal="centerContinuous"/>
    </xf>
    <xf numFmtId="170" fontId="5" fillId="29" borderId="0" xfId="0" applyNumberFormat="1" applyFont="1" applyFill="1" applyAlignment="1">
      <alignment horizontal="centerContinuous"/>
    </xf>
    <xf numFmtId="49" fontId="5" fillId="29" borderId="0" xfId="0" quotePrefix="1" applyNumberFormat="1" applyFont="1" applyFill="1" applyBorder="1" applyAlignment="1">
      <alignment horizontal="center"/>
    </xf>
    <xf numFmtId="49" fontId="5" fillId="29" borderId="0" xfId="0" applyNumberFormat="1" applyFont="1" applyFill="1" applyBorder="1" applyAlignment="1">
      <alignment horizontal="center"/>
    </xf>
    <xf numFmtId="37" fontId="5" fillId="29" borderId="0" xfId="0" applyFont="1" applyFill="1" applyBorder="1" applyAlignment="1"/>
    <xf numFmtId="49" fontId="4" fillId="29" borderId="0" xfId="0" applyNumberFormat="1" applyFont="1" applyFill="1" applyAlignment="1"/>
    <xf numFmtId="37" fontId="5" fillId="29" borderId="0" xfId="0" applyFont="1" applyFill="1" applyBorder="1" applyAlignment="1">
      <alignment horizontal="center"/>
    </xf>
    <xf numFmtId="170" fontId="5" fillId="29" borderId="0" xfId="0" applyNumberFormat="1" applyFont="1" applyFill="1" applyBorder="1" applyAlignment="1">
      <alignment horizontal="center"/>
    </xf>
    <xf numFmtId="49" fontId="5" fillId="29" borderId="0" xfId="0" applyNumberFormat="1" applyFont="1" applyFill="1" applyAlignment="1"/>
    <xf numFmtId="49" fontId="5" fillId="29" borderId="0" xfId="0" applyNumberFormat="1" applyFont="1" applyFill="1" applyAlignment="1">
      <alignment horizontal="left"/>
    </xf>
    <xf numFmtId="49" fontId="5" fillId="29" borderId="0" xfId="0" applyNumberFormat="1" applyFont="1" applyFill="1" applyBorder="1" applyAlignment="1"/>
    <xf numFmtId="49" fontId="5" fillId="29" borderId="0" xfId="0" quotePrefix="1" applyNumberFormat="1" applyFont="1" applyFill="1" applyAlignment="1">
      <alignment horizontal="left"/>
    </xf>
    <xf numFmtId="37" fontId="5" fillId="29" borderId="0" xfId="0" quotePrefix="1" applyFont="1" applyFill="1" applyAlignment="1">
      <alignment horizontal="left"/>
    </xf>
    <xf numFmtId="170" fontId="5" fillId="29" borderId="0" xfId="0" applyNumberFormat="1" applyFont="1" applyFill="1" applyAlignment="1">
      <alignment horizontal="center"/>
    </xf>
    <xf numFmtId="170" fontId="5" fillId="29" borderId="0" xfId="0" applyNumberFormat="1" applyFont="1" applyFill="1" applyAlignment="1">
      <alignment horizontal="right"/>
    </xf>
    <xf numFmtId="170" fontId="5" fillId="29" borderId="26" xfId="0" applyNumberFormat="1" applyFont="1" applyFill="1" applyBorder="1" applyAlignment="1">
      <alignment horizontal="right"/>
    </xf>
    <xf numFmtId="49" fontId="8" fillId="29" borderId="0" xfId="0" applyNumberFormat="1" applyFont="1" applyFill="1" applyBorder="1" applyAlignment="1">
      <alignment horizontal="center"/>
    </xf>
    <xf numFmtId="37" fontId="4" fillId="29" borderId="0" xfId="0" applyFont="1" applyFill="1" applyAlignment="1">
      <alignment horizontal="left"/>
    </xf>
    <xf numFmtId="170" fontId="4" fillId="29" borderId="11" xfId="0" applyNumberFormat="1" applyFont="1" applyFill="1" applyBorder="1" applyAlignment="1"/>
    <xf numFmtId="37" fontId="5" fillId="29" borderId="0" xfId="0" applyFont="1" applyFill="1" applyAlignment="1">
      <alignment horizontal="right"/>
    </xf>
    <xf numFmtId="37" fontId="5" fillId="29" borderId="0" xfId="0" applyFont="1" applyFill="1" applyAlignment="1">
      <alignment horizontal="center"/>
    </xf>
    <xf numFmtId="170" fontId="5" fillId="29" borderId="0" xfId="0" applyNumberFormat="1" applyFont="1" applyFill="1" applyBorder="1" applyAlignment="1"/>
    <xf numFmtId="37" fontId="5" fillId="29" borderId="0" xfId="0" applyFont="1" applyFill="1" applyAlignment="1">
      <alignment horizontal="left"/>
    </xf>
    <xf numFmtId="37" fontId="7" fillId="29" borderId="0" xfId="0" applyFont="1" applyFill="1" applyBorder="1" applyAlignment="1"/>
    <xf numFmtId="170" fontId="5" fillId="29" borderId="25" xfId="0" applyNumberFormat="1" applyFont="1" applyFill="1" applyBorder="1" applyAlignment="1"/>
    <xf numFmtId="37" fontId="3" fillId="29" borderId="0" xfId="0" applyNumberFormat="1" applyFont="1" applyFill="1" applyAlignment="1">
      <alignment horizontal="right"/>
    </xf>
    <xf numFmtId="170" fontId="4" fillId="29" borderId="6" xfId="0" applyNumberFormat="1" applyFont="1" applyFill="1" applyBorder="1" applyAlignment="1"/>
    <xf numFmtId="170" fontId="4" fillId="29" borderId="25" xfId="0" applyNumberFormat="1" applyFont="1" applyFill="1" applyBorder="1" applyAlignment="1"/>
    <xf numFmtId="49" fontId="5" fillId="29" borderId="0" xfId="0" quotePrefix="1" applyNumberFormat="1" applyFont="1" applyFill="1" applyAlignment="1">
      <alignment horizontal="center"/>
    </xf>
    <xf numFmtId="37" fontId="5" fillId="29" borderId="0" xfId="0" quotePrefix="1" applyFont="1" applyFill="1" applyAlignment="1">
      <alignment horizontal="center"/>
    </xf>
    <xf numFmtId="49" fontId="5" fillId="29" borderId="0" xfId="0" applyNumberFormat="1" applyFont="1" applyFill="1" applyAlignment="1">
      <alignment horizontal="center"/>
    </xf>
    <xf numFmtId="49" fontId="5" fillId="29" borderId="0" xfId="0" quotePrefix="1" applyNumberFormat="1" applyFont="1" applyFill="1" applyAlignment="1"/>
    <xf numFmtId="37" fontId="5" fillId="29" borderId="0" xfId="0" quotePrefix="1" applyFont="1" applyFill="1" applyBorder="1" applyAlignment="1">
      <alignment horizontal="center"/>
    </xf>
    <xf numFmtId="37" fontId="4" fillId="29" borderId="0" xfId="0" applyFont="1" applyFill="1" applyAlignment="1"/>
    <xf numFmtId="49" fontId="6" fillId="29" borderId="0" xfId="0" applyNumberFormat="1" applyFont="1" applyFill="1" applyAlignment="1"/>
    <xf numFmtId="37" fontId="6" fillId="29" borderId="0" xfId="0" applyFont="1" applyFill="1" applyAlignment="1"/>
    <xf numFmtId="170" fontId="6" fillId="29" borderId="0" xfId="0" applyNumberFormat="1" applyFont="1" applyFill="1" applyAlignment="1"/>
    <xf numFmtId="37" fontId="4" fillId="29" borderId="0" xfId="0" applyFont="1" applyFill="1" applyBorder="1" applyAlignment="1">
      <alignment horizontal="center"/>
    </xf>
    <xf numFmtId="37" fontId="10" fillId="29" borderId="0" xfId="0" applyFont="1" applyFill="1" applyAlignment="1">
      <alignment horizontal="left"/>
    </xf>
    <xf numFmtId="0" fontId="7" fillId="29" borderId="0" xfId="0" quotePrefix="1" applyNumberFormat="1" applyFont="1" applyFill="1" applyAlignment="1">
      <alignment horizontal="center"/>
    </xf>
    <xf numFmtId="40" fontId="4" fillId="29" borderId="0" xfId="124" applyFont="1" applyFill="1" applyAlignment="1">
      <alignment horizontal="left"/>
    </xf>
    <xf numFmtId="37" fontId="9" fillId="29" borderId="0" xfId="0" applyFont="1" applyFill="1" applyAlignment="1">
      <alignment horizontal="left"/>
    </xf>
    <xf numFmtId="0" fontId="7" fillId="29" borderId="0" xfId="0" applyNumberFormat="1" applyFont="1" applyFill="1" applyAlignment="1">
      <alignment horizontal="center"/>
    </xf>
    <xf numFmtId="0" fontId="7" fillId="29" borderId="0" xfId="124" applyNumberFormat="1" applyFont="1" applyFill="1" applyBorder="1" applyAlignment="1">
      <alignment horizontal="center"/>
    </xf>
    <xf numFmtId="40" fontId="4" fillId="29" borderId="0" xfId="124" applyFont="1" applyFill="1" applyBorder="1" applyAlignment="1">
      <alignment horizontal="center"/>
    </xf>
    <xf numFmtId="40" fontId="4" fillId="29" borderId="0" xfId="124" applyFont="1" applyFill="1" applyBorder="1" applyAlignment="1"/>
    <xf numFmtId="40" fontId="7" fillId="29" borderId="0" xfId="124" applyFont="1" applyFill="1" applyBorder="1" applyAlignment="1"/>
    <xf numFmtId="0" fontId="7" fillId="29" borderId="0" xfId="124" applyNumberFormat="1" applyFont="1" applyFill="1" applyAlignment="1">
      <alignment horizontal="center"/>
    </xf>
    <xf numFmtId="40" fontId="4" fillId="29" borderId="0" xfId="124" applyFont="1" applyFill="1"/>
    <xf numFmtId="40" fontId="4" fillId="29" borderId="0" xfId="124" applyFont="1" applyFill="1" applyBorder="1"/>
    <xf numFmtId="37" fontId="4" fillId="29" borderId="0" xfId="124" applyNumberFormat="1" applyFont="1" applyFill="1" applyBorder="1"/>
    <xf numFmtId="40" fontId="7" fillId="29" borderId="0" xfId="124" applyFont="1" applyFill="1" applyBorder="1" applyAlignment="1">
      <alignment horizontal="center"/>
    </xf>
    <xf numFmtId="37" fontId="13" fillId="29" borderId="0" xfId="0" applyFont="1" applyFill="1" applyAlignment="1">
      <alignment horizontal="center"/>
    </xf>
    <xf numFmtId="49" fontId="7" fillId="29" borderId="0" xfId="124" applyNumberFormat="1" applyFont="1" applyFill="1" applyBorder="1" applyAlignment="1">
      <alignment horizontal="center"/>
    </xf>
    <xf numFmtId="49" fontId="7" fillId="29" borderId="0" xfId="124" applyNumberFormat="1" applyFont="1" applyFill="1" applyAlignment="1">
      <alignment horizontal="center"/>
    </xf>
    <xf numFmtId="49" fontId="14" fillId="29" borderId="0" xfId="0" applyNumberFormat="1" applyFont="1" applyFill="1" applyAlignment="1">
      <alignment horizontal="center"/>
    </xf>
    <xf numFmtId="49" fontId="15" fillId="29" borderId="0" xfId="0" applyNumberFormat="1" applyFont="1" applyFill="1" applyAlignment="1">
      <alignment horizontal="center"/>
    </xf>
    <xf numFmtId="37" fontId="4" fillId="29" borderId="0" xfId="0" applyFont="1" applyFill="1" applyAlignment="1">
      <alignment horizontal="center"/>
    </xf>
    <xf numFmtId="49" fontId="4" fillId="0" borderId="0" xfId="0" applyNumberFormat="1" applyFont="1" applyFill="1" applyAlignment="1"/>
    <xf numFmtId="49" fontId="4" fillId="29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170" fontId="4" fillId="29" borderId="27" xfId="0" applyNumberFormat="1" applyFont="1" applyFill="1" applyBorder="1" applyAlignment="1">
      <alignment horizontal="right"/>
    </xf>
    <xf numFmtId="37" fontId="4" fillId="29" borderId="0" xfId="0" quotePrefix="1" applyFont="1" applyFill="1" applyAlignment="1">
      <alignment horizontal="center"/>
    </xf>
    <xf numFmtId="37" fontId="4" fillId="29" borderId="11" xfId="0" quotePrefix="1" applyFont="1" applyFill="1" applyBorder="1" applyAlignment="1">
      <alignment horizontal="right"/>
    </xf>
    <xf numFmtId="49" fontId="0" fillId="29" borderId="0" xfId="0" applyNumberFormat="1" applyFill="1" applyAlignment="1"/>
    <xf numFmtId="49" fontId="0" fillId="29" borderId="0" xfId="0" quotePrefix="1" applyNumberFormat="1" applyFont="1" applyFill="1" applyAlignment="1">
      <alignment horizontal="left"/>
    </xf>
    <xf numFmtId="49" fontId="0" fillId="29" borderId="0" xfId="0" applyNumberFormat="1" applyFont="1" applyFill="1" applyAlignment="1"/>
    <xf numFmtId="37" fontId="0" fillId="29" borderId="0" xfId="0" applyFont="1" applyFill="1" applyAlignment="1"/>
    <xf numFmtId="168" fontId="0" fillId="29" borderId="0" xfId="0" applyNumberFormat="1" applyFont="1" applyFill="1" applyBorder="1" applyAlignment="1">
      <alignment horizontal="center"/>
    </xf>
    <xf numFmtId="168" fontId="7" fillId="29" borderId="0" xfId="0" quotePrefix="1" applyNumberFormat="1" applyFont="1" applyFill="1" applyBorder="1" applyAlignment="1">
      <alignment horizontal="center"/>
    </xf>
    <xf numFmtId="168" fontId="0" fillId="29" borderId="0" xfId="0" applyNumberFormat="1" applyFont="1" applyFill="1" applyBorder="1" applyAlignment="1"/>
    <xf numFmtId="170" fontId="0" fillId="29" borderId="0" xfId="0" quotePrefix="1" applyNumberFormat="1" applyFont="1" applyFill="1" applyBorder="1" applyAlignment="1">
      <alignment horizontal="right"/>
    </xf>
    <xf numFmtId="0" fontId="0" fillId="29" borderId="0" xfId="0" quotePrefix="1" applyNumberFormat="1" applyFont="1" applyFill="1" applyBorder="1" applyAlignment="1">
      <alignment horizontal="center"/>
    </xf>
    <xf numFmtId="0" fontId="0" fillId="29" borderId="0" xfId="0" quotePrefix="1" applyNumberFormat="1" applyFont="1" applyFill="1" applyBorder="1" applyAlignment="1"/>
    <xf numFmtId="37" fontId="4" fillId="29" borderId="0" xfId="0" applyFont="1" applyFill="1"/>
    <xf numFmtId="170" fontId="0" fillId="29" borderId="0" xfId="0" applyNumberFormat="1" applyFont="1" applyFill="1" applyAlignment="1">
      <alignment horizontal="right"/>
    </xf>
    <xf numFmtId="170" fontId="0" fillId="29" borderId="0" xfId="0" applyNumberFormat="1" applyFont="1" applyFill="1" applyBorder="1" applyAlignment="1"/>
    <xf numFmtId="37" fontId="4" fillId="29" borderId="0" xfId="0" applyFont="1" applyFill="1" applyAlignment="1">
      <alignment vertical="center"/>
    </xf>
    <xf numFmtId="39" fontId="4" fillId="29" borderId="0" xfId="0" applyNumberFormat="1" applyFont="1" applyFill="1" applyAlignment="1">
      <alignment vertical="center"/>
    </xf>
    <xf numFmtId="170" fontId="0" fillId="29" borderId="0" xfId="0" applyNumberFormat="1" applyFont="1" applyFill="1" applyAlignment="1"/>
    <xf numFmtId="49" fontId="0" fillId="29" borderId="0" xfId="0" applyNumberFormat="1" applyFont="1" applyFill="1" applyAlignment="1">
      <alignment horizontal="left"/>
    </xf>
    <xf numFmtId="37" fontId="0" fillId="29" borderId="0" xfId="0" applyFont="1" applyFill="1" applyAlignment="1">
      <alignment vertical="center"/>
    </xf>
    <xf numFmtId="41" fontId="0" fillId="29" borderId="26" xfId="0" applyNumberFormat="1" applyFont="1" applyFill="1" applyBorder="1" applyAlignment="1">
      <alignment horizontal="right" vertical="center"/>
    </xf>
    <xf numFmtId="170" fontId="0" fillId="29" borderId="26" xfId="0" quotePrefix="1" applyNumberFormat="1" applyFont="1" applyFill="1" applyBorder="1" applyAlignment="1">
      <alignment horizontal="center" vertical="center"/>
    </xf>
    <xf numFmtId="169" fontId="4" fillId="29" borderId="0" xfId="0" applyNumberFormat="1" applyFont="1" applyFill="1" applyBorder="1" applyAlignment="1"/>
    <xf numFmtId="49" fontId="0" fillId="29" borderId="0" xfId="0" applyNumberFormat="1" applyFont="1" applyFill="1" applyBorder="1" applyAlignment="1"/>
    <xf numFmtId="37" fontId="0" fillId="29" borderId="0" xfId="0" applyFont="1" applyFill="1" applyBorder="1" applyAlignment="1"/>
    <xf numFmtId="49" fontId="0" fillId="29" borderId="0" xfId="0" applyNumberFormat="1" applyFill="1" applyAlignment="1">
      <alignment horizontal="left"/>
    </xf>
    <xf numFmtId="40" fontId="0" fillId="29" borderId="0" xfId="124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left" vertical="center"/>
    </xf>
    <xf numFmtId="41" fontId="4" fillId="29" borderId="0" xfId="124" applyNumberFormat="1" applyFont="1" applyFill="1" applyBorder="1"/>
    <xf numFmtId="41" fontId="4" fillId="29" borderId="0" xfId="124" applyNumberFormat="1" applyFont="1" applyFill="1" applyBorder="1" applyAlignment="1">
      <alignment horizontal="right"/>
    </xf>
    <xf numFmtId="0" fontId="8" fillId="29" borderId="0" xfId="124" applyNumberFormat="1" applyFont="1" applyFill="1" applyAlignment="1">
      <alignment horizontal="center"/>
    </xf>
    <xf numFmtId="41" fontId="4" fillId="29" borderId="0" xfId="124" applyNumberFormat="1" applyFont="1" applyFill="1" applyBorder="1" applyAlignment="1">
      <alignment horizontal="center"/>
    </xf>
    <xf numFmtId="41" fontId="4" fillId="29" borderId="0" xfId="0" applyNumberFormat="1" applyFont="1" applyFill="1" applyBorder="1" applyAlignment="1">
      <alignment horizontal="right" vertical="center"/>
    </xf>
    <xf numFmtId="37" fontId="4" fillId="29" borderId="0" xfId="124" applyNumberFormat="1" applyFont="1" applyFill="1" applyBorder="1" applyAlignment="1">
      <alignment horizontal="center"/>
    </xf>
    <xf numFmtId="37" fontId="4" fillId="29" borderId="0" xfId="124" applyNumberFormat="1" applyFont="1" applyFill="1" applyBorder="1" applyAlignment="1">
      <alignment horizontal="right"/>
    </xf>
    <xf numFmtId="37" fontId="0" fillId="29" borderId="0" xfId="0" applyNumberFormat="1" applyFont="1" applyFill="1" applyAlignment="1">
      <alignment vertical="center"/>
    </xf>
    <xf numFmtId="37" fontId="4" fillId="29" borderId="0" xfId="0" applyNumberFormat="1" applyFont="1" applyFill="1" applyAlignment="1">
      <alignment vertical="center"/>
    </xf>
    <xf numFmtId="37" fontId="0" fillId="29" borderId="0" xfId="0" applyFont="1" applyFill="1" applyAlignment="1">
      <alignment horizontal="left"/>
    </xf>
    <xf numFmtId="49" fontId="4" fillId="29" borderId="0" xfId="0" quotePrefix="1" applyNumberFormat="1" applyFont="1" applyFill="1" applyAlignment="1"/>
    <xf numFmtId="37" fontId="4" fillId="29" borderId="0" xfId="0" quotePrefix="1" applyFont="1" applyFill="1" applyBorder="1" applyAlignment="1">
      <alignment horizontal="right"/>
    </xf>
    <xf numFmtId="41" fontId="4" fillId="29" borderId="0" xfId="124" quotePrefix="1" applyNumberFormat="1" applyFont="1" applyFill="1" applyBorder="1" applyAlignment="1">
      <alignment horizontal="center"/>
    </xf>
    <xf numFmtId="38" fontId="4" fillId="29" borderId="0" xfId="124" applyNumberFormat="1" applyFont="1" applyFill="1"/>
    <xf numFmtId="41" fontId="4" fillId="29" borderId="27" xfId="124" applyNumberFormat="1" applyFont="1" applyFill="1" applyBorder="1"/>
    <xf numFmtId="41" fontId="4" fillId="0" borderId="0" xfId="124" applyNumberFormat="1" applyFont="1" applyFill="1" applyBorder="1"/>
    <xf numFmtId="49" fontId="8" fillId="29" borderId="0" xfId="124" applyNumberFormat="1" applyFont="1" applyFill="1" applyAlignment="1">
      <alignment horizontal="center"/>
    </xf>
    <xf numFmtId="41" fontId="4" fillId="0" borderId="0" xfId="124" applyNumberFormat="1" applyFont="1" applyFill="1" applyBorder="1" applyAlignment="1">
      <alignment horizontal="center"/>
    </xf>
    <xf numFmtId="37" fontId="0" fillId="29" borderId="0" xfId="0" applyFont="1" applyFill="1"/>
    <xf numFmtId="0" fontId="7" fillId="29" borderId="0" xfId="0" quotePrefix="1" applyNumberFormat="1" applyFont="1" applyFill="1" applyBorder="1" applyAlignment="1">
      <alignment horizontal="center"/>
    </xf>
    <xf numFmtId="49" fontId="3" fillId="34" borderId="0" xfId="0" applyNumberFormat="1" applyFont="1" applyFill="1" applyAlignment="1"/>
    <xf numFmtId="49" fontId="7" fillId="34" borderId="0" xfId="0" applyNumberFormat="1" applyFont="1" applyFill="1" applyBorder="1" applyAlignment="1">
      <alignment horizontal="center"/>
    </xf>
    <xf numFmtId="37" fontId="3" fillId="34" borderId="0" xfId="0" applyFont="1" applyFill="1" applyAlignment="1"/>
    <xf numFmtId="170" fontId="3" fillId="34" borderId="0" xfId="0" applyNumberFormat="1" applyFont="1" applyFill="1" applyAlignment="1">
      <alignment horizontal="right"/>
    </xf>
    <xf numFmtId="170" fontId="3" fillId="34" borderId="0" xfId="0" applyNumberFormat="1" applyFont="1" applyFill="1" applyAlignment="1"/>
    <xf numFmtId="37" fontId="3" fillId="34" borderId="0" xfId="0" applyFont="1" applyFill="1" applyAlignment="1">
      <alignment horizontal="left"/>
    </xf>
    <xf numFmtId="170" fontId="4" fillId="34" borderId="11" xfId="0" applyNumberFormat="1" applyFont="1" applyFill="1" applyBorder="1" applyAlignment="1">
      <alignment horizontal="right"/>
    </xf>
    <xf numFmtId="170" fontId="4" fillId="34" borderId="0" xfId="0" applyNumberFormat="1" applyFont="1" applyFill="1" applyAlignment="1"/>
    <xf numFmtId="170" fontId="3" fillId="34" borderId="0" xfId="0" applyNumberFormat="1" applyFont="1" applyFill="1" applyBorder="1" applyAlignment="1"/>
    <xf numFmtId="170" fontId="3" fillId="34" borderId="26" xfId="0" applyNumberFormat="1" applyFont="1" applyFill="1" applyBorder="1" applyAlignment="1"/>
    <xf numFmtId="170" fontId="4" fillId="34" borderId="0" xfId="0" applyNumberFormat="1" applyFont="1" applyFill="1" applyAlignment="1">
      <alignment horizontal="right"/>
    </xf>
    <xf numFmtId="170" fontId="4" fillId="34" borderId="0" xfId="0" applyNumberFormat="1" applyFont="1" applyFill="1" applyBorder="1" applyAlignment="1"/>
    <xf numFmtId="170" fontId="4" fillId="34" borderId="6" xfId="0" applyNumberFormat="1" applyFont="1" applyFill="1" applyBorder="1" applyAlignment="1">
      <alignment horizontal="right"/>
    </xf>
    <xf numFmtId="170" fontId="4" fillId="34" borderId="11" xfId="0" applyNumberFormat="1" applyFont="1" applyFill="1" applyBorder="1" applyAlignment="1"/>
    <xf numFmtId="38" fontId="4" fillId="29" borderId="0" xfId="124" applyNumberFormat="1" applyFont="1" applyFill="1" applyBorder="1"/>
    <xf numFmtId="49" fontId="3" fillId="34" borderId="0" xfId="0" applyNumberFormat="1" applyFont="1" applyFill="1" applyAlignment="1"/>
    <xf numFmtId="37" fontId="3" fillId="34" borderId="0" xfId="0" applyFont="1" applyFill="1" applyAlignment="1"/>
    <xf numFmtId="170" fontId="3" fillId="34" borderId="0" xfId="0" applyNumberFormat="1" applyFont="1" applyFill="1" applyBorder="1" applyAlignment="1"/>
    <xf numFmtId="49" fontId="7" fillId="29" borderId="0" xfId="0" applyNumberFormat="1" applyFont="1" applyFill="1" applyBorder="1" applyAlignment="1">
      <alignment horizontal="center" vertical="center"/>
    </xf>
    <xf numFmtId="49" fontId="0" fillId="29" borderId="0" xfId="0" applyNumberFormat="1" applyFont="1" applyFill="1" applyAlignment="1">
      <alignment vertical="center"/>
    </xf>
    <xf numFmtId="170" fontId="18" fillId="34" borderId="0" xfId="124" applyNumberFormat="1" applyFont="1" applyFill="1" applyBorder="1" applyAlignment="1">
      <alignment horizontal="center"/>
    </xf>
    <xf numFmtId="37" fontId="18" fillId="34" borderId="0" xfId="124" quotePrefix="1" applyNumberFormat="1" applyFont="1" applyFill="1" applyBorder="1" applyAlignment="1">
      <alignment horizontal="center"/>
    </xf>
    <xf numFmtId="170" fontId="18" fillId="34" borderId="0" xfId="291" applyNumberFormat="1" applyFont="1" applyFill="1" applyBorder="1" applyAlignment="1">
      <alignment horizontal="right"/>
    </xf>
    <xf numFmtId="38" fontId="19" fillId="34" borderId="0" xfId="124" applyNumberFormat="1" applyFont="1" applyFill="1" applyBorder="1" applyAlignment="1">
      <alignment horizontal="right"/>
    </xf>
    <xf numFmtId="49" fontId="0" fillId="29" borderId="0" xfId="124" applyNumberFormat="1" applyFont="1" applyFill="1"/>
    <xf numFmtId="49" fontId="7" fillId="34" borderId="0" xfId="0" applyNumberFormat="1" applyFont="1" applyFill="1" applyBorder="1" applyAlignment="1">
      <alignment horizontal="center"/>
    </xf>
    <xf numFmtId="170" fontId="4" fillId="34" borderId="0" xfId="291" applyNumberFormat="1" applyFont="1" applyFill="1" applyBorder="1" applyAlignment="1">
      <alignment horizontal="right"/>
    </xf>
    <xf numFmtId="38" fontId="4" fillId="34" borderId="0" xfId="124" applyNumberFormat="1" applyFont="1" applyFill="1" applyBorder="1" applyAlignment="1">
      <alignment horizontal="right"/>
    </xf>
    <xf numFmtId="37" fontId="4" fillId="34" borderId="0" xfId="124" quotePrefix="1" applyNumberFormat="1" applyFont="1" applyFill="1" applyBorder="1" applyAlignment="1">
      <alignment horizontal="center"/>
    </xf>
    <xf numFmtId="49" fontId="7" fillId="34" borderId="0" xfId="0" applyNumberFormat="1" applyFont="1" applyFill="1" applyBorder="1" applyAlignment="1">
      <alignment horizontal="center"/>
    </xf>
    <xf numFmtId="40" fontId="0" fillId="29" borderId="0" xfId="124" applyFont="1" applyFill="1" applyAlignment="1">
      <alignment horizontal="center"/>
    </xf>
    <xf numFmtId="40" fontId="0" fillId="29" borderId="0" xfId="124" applyFont="1" applyFill="1"/>
    <xf numFmtId="232" fontId="4" fillId="0" borderId="25" xfId="124" applyNumberFormat="1" applyFont="1" applyFill="1" applyBorder="1" applyAlignment="1"/>
    <xf numFmtId="232" fontId="0" fillId="29" borderId="0" xfId="124" applyNumberFormat="1" applyFont="1" applyFill="1" applyBorder="1" applyAlignment="1"/>
    <xf numFmtId="232" fontId="4" fillId="0" borderId="25" xfId="0" applyNumberFormat="1" applyFont="1" applyFill="1" applyBorder="1" applyAlignment="1"/>
    <xf numFmtId="49" fontId="8" fillId="29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vertical="center"/>
    </xf>
    <xf numFmtId="49" fontId="149" fillId="29" borderId="0" xfId="0" applyNumberFormat="1" applyFont="1" applyFill="1" applyAlignment="1"/>
    <xf numFmtId="49" fontId="150" fillId="29" borderId="0" xfId="0" applyNumberFormat="1" applyFont="1" applyFill="1" applyBorder="1" applyAlignment="1">
      <alignment horizontal="center"/>
    </xf>
    <xf numFmtId="40" fontId="150" fillId="29" borderId="0" xfId="124" applyFont="1" applyFill="1" applyBorder="1" applyAlignment="1">
      <alignment horizontal="center"/>
    </xf>
    <xf numFmtId="37" fontId="149" fillId="29" borderId="0" xfId="0" applyFont="1" applyFill="1" applyAlignment="1"/>
    <xf numFmtId="40" fontId="0" fillId="29" borderId="26" xfId="124" applyFont="1" applyFill="1" applyBorder="1" applyAlignment="1">
      <alignment horizontal="center" wrapText="1"/>
    </xf>
    <xf numFmtId="49" fontId="0" fillId="29" borderId="0" xfId="0" applyNumberFormat="1" applyFill="1" applyAlignment="1">
      <alignment vertical="center"/>
    </xf>
    <xf numFmtId="49" fontId="7" fillId="34" borderId="0" xfId="0" applyNumberFormat="1" applyFont="1" applyFill="1" applyBorder="1" applyAlignment="1">
      <alignment horizontal="center"/>
    </xf>
    <xf numFmtId="37" fontId="0" fillId="0" borderId="0" xfId="0" applyFont="1" applyFill="1" applyAlignment="1">
      <alignment horizontal="left"/>
    </xf>
    <xf numFmtId="40" fontId="8" fillId="29" borderId="0" xfId="124" applyFont="1" applyFill="1" applyBorder="1"/>
    <xf numFmtId="40" fontId="8" fillId="29" borderId="0" xfId="124" applyFont="1" applyFill="1"/>
    <xf numFmtId="41" fontId="4" fillId="0" borderId="26" xfId="124" applyNumberFormat="1" applyFont="1" applyFill="1" applyBorder="1" applyAlignment="1">
      <alignment horizontal="center"/>
    </xf>
    <xf numFmtId="37" fontId="0" fillId="29" borderId="0" xfId="0" applyFont="1" applyFill="1" applyAlignment="1">
      <alignment horizontal="center"/>
    </xf>
    <xf numFmtId="37" fontId="0" fillId="29" borderId="0" xfId="124" applyNumberFormat="1" applyFont="1" applyFill="1" applyBorder="1" applyAlignment="1">
      <alignment horizontal="center"/>
    </xf>
    <xf numFmtId="41" fontId="0" fillId="0" borderId="0" xfId="124" applyNumberFormat="1" applyFont="1" applyFill="1" applyBorder="1" applyAlignment="1">
      <alignment horizontal="center"/>
    </xf>
    <xf numFmtId="41" fontId="0" fillId="0" borderId="26" xfId="124" applyNumberFormat="1" applyFont="1" applyFill="1" applyBorder="1" applyAlignment="1">
      <alignment horizontal="center"/>
    </xf>
    <xf numFmtId="41" fontId="4" fillId="0" borderId="6" xfId="124" applyNumberFormat="1" applyFont="1" applyFill="1" applyBorder="1" applyAlignment="1">
      <alignment horizontal="center"/>
    </xf>
    <xf numFmtId="41" fontId="4" fillId="0" borderId="11" xfId="124" applyNumberFormat="1" applyFont="1" applyFill="1" applyBorder="1" applyAlignment="1">
      <alignment horizontal="center"/>
    </xf>
    <xf numFmtId="49" fontId="7" fillId="34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7" fontId="5" fillId="0" borderId="0" xfId="0" applyFont="1" applyFill="1" applyAlignment="1"/>
    <xf numFmtId="170" fontId="3" fillId="0" borderId="0" xfId="0" applyNumberFormat="1" applyFont="1" applyFill="1" applyAlignment="1"/>
    <xf numFmtId="37" fontId="5" fillId="0" borderId="0" xfId="0" applyFont="1" applyFill="1" applyAlignment="1">
      <alignment horizontal="center"/>
    </xf>
    <xf numFmtId="37" fontId="10" fillId="29" borderId="0" xfId="0" applyFont="1" applyFill="1" applyBorder="1" applyAlignment="1">
      <alignment horizontal="left"/>
    </xf>
    <xf numFmtId="37" fontId="9" fillId="29" borderId="0" xfId="0" applyFont="1" applyFill="1" applyBorder="1" applyAlignment="1">
      <alignment horizontal="left"/>
    </xf>
    <xf numFmtId="49" fontId="0" fillId="29" borderId="0" xfId="0" applyNumberFormat="1" applyFont="1" applyFill="1" applyAlignment="1">
      <alignment horizontal="center"/>
    </xf>
    <xf numFmtId="49" fontId="7" fillId="34" borderId="0" xfId="0" applyNumberFormat="1" applyFont="1" applyFill="1" applyBorder="1" applyAlignment="1">
      <alignment horizontal="center"/>
    </xf>
    <xf numFmtId="37" fontId="0" fillId="29" borderId="0" xfId="0" quotePrefix="1" applyFont="1" applyFill="1" applyAlignment="1">
      <alignment horizontal="center"/>
    </xf>
    <xf numFmtId="170" fontId="0" fillId="29" borderId="26" xfId="0" applyNumberFormat="1" applyFont="1" applyFill="1" applyBorder="1" applyAlignment="1"/>
    <xf numFmtId="170" fontId="0" fillId="29" borderId="26" xfId="0" applyNumberFormat="1" applyFont="1" applyFill="1" applyBorder="1" applyAlignment="1">
      <alignment horizontal="right"/>
    </xf>
    <xf numFmtId="170" fontId="0" fillId="29" borderId="0" xfId="0" applyNumberFormat="1" applyFont="1" applyFill="1" applyBorder="1" applyAlignment="1">
      <alignment horizontal="right"/>
    </xf>
    <xf numFmtId="37" fontId="0" fillId="34" borderId="0" xfId="0" applyFont="1" applyFill="1" applyAlignment="1"/>
    <xf numFmtId="37" fontId="0" fillId="0" borderId="0" xfId="0" applyFont="1" applyFill="1" applyAlignment="1">
      <alignment horizontal="center"/>
    </xf>
    <xf numFmtId="41" fontId="0" fillId="29" borderId="0" xfId="124" applyNumberFormat="1" applyFont="1" applyFill="1" applyBorder="1" applyAlignment="1">
      <alignment horizontal="right"/>
    </xf>
    <xf numFmtId="170" fontId="0" fillId="29" borderId="26" xfId="0" applyNumberFormat="1" applyFont="1" applyFill="1" applyBorder="1" applyAlignment="1">
      <alignment horizontal="center"/>
    </xf>
    <xf numFmtId="37" fontId="0" fillId="29" borderId="0" xfId="0" quotePrefix="1" applyFont="1" applyFill="1" applyBorder="1" applyAlignment="1">
      <alignment horizontal="center"/>
    </xf>
    <xf numFmtId="37" fontId="0" fillId="29" borderId="0" xfId="0" applyFont="1" applyFill="1" applyBorder="1" applyAlignment="1">
      <alignment horizontal="center"/>
    </xf>
    <xf numFmtId="40" fontId="3" fillId="34" borderId="0" xfId="124" applyFont="1" applyFill="1" applyBorder="1" applyAlignment="1">
      <alignment horizontal="center" vertical="center"/>
    </xf>
    <xf numFmtId="0" fontId="0" fillId="29" borderId="0" xfId="124" applyNumberFormat="1" applyFont="1" applyFill="1" applyAlignment="1">
      <alignment horizontal="center"/>
    </xf>
    <xf numFmtId="40" fontId="0" fillId="29" borderId="0" xfId="124" applyFont="1" applyFill="1" applyBorder="1"/>
    <xf numFmtId="41" fontId="0" fillId="29" borderId="0" xfId="124" quotePrefix="1" applyNumberFormat="1" applyFont="1" applyFill="1" applyBorder="1" applyAlignment="1">
      <alignment horizontal="center"/>
    </xf>
    <xf numFmtId="41" fontId="0" fillId="29" borderId="0" xfId="124" applyNumberFormat="1" applyFont="1" applyFill="1" applyBorder="1" applyAlignment="1">
      <alignment horizontal="center"/>
    </xf>
    <xf numFmtId="37" fontId="0" fillId="29" borderId="0" xfId="124" applyNumberFormat="1" applyFont="1" applyFill="1" applyBorder="1" applyAlignment="1">
      <alignment horizontal="right"/>
    </xf>
    <xf numFmtId="37" fontId="0" fillId="29" borderId="26" xfId="124" applyNumberFormat="1" applyFont="1" applyFill="1" applyBorder="1" applyAlignment="1">
      <alignment horizontal="right"/>
    </xf>
    <xf numFmtId="41" fontId="0" fillId="29" borderId="26" xfId="124" applyNumberFormat="1" applyFont="1" applyFill="1" applyBorder="1" applyAlignment="1">
      <alignment horizontal="center"/>
    </xf>
    <xf numFmtId="37" fontId="0" fillId="29" borderId="0" xfId="0" applyFont="1" applyFill="1" applyBorder="1"/>
    <xf numFmtId="41" fontId="4" fillId="29" borderId="26" xfId="124" quotePrefix="1" applyNumberFormat="1" applyFont="1" applyFill="1" applyBorder="1" applyAlignment="1">
      <alignment horizontal="center"/>
    </xf>
    <xf numFmtId="37" fontId="4" fillId="29" borderId="26" xfId="124" applyNumberFormat="1" applyFont="1" applyFill="1" applyBorder="1" applyAlignment="1">
      <alignment horizontal="center"/>
    </xf>
    <xf numFmtId="41" fontId="4" fillId="29" borderId="6" xfId="124" quotePrefix="1" applyNumberFormat="1" applyFont="1" applyFill="1" applyBorder="1" applyAlignment="1">
      <alignment horizontal="center"/>
    </xf>
    <xf numFmtId="37" fontId="4" fillId="29" borderId="6" xfId="124" applyNumberFormat="1" applyFont="1" applyFill="1" applyBorder="1" applyAlignment="1">
      <alignment horizontal="center"/>
    </xf>
    <xf numFmtId="37" fontId="4" fillId="29" borderId="27" xfId="124" applyNumberFormat="1" applyFont="1" applyFill="1" applyBorder="1" applyAlignment="1">
      <alignment horizontal="right"/>
    </xf>
    <xf numFmtId="41" fontId="0" fillId="0" borderId="0" xfId="124" applyNumberFormat="1" applyFont="1" applyFill="1" applyBorder="1"/>
    <xf numFmtId="37" fontId="3" fillId="34" borderId="0" xfId="124" quotePrefix="1" applyNumberFormat="1" applyFont="1" applyFill="1" applyBorder="1" applyAlignment="1">
      <alignment horizontal="center"/>
    </xf>
    <xf numFmtId="170" fontId="3" fillId="34" borderId="0" xfId="291" applyNumberFormat="1" applyFont="1" applyFill="1" applyBorder="1" applyAlignment="1">
      <alignment horizontal="right"/>
    </xf>
    <xf numFmtId="41" fontId="0" fillId="29" borderId="0" xfId="124" applyNumberFormat="1" applyFont="1" applyFill="1" applyBorder="1"/>
    <xf numFmtId="170" fontId="3" fillId="34" borderId="0" xfId="124" applyNumberFormat="1" applyFont="1" applyFill="1" applyBorder="1" applyAlignment="1">
      <alignment horizontal="center"/>
    </xf>
    <xf numFmtId="170" fontId="3" fillId="34" borderId="0" xfId="124" applyNumberFormat="1" applyFont="1" applyFill="1" applyBorder="1" applyAlignment="1">
      <alignment horizontal="right"/>
    </xf>
    <xf numFmtId="38" fontId="0" fillId="29" borderId="0" xfId="124" applyNumberFormat="1" applyFont="1" applyFill="1" applyBorder="1" applyAlignment="1"/>
    <xf numFmtId="41" fontId="4" fillId="0" borderId="6" xfId="124" applyNumberFormat="1" applyFont="1" applyFill="1" applyBorder="1"/>
    <xf numFmtId="49" fontId="0" fillId="29" borderId="0" xfId="0" quotePrefix="1" applyNumberFormat="1" applyFont="1" applyFill="1" applyAlignment="1">
      <alignment horizontal="center"/>
    </xf>
    <xf numFmtId="49" fontId="0" fillId="29" borderId="0" xfId="0" quotePrefix="1" applyNumberFormat="1" applyFont="1" applyFill="1" applyAlignment="1"/>
    <xf numFmtId="49" fontId="0" fillId="29" borderId="0" xfId="0" quotePrefix="1" applyNumberFormat="1" applyFont="1" applyFill="1" applyBorder="1" applyAlignment="1"/>
    <xf numFmtId="37" fontId="0" fillId="0" borderId="0" xfId="0" applyNumberFormat="1" applyFont="1" applyFill="1" applyBorder="1" applyAlignment="1">
      <alignment vertical="center"/>
    </xf>
    <xf numFmtId="37" fontId="0" fillId="0" borderId="0" xfId="0" quotePrefix="1" applyNumberFormat="1" applyFont="1" applyFill="1" applyBorder="1" applyAlignment="1">
      <alignment vertical="center"/>
    </xf>
    <xf numFmtId="49" fontId="0" fillId="29" borderId="0" xfId="0" quotePrefix="1" applyNumberFormat="1" applyFont="1" applyFill="1" applyBorder="1" applyAlignment="1">
      <alignment horizontal="left"/>
    </xf>
    <xf numFmtId="37" fontId="0" fillId="29" borderId="0" xfId="0" quotePrefix="1" applyFont="1" applyFill="1" applyBorder="1" applyAlignment="1">
      <alignment horizontal="left"/>
    </xf>
    <xf numFmtId="170" fontId="0" fillId="34" borderId="0" xfId="0" quotePrefix="1" applyNumberFormat="1" applyFont="1" applyFill="1" applyBorder="1" applyAlignment="1">
      <alignment horizontal="left"/>
    </xf>
    <xf numFmtId="37" fontId="0" fillId="34" borderId="0" xfId="0" applyFont="1" applyFill="1" applyBorder="1" applyAlignment="1">
      <alignment horizontal="right"/>
    </xf>
    <xf numFmtId="49" fontId="0" fillId="29" borderId="0" xfId="0" applyNumberFormat="1" applyFont="1" applyFill="1" applyBorder="1" applyAlignment="1">
      <alignment horizontal="left"/>
    </xf>
    <xf numFmtId="37" fontId="0" fillId="29" borderId="0" xfId="0" applyFont="1" applyFill="1" applyBorder="1" applyAlignment="1">
      <alignment horizontal="left"/>
    </xf>
    <xf numFmtId="170" fontId="0" fillId="34" borderId="0" xfId="0" applyNumberFormat="1" applyFont="1" applyFill="1" applyBorder="1" applyAlignment="1">
      <alignment horizontal="center"/>
    </xf>
    <xf numFmtId="170" fontId="0" fillId="34" borderId="0" xfId="0" applyNumberFormat="1" applyFont="1" applyFill="1" applyBorder="1" applyAlignment="1"/>
    <xf numFmtId="170" fontId="0" fillId="34" borderId="0" xfId="0" applyNumberFormat="1" applyFont="1" applyFill="1" applyBorder="1" applyAlignment="1">
      <alignment horizontal="right"/>
    </xf>
    <xf numFmtId="37" fontId="0" fillId="0" borderId="0" xfId="0" applyFont="1"/>
    <xf numFmtId="170" fontId="0" fillId="34" borderId="0" xfId="0" applyNumberFormat="1" applyFont="1" applyFill="1" applyAlignment="1">
      <alignment horizontal="right"/>
    </xf>
    <xf numFmtId="170" fontId="0" fillId="34" borderId="0" xfId="0" applyNumberFormat="1" applyFont="1" applyFill="1" applyAlignment="1"/>
    <xf numFmtId="37" fontId="0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>
      <alignment vertical="center"/>
    </xf>
    <xf numFmtId="37" fontId="0" fillId="29" borderId="0" xfId="0" quotePrefix="1" applyFont="1" applyFill="1" applyAlignment="1">
      <alignment horizontal="left"/>
    </xf>
    <xf numFmtId="170" fontId="0" fillId="34" borderId="26" xfId="0" applyNumberFormat="1" applyFont="1" applyFill="1" applyBorder="1" applyAlignment="1">
      <alignment horizontal="right"/>
    </xf>
    <xf numFmtId="170" fontId="0" fillId="34" borderId="26" xfId="0" applyNumberFormat="1" applyFont="1" applyFill="1" applyBorder="1" applyAlignment="1"/>
    <xf numFmtId="170" fontId="0" fillId="34" borderId="0" xfId="0" quotePrefix="1" applyNumberFormat="1" applyFont="1" applyFill="1" applyBorder="1" applyAlignment="1">
      <alignment horizontal="center"/>
    </xf>
    <xf numFmtId="37" fontId="0" fillId="34" borderId="0" xfId="0" quotePrefix="1" applyFont="1" applyFill="1" applyAlignment="1">
      <alignment horizontal="center"/>
    </xf>
    <xf numFmtId="37" fontId="0" fillId="29" borderId="0" xfId="0" applyFont="1" applyFill="1" applyBorder="1" applyAlignment="1">
      <alignment vertical="center"/>
    </xf>
    <xf numFmtId="170" fontId="0" fillId="29" borderId="0" xfId="0" applyNumberFormat="1" applyFont="1" applyFill="1" applyBorder="1" applyAlignment="1">
      <alignment horizontal="center" vertical="center"/>
    </xf>
    <xf numFmtId="170" fontId="0" fillId="29" borderId="0" xfId="0" applyNumberFormat="1" applyFont="1" applyFill="1" applyBorder="1" applyAlignment="1">
      <alignment vertical="center"/>
    </xf>
    <xf numFmtId="170" fontId="0" fillId="34" borderId="0" xfId="0" applyNumberFormat="1" applyFont="1" applyFill="1" applyBorder="1" applyAlignment="1">
      <alignment vertical="center"/>
    </xf>
    <xf numFmtId="170" fontId="0" fillId="29" borderId="0" xfId="0" applyNumberFormat="1" applyFont="1" applyFill="1" applyAlignment="1">
      <alignment horizontal="center"/>
    </xf>
    <xf numFmtId="40" fontId="0" fillId="29" borderId="0" xfId="124" applyFont="1" applyFill="1" applyAlignment="1">
      <alignment horizontal="right"/>
    </xf>
    <xf numFmtId="170" fontId="0" fillId="29" borderId="0" xfId="0" quotePrefix="1" applyNumberFormat="1" applyFont="1" applyFill="1" applyAlignment="1">
      <alignment horizontal="right"/>
    </xf>
    <xf numFmtId="37" fontId="0" fillId="29" borderId="0" xfId="0" applyFont="1" applyFill="1" applyAlignment="1">
      <alignment horizontal="right"/>
    </xf>
    <xf numFmtId="49" fontId="7" fillId="34" borderId="0" xfId="0" applyNumberFormat="1" applyFont="1" applyFill="1" applyBorder="1" applyAlignment="1">
      <alignment horizontal="center"/>
    </xf>
    <xf numFmtId="49" fontId="5" fillId="34" borderId="0" xfId="0" applyNumberFormat="1" applyFont="1" applyFill="1" applyAlignment="1"/>
    <xf numFmtId="37" fontId="5" fillId="34" borderId="0" xfId="0" applyFont="1" applyFill="1" applyAlignment="1"/>
    <xf numFmtId="170" fontId="5" fillId="34" borderId="0" xfId="0" applyNumberFormat="1" applyFont="1" applyFill="1" applyAlignment="1"/>
    <xf numFmtId="170" fontId="5" fillId="34" borderId="0" xfId="0" applyNumberFormat="1" applyFont="1" applyFill="1" applyBorder="1" applyAlignment="1"/>
    <xf numFmtId="49" fontId="0" fillId="34" borderId="0" xfId="0" applyNumberFormat="1" applyFill="1" applyAlignment="1"/>
    <xf numFmtId="49" fontId="5" fillId="34" borderId="0" xfId="0" applyNumberFormat="1" applyFont="1" applyFill="1" applyBorder="1" applyAlignment="1"/>
    <xf numFmtId="170" fontId="5" fillId="34" borderId="26" xfId="0" applyNumberFormat="1" applyFont="1" applyFill="1" applyBorder="1" applyAlignment="1"/>
    <xf numFmtId="49" fontId="4" fillId="34" borderId="0" xfId="0" applyNumberFormat="1" applyFont="1" applyFill="1" applyAlignment="1">
      <alignment horizontal="left"/>
    </xf>
    <xf numFmtId="49" fontId="4" fillId="34" borderId="0" xfId="0" applyNumberFormat="1" applyFont="1" applyFill="1" applyBorder="1" applyAlignment="1">
      <alignment horizontal="left"/>
    </xf>
    <xf numFmtId="49" fontId="3" fillId="34" borderId="0" xfId="0" applyNumberFormat="1" applyFont="1" applyFill="1" applyAlignment="1">
      <alignment horizontal="left"/>
    </xf>
    <xf numFmtId="170" fontId="5" fillId="34" borderId="0" xfId="0" applyNumberFormat="1" applyFont="1" applyFill="1" applyAlignment="1">
      <alignment horizontal="center"/>
    </xf>
    <xf numFmtId="170" fontId="4" fillId="34" borderId="26" xfId="0" applyNumberFormat="1" applyFont="1" applyFill="1" applyBorder="1" applyAlignment="1"/>
    <xf numFmtId="49" fontId="5" fillId="34" borderId="0" xfId="0" quotePrefix="1" applyNumberFormat="1" applyFont="1" applyFill="1" applyAlignment="1">
      <alignment horizontal="left"/>
    </xf>
    <xf numFmtId="37" fontId="0" fillId="34" borderId="0" xfId="0" applyFont="1" applyFill="1" applyAlignment="1">
      <alignment horizontal="center"/>
    </xf>
    <xf numFmtId="37" fontId="5" fillId="34" borderId="0" xfId="0" quotePrefix="1" applyFont="1" applyFill="1" applyAlignment="1">
      <alignment horizontal="left"/>
    </xf>
    <xf numFmtId="37" fontId="4" fillId="34" borderId="0" xfId="0" applyFont="1" applyFill="1" applyAlignment="1">
      <alignment vertical="center"/>
    </xf>
    <xf numFmtId="49" fontId="8" fillId="34" borderId="0" xfId="0" applyNumberFormat="1" applyFont="1" applyFill="1" applyBorder="1" applyAlignment="1">
      <alignment horizontal="center" vertical="center"/>
    </xf>
    <xf numFmtId="170" fontId="4" fillId="34" borderId="0" xfId="0" applyNumberFormat="1" applyFont="1" applyFill="1" applyBorder="1" applyAlignment="1">
      <alignment vertical="center"/>
    </xf>
    <xf numFmtId="170" fontId="4" fillId="34" borderId="0" xfId="0" applyNumberFormat="1" applyFont="1" applyFill="1" applyAlignment="1">
      <alignment vertical="center"/>
    </xf>
    <xf numFmtId="49" fontId="0" fillId="34" borderId="0" xfId="0" applyNumberFormat="1" applyFont="1" applyFill="1" applyAlignment="1">
      <alignment vertical="center"/>
    </xf>
    <xf numFmtId="49" fontId="7" fillId="34" borderId="0" xfId="0" applyNumberFormat="1" applyFont="1" applyFill="1" applyBorder="1" applyAlignment="1">
      <alignment horizontal="center" vertical="center"/>
    </xf>
    <xf numFmtId="37" fontId="0" fillId="34" borderId="0" xfId="0" applyFont="1" applyFill="1" applyAlignment="1">
      <alignment vertical="center"/>
    </xf>
    <xf numFmtId="41" fontId="0" fillId="34" borderId="26" xfId="0" applyNumberFormat="1" applyFont="1" applyFill="1" applyBorder="1" applyAlignment="1">
      <alignment horizontal="right" vertical="center"/>
    </xf>
    <xf numFmtId="170" fontId="0" fillId="34" borderId="0" xfId="0" applyNumberFormat="1" applyFont="1" applyFill="1" applyAlignment="1">
      <alignment vertical="center"/>
    </xf>
    <xf numFmtId="171" fontId="0" fillId="34" borderId="26" xfId="0" applyNumberFormat="1" applyFont="1" applyFill="1" applyBorder="1" applyAlignment="1">
      <alignment horizontal="center"/>
    </xf>
    <xf numFmtId="170" fontId="0" fillId="34" borderId="0" xfId="0" applyNumberFormat="1" applyFont="1" applyFill="1" applyAlignment="1">
      <alignment horizontal="right" vertical="center"/>
    </xf>
    <xf numFmtId="41" fontId="0" fillId="34" borderId="0" xfId="0" applyNumberFormat="1" applyFont="1" applyFill="1" applyBorder="1" applyAlignment="1">
      <alignment horizontal="right" vertical="center"/>
    </xf>
    <xf numFmtId="172" fontId="0" fillId="34" borderId="0" xfId="0" applyNumberFormat="1" applyFont="1" applyFill="1" applyBorder="1" applyAlignment="1">
      <alignment horizontal="center" vertical="center"/>
    </xf>
    <xf numFmtId="49" fontId="4" fillId="34" borderId="0" xfId="0" applyNumberFormat="1" applyFont="1" applyFill="1" applyAlignment="1"/>
    <xf numFmtId="49" fontId="8" fillId="34" borderId="0" xfId="0" applyNumberFormat="1" applyFont="1" applyFill="1" applyBorder="1" applyAlignment="1">
      <alignment horizontal="center"/>
    </xf>
    <xf numFmtId="37" fontId="4" fillId="34" borderId="0" xfId="0" applyFont="1" applyFill="1" applyAlignment="1"/>
    <xf numFmtId="49" fontId="0" fillId="34" borderId="0" xfId="0" quotePrefix="1" applyNumberFormat="1" applyFont="1" applyFill="1" applyAlignment="1">
      <alignment horizontal="left"/>
    </xf>
    <xf numFmtId="49" fontId="0" fillId="34" borderId="0" xfId="0" applyNumberFormat="1" applyFont="1" applyFill="1" applyAlignment="1"/>
    <xf numFmtId="37" fontId="0" fillId="34" borderId="0" xfId="0" applyFont="1" applyFill="1" applyAlignment="1">
      <alignment horizontal="left"/>
    </xf>
    <xf numFmtId="37" fontId="8" fillId="34" borderId="0" xfId="0" applyFont="1" applyFill="1" applyAlignment="1">
      <alignment horizontal="left"/>
    </xf>
    <xf numFmtId="37" fontId="0" fillId="29" borderId="0" xfId="0" applyFill="1" applyAlignment="1">
      <alignment vertical="center"/>
    </xf>
    <xf numFmtId="37" fontId="0" fillId="0" borderId="0" xfId="0" quotePrefix="1" applyNumberFormat="1" applyFill="1" applyBorder="1" applyAlignment="1">
      <alignment vertical="center"/>
    </xf>
    <xf numFmtId="37" fontId="0" fillId="0" borderId="0" xfId="0" quotePrefix="1" applyNumberFormat="1" applyFill="1" applyAlignment="1">
      <alignment vertical="center"/>
    </xf>
    <xf numFmtId="37" fontId="0" fillId="0" borderId="0" xfId="0" applyNumberFormat="1" applyFill="1" applyAlignment="1">
      <alignment horizontal="left" vertical="center"/>
    </xf>
    <xf numFmtId="37" fontId="0" fillId="34" borderId="0" xfId="0" applyNumberFormat="1" applyFill="1" applyAlignment="1">
      <alignment vertical="center"/>
    </xf>
    <xf numFmtId="49" fontId="7" fillId="34" borderId="0" xfId="0" applyNumberFormat="1" applyFont="1" applyFill="1" applyBorder="1" applyAlignment="1">
      <alignment horizontal="center"/>
    </xf>
    <xf numFmtId="37" fontId="0" fillId="0" borderId="0" xfId="0" applyNumberFormat="1" applyFill="1" applyAlignment="1">
      <alignment vertical="center"/>
    </xf>
    <xf numFmtId="49" fontId="7" fillId="34" borderId="0" xfId="0" applyNumberFormat="1" applyFont="1" applyFill="1" applyBorder="1" applyAlignment="1">
      <alignment horizontal="center"/>
    </xf>
    <xf numFmtId="37" fontId="4" fillId="29" borderId="0" xfId="0" quotePrefix="1" applyFont="1" applyFill="1" applyBorder="1" applyAlignment="1"/>
    <xf numFmtId="49" fontId="7" fillId="34" borderId="0" xfId="0" applyNumberFormat="1" applyFont="1" applyFill="1" applyBorder="1" applyAlignment="1">
      <alignment horizontal="center"/>
    </xf>
    <xf numFmtId="37" fontId="3" fillId="29" borderId="0" xfId="124" applyNumberFormat="1" applyFont="1" applyFill="1" applyBorder="1" applyAlignment="1">
      <alignment horizontal="right"/>
    </xf>
    <xf numFmtId="37" fontId="3" fillId="29" borderId="0" xfId="124" applyNumberFormat="1" applyFont="1" applyFill="1" applyBorder="1" applyAlignment="1">
      <alignment horizontal="center"/>
    </xf>
    <xf numFmtId="41" fontId="3" fillId="29" borderId="26" xfId="124" quotePrefix="1" applyNumberFormat="1" applyFont="1" applyFill="1" applyBorder="1" applyAlignment="1">
      <alignment horizontal="center"/>
    </xf>
    <xf numFmtId="49" fontId="0" fillId="29" borderId="0" xfId="0" quotePrefix="1" applyNumberFormat="1" applyFont="1" applyFill="1" applyAlignment="1">
      <alignment vertical="center"/>
    </xf>
    <xf numFmtId="49" fontId="7" fillId="34" borderId="0" xfId="0" applyNumberFormat="1" applyFont="1" applyFill="1" applyBorder="1" applyAlignment="1">
      <alignment horizontal="center"/>
    </xf>
    <xf numFmtId="49" fontId="0" fillId="34" borderId="0" xfId="0" applyNumberFormat="1" applyFont="1" applyFill="1" applyAlignment="1">
      <alignment horizontal="left"/>
    </xf>
    <xf numFmtId="170" fontId="4" fillId="34" borderId="0" xfId="0" applyNumberFormat="1" applyFont="1" applyFill="1" applyBorder="1" applyAlignment="1">
      <alignment horizontal="right"/>
    </xf>
    <xf numFmtId="37" fontId="0" fillId="29" borderId="26" xfId="0" applyFont="1" applyFill="1" applyBorder="1" applyAlignment="1">
      <alignment horizontal="right"/>
    </xf>
    <xf numFmtId="37" fontId="4" fillId="29" borderId="25" xfId="0" applyFont="1" applyFill="1" applyBorder="1" applyAlignment="1">
      <alignment horizontal="right"/>
    </xf>
    <xf numFmtId="37" fontId="4" fillId="29" borderId="0" xfId="0" applyFont="1" applyFill="1" applyBorder="1" applyAlignment="1">
      <alignment horizontal="right"/>
    </xf>
    <xf numFmtId="37" fontId="4" fillId="34" borderId="0" xfId="0" applyFont="1" applyFill="1" applyAlignment="1">
      <alignment horizontal="left"/>
    </xf>
    <xf numFmtId="49" fontId="4" fillId="34" borderId="0" xfId="0" quotePrefix="1" applyNumberFormat="1" applyFont="1" applyFill="1" applyAlignment="1">
      <alignment horizontal="left"/>
    </xf>
    <xf numFmtId="37" fontId="4" fillId="29" borderId="26" xfId="124" applyNumberFormat="1" applyFont="1" applyFill="1" applyBorder="1" applyAlignment="1">
      <alignment horizontal="right"/>
    </xf>
    <xf numFmtId="41" fontId="3" fillId="29" borderId="0" xfId="124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left" vertical="center"/>
    </xf>
    <xf numFmtId="37" fontId="0" fillId="29" borderId="26" xfId="0" applyFont="1" applyFill="1" applyBorder="1" applyAlignment="1"/>
    <xf numFmtId="170" fontId="0" fillId="34" borderId="26" xfId="0" quotePrefix="1" applyNumberFormat="1" applyFont="1" applyFill="1" applyBorder="1" applyAlignment="1">
      <alignment horizontal="left"/>
    </xf>
    <xf numFmtId="170" fontId="0" fillId="34" borderId="0" xfId="0" quotePrefix="1" applyNumberFormat="1" applyFont="1" applyFill="1" applyBorder="1" applyAlignment="1">
      <alignment horizontal="right"/>
    </xf>
    <xf numFmtId="170" fontId="0" fillId="34" borderId="0" xfId="0" applyNumberFormat="1" applyFont="1" applyFill="1" applyAlignment="1">
      <alignment horizontal="center"/>
    </xf>
    <xf numFmtId="37" fontId="3" fillId="29" borderId="26" xfId="124" applyNumberFormat="1" applyFont="1" applyFill="1" applyBorder="1" applyAlignment="1">
      <alignment horizontal="center"/>
    </xf>
    <xf numFmtId="41" fontId="3" fillId="0" borderId="26" xfId="124" applyNumberFormat="1" applyFont="1" applyFill="1" applyBorder="1" applyAlignment="1">
      <alignment horizontal="center"/>
    </xf>
    <xf numFmtId="41" fontId="3" fillId="0" borderId="0" xfId="124" applyNumberFormat="1" applyFont="1" applyFill="1" applyBorder="1" applyAlignment="1">
      <alignment horizontal="center"/>
    </xf>
    <xf numFmtId="37" fontId="4" fillId="29" borderId="26" xfId="0" applyFont="1" applyFill="1" applyBorder="1" applyAlignment="1">
      <alignment horizontal="right"/>
    </xf>
    <xf numFmtId="49" fontId="7" fillId="34" borderId="0" xfId="0" applyNumberFormat="1" applyFont="1" applyFill="1" applyBorder="1" applyAlignment="1">
      <alignment horizontal="center"/>
    </xf>
    <xf numFmtId="41" fontId="0" fillId="29" borderId="26" xfId="124" quotePrefix="1" applyNumberFormat="1" applyFont="1" applyFill="1" applyBorder="1" applyAlignment="1">
      <alignment horizontal="center"/>
    </xf>
    <xf numFmtId="41" fontId="0" fillId="0" borderId="26" xfId="124" applyNumberFormat="1" applyFont="1" applyFill="1" applyBorder="1"/>
    <xf numFmtId="37" fontId="4" fillId="0" borderId="0" xfId="0" applyFont="1" applyFill="1" applyAlignment="1">
      <alignment horizontal="left"/>
    </xf>
    <xf numFmtId="37" fontId="8" fillId="0" borderId="0" xfId="0" applyFont="1" applyFill="1" applyAlignment="1">
      <alignment horizontal="left"/>
    </xf>
    <xf numFmtId="49" fontId="8" fillId="34" borderId="0" xfId="0" quotePrefix="1" applyNumberFormat="1" applyFont="1" applyFill="1" applyAlignment="1">
      <alignment horizontal="left"/>
    </xf>
    <xf numFmtId="49" fontId="7" fillId="34" borderId="0" xfId="0" applyNumberFormat="1" applyFont="1" applyFill="1" applyBorder="1" applyAlignment="1">
      <alignment horizontal="center"/>
    </xf>
    <xf numFmtId="37" fontId="4" fillId="29" borderId="11" xfId="124" applyNumberFormat="1" applyFont="1" applyFill="1" applyBorder="1" applyAlignment="1">
      <alignment horizontal="right"/>
    </xf>
    <xf numFmtId="37" fontId="0" fillId="34" borderId="0" xfId="0" applyFont="1" applyFill="1" applyAlignment="1">
      <alignment horizontal="center"/>
    </xf>
    <xf numFmtId="49" fontId="5" fillId="0" borderId="0" xfId="0" applyNumberFormat="1" applyFont="1" applyFill="1" applyAlignment="1"/>
    <xf numFmtId="49" fontId="5" fillId="0" borderId="0" xfId="0" quotePrefix="1" applyNumberFormat="1" applyFont="1" applyFill="1" applyAlignment="1">
      <alignment horizontal="left"/>
    </xf>
    <xf numFmtId="49" fontId="3" fillId="0" borderId="0" xfId="0" applyNumberFormat="1" applyFont="1" applyFill="1" applyAlignment="1"/>
    <xf numFmtId="49" fontId="0" fillId="0" borderId="0" xfId="0" applyNumberFormat="1" applyFont="1" applyFill="1" applyAlignment="1">
      <alignment horizontal="left"/>
    </xf>
    <xf numFmtId="170" fontId="0" fillId="34" borderId="26" xfId="0" quotePrefix="1" applyNumberFormat="1" applyFont="1" applyFill="1" applyBorder="1" applyAlignment="1">
      <alignment horizontal="center"/>
    </xf>
    <xf numFmtId="49" fontId="7" fillId="34" borderId="0" xfId="0" applyNumberFormat="1" applyFont="1" applyFill="1" applyBorder="1" applyAlignment="1">
      <alignment horizontal="center"/>
    </xf>
    <xf numFmtId="49" fontId="7" fillId="34" borderId="0" xfId="0" applyNumberFormat="1" applyFont="1" applyFill="1" applyBorder="1" applyAlignment="1">
      <alignment horizontal="center"/>
    </xf>
    <xf numFmtId="40" fontId="4" fillId="29" borderId="0" xfId="124" applyFont="1" applyFill="1" applyAlignment="1">
      <alignment vertical="center"/>
    </xf>
    <xf numFmtId="0" fontId="8" fillId="29" borderId="0" xfId="124" applyNumberFormat="1" applyFont="1" applyFill="1" applyAlignment="1">
      <alignment horizontal="center" vertical="center"/>
    </xf>
    <xf numFmtId="41" fontId="4" fillId="29" borderId="27" xfId="124" applyNumberFormat="1" applyFont="1" applyFill="1" applyBorder="1" applyAlignment="1">
      <alignment vertical="center"/>
    </xf>
    <xf numFmtId="41" fontId="4" fillId="29" borderId="0" xfId="124" applyNumberFormat="1" applyFont="1" applyFill="1" applyBorder="1" applyAlignment="1">
      <alignment vertical="center"/>
    </xf>
    <xf numFmtId="40" fontId="0" fillId="29" borderId="0" xfId="124" applyFont="1" applyFill="1" applyBorder="1" applyAlignment="1">
      <alignment vertical="center"/>
    </xf>
    <xf numFmtId="40" fontId="0" fillId="29" borderId="0" xfId="124" applyFont="1" applyFill="1" applyAlignment="1">
      <alignment vertical="center"/>
    </xf>
    <xf numFmtId="40" fontId="8" fillId="29" borderId="0" xfId="124" applyFont="1" applyFill="1" applyAlignment="1">
      <alignment vertical="center"/>
    </xf>
    <xf numFmtId="0" fontId="7" fillId="29" borderId="0" xfId="124" applyNumberFormat="1" applyFont="1" applyFill="1" applyBorder="1" applyAlignment="1">
      <alignment horizontal="center" vertical="center"/>
    </xf>
    <xf numFmtId="41" fontId="4" fillId="0" borderId="26" xfId="124" applyNumberFormat="1" applyFont="1" applyFill="1" applyBorder="1" applyAlignment="1">
      <alignment horizontal="center" vertical="center"/>
    </xf>
    <xf numFmtId="41" fontId="4" fillId="0" borderId="0" xfId="124" applyNumberFormat="1" applyFont="1" applyFill="1" applyBorder="1" applyAlignment="1">
      <alignment vertical="center"/>
    </xf>
    <xf numFmtId="37" fontId="18" fillId="34" borderId="0" xfId="124" quotePrefix="1" applyNumberFormat="1" applyFont="1" applyFill="1" applyBorder="1" applyAlignment="1">
      <alignment horizontal="center" vertical="center"/>
    </xf>
    <xf numFmtId="38" fontId="19" fillId="34" borderId="0" xfId="124" applyNumberFormat="1" applyFont="1" applyFill="1" applyBorder="1" applyAlignment="1">
      <alignment horizontal="right" vertical="center"/>
    </xf>
    <xf numFmtId="170" fontId="18" fillId="34" borderId="0" xfId="291" applyNumberFormat="1" applyFont="1" applyFill="1" applyBorder="1" applyAlignment="1">
      <alignment horizontal="right" vertical="center"/>
    </xf>
    <xf numFmtId="0" fontId="7" fillId="29" borderId="0" xfId="124" applyNumberFormat="1" applyFont="1" applyFill="1" applyAlignment="1">
      <alignment horizontal="center" vertical="center"/>
    </xf>
    <xf numFmtId="41" fontId="4" fillId="0" borderId="0" xfId="124" applyNumberFormat="1" applyFont="1" applyFill="1" applyBorder="1" applyAlignment="1">
      <alignment horizontal="center" vertical="center"/>
    </xf>
    <xf numFmtId="37" fontId="4" fillId="34" borderId="0" xfId="124" quotePrefix="1" applyNumberFormat="1" applyFont="1" applyFill="1" applyBorder="1" applyAlignment="1">
      <alignment horizontal="center" vertical="center"/>
    </xf>
    <xf numFmtId="170" fontId="3" fillId="34" borderId="0" xfId="124" applyNumberFormat="1" applyFont="1" applyFill="1" applyBorder="1" applyAlignment="1">
      <alignment horizontal="center" vertical="center"/>
    </xf>
    <xf numFmtId="41" fontId="4" fillId="0" borderId="11" xfId="124" applyNumberFormat="1" applyFont="1" applyFill="1" applyBorder="1" applyAlignment="1">
      <alignment horizontal="center" vertical="center"/>
    </xf>
    <xf numFmtId="170" fontId="3" fillId="34" borderId="0" xfId="291" applyNumberFormat="1" applyFont="1" applyFill="1" applyBorder="1" applyAlignment="1">
      <alignment horizontal="right" vertical="center"/>
    </xf>
    <xf numFmtId="41" fontId="4" fillId="0" borderId="6" xfId="124" applyNumberFormat="1" applyFont="1" applyFill="1" applyBorder="1" applyAlignment="1">
      <alignment horizontal="center" vertical="center"/>
    </xf>
    <xf numFmtId="41" fontId="0" fillId="29" borderId="0" xfId="124" applyNumberFormat="1" applyFont="1" applyFill="1" applyBorder="1" applyAlignment="1">
      <alignment vertical="center"/>
    </xf>
    <xf numFmtId="37" fontId="4" fillId="29" borderId="0" xfId="0" applyFont="1" applyFill="1" applyBorder="1" applyAlignment="1">
      <alignment horizontal="center"/>
    </xf>
    <xf numFmtId="37" fontId="4" fillId="29" borderId="0" xfId="0" applyFont="1" applyFill="1" applyAlignment="1">
      <alignment horizontal="center"/>
    </xf>
    <xf numFmtId="37" fontId="4" fillId="29" borderId="0" xfId="0" quotePrefix="1" applyFont="1" applyFill="1" applyBorder="1" applyAlignment="1">
      <alignment horizontal="center"/>
    </xf>
    <xf numFmtId="49" fontId="7" fillId="34" borderId="0" xfId="0" applyNumberFormat="1" applyFont="1" applyFill="1" applyBorder="1" applyAlignment="1">
      <alignment horizontal="center"/>
    </xf>
    <xf numFmtId="49" fontId="0" fillId="29" borderId="0" xfId="0" applyNumberFormat="1" applyFill="1" applyAlignment="1">
      <alignment horizontal="center"/>
    </xf>
    <xf numFmtId="37" fontId="0" fillId="34" borderId="0" xfId="0" applyFill="1" applyAlignment="1">
      <alignment horizontal="center"/>
    </xf>
    <xf numFmtId="37" fontId="0" fillId="34" borderId="0" xfId="0" applyFont="1" applyFill="1" applyAlignment="1">
      <alignment horizontal="center"/>
    </xf>
    <xf numFmtId="0" fontId="7" fillId="29" borderId="0" xfId="0" quotePrefix="1" applyNumberFormat="1" applyFont="1" applyFill="1" applyBorder="1" applyAlignment="1">
      <alignment horizontal="center"/>
    </xf>
    <xf numFmtId="40" fontId="7" fillId="29" borderId="0" xfId="124" applyFont="1" applyFill="1" applyBorder="1" applyAlignment="1">
      <alignment horizontal="center"/>
    </xf>
    <xf numFmtId="40" fontId="4" fillId="29" borderId="0" xfId="124" applyFont="1" applyFill="1" applyBorder="1" applyAlignment="1">
      <alignment horizontal="center"/>
    </xf>
    <xf numFmtId="40" fontId="0" fillId="29" borderId="26" xfId="124" applyFont="1" applyFill="1" applyBorder="1" applyAlignment="1">
      <alignment horizontal="center"/>
    </xf>
    <xf numFmtId="40" fontId="0" fillId="34" borderId="0" xfId="124" applyFont="1" applyFill="1" applyBorder="1" applyAlignment="1">
      <alignment horizontal="center"/>
    </xf>
    <xf numFmtId="40" fontId="3" fillId="34" borderId="0" xfId="124" applyFont="1" applyFill="1" applyBorder="1" applyAlignment="1">
      <alignment horizontal="center"/>
    </xf>
    <xf numFmtId="40" fontId="3" fillId="34" borderId="26" xfId="124" applyFont="1" applyFill="1" applyBorder="1" applyAlignment="1">
      <alignment horizontal="center"/>
    </xf>
    <xf numFmtId="40" fontId="7" fillId="29" borderId="0" xfId="124" applyFont="1" applyFill="1" applyAlignment="1">
      <alignment horizontal="center"/>
    </xf>
  </cellXfs>
  <cellStyles count="455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Comma" xfId="18"/>
    <cellStyle name="_Currency" xfId="19"/>
    <cellStyle name="_CurrencySpace" xfId="20"/>
    <cellStyle name="_Detailed Fixed Asset" xfId="21"/>
    <cellStyle name="_Euro" xfId="22"/>
    <cellStyle name="_Heading" xfId="23"/>
    <cellStyle name="_Highlight" xfId="24"/>
    <cellStyle name="_Lead_CW_31-12-08 file 2" xfId="25"/>
    <cellStyle name="_Linking'06-update" xfId="26"/>
    <cellStyle name="_Multiple" xfId="27"/>
    <cellStyle name="_Multiple_Cheque On Hand" xfId="28"/>
    <cellStyle name="_MultipleSpace" xfId="29"/>
    <cellStyle name="_MultipleSpace_Cheque On Hand" xfId="30"/>
    <cellStyle name="_PV Interear receivable" xfId="31"/>
    <cellStyle name="_Reconcile stock 30 June 08" xfId="32"/>
    <cellStyle name="_Sampling plan ZC" xfId="33"/>
    <cellStyle name="_Sub lead Watta Q3'08" xfId="34"/>
    <cellStyle name="_SubHeading" xfId="35"/>
    <cellStyle name="_Sublead" xfId="36"/>
    <cellStyle name="_Table" xfId="37"/>
    <cellStyle name="_TableHead" xfId="38"/>
    <cellStyle name="_TableRowHead" xfId="39"/>
    <cellStyle name="_TableSuperHead" xfId="40"/>
    <cellStyle name="_Top YE 08_BCP V1.1" xfId="41"/>
    <cellStyle name="_Top YE 08_BCP_V1.3" xfId="42"/>
    <cellStyle name="_Top-summit'06-1" xfId="43"/>
    <cellStyle name="_WP_2003new" xfId="44"/>
    <cellStyle name="’??? [0.00]_TMCA Spreadsheet(body)" xfId="45"/>
    <cellStyle name="’???_TMCA Spreadsheet(body)" xfId="46"/>
    <cellStyle name="=C:\WINNT\SYSTEM32\COMMAND.COM" xfId="47"/>
    <cellStyle name="•W?_TMCA Spreadsheet(body)" xfId="48"/>
    <cellStyle name="_x0005_0&gt;឴Ǵ" xfId="49"/>
    <cellStyle name="2)" xfId="50"/>
    <cellStyle name="20% - Accent1 2" xfId="51"/>
    <cellStyle name="20% - Accent2 2" xfId="52"/>
    <cellStyle name="20% - Accent3 2" xfId="53"/>
    <cellStyle name="20% - Accent4 2" xfId="54"/>
    <cellStyle name="20% - Accent5 2" xfId="55"/>
    <cellStyle name="20% - Accent6 2" xfId="56"/>
    <cellStyle name="20% - ส่วนที่ถูกเน้น1" xfId="57"/>
    <cellStyle name="20% - ส่วนที่ถูกเน้น2" xfId="58"/>
    <cellStyle name="20% - ส่วนที่ถูกเน้น3" xfId="59"/>
    <cellStyle name="20% - ส่วนที่ถูกเน้น4" xfId="60"/>
    <cellStyle name="20% - ส่วนที่ถูกเน้น5" xfId="61"/>
    <cellStyle name="20% - ส่วนที่ถูกเน้น6" xfId="62"/>
    <cellStyle name="40% - Accent1 2" xfId="63"/>
    <cellStyle name="40% - Accent2 2" xfId="64"/>
    <cellStyle name="40% - Accent3 2" xfId="65"/>
    <cellStyle name="40% - Accent4 2" xfId="66"/>
    <cellStyle name="40% - Accent5 2" xfId="67"/>
    <cellStyle name="40% - Accent6 2" xfId="68"/>
    <cellStyle name="40% - ส่วนที่ถูกเน้น1" xfId="69"/>
    <cellStyle name="40% - ส่วนที่ถูกเน้น2" xfId="70"/>
    <cellStyle name="40% - ส่วนที่ถูกเน้น3" xfId="71"/>
    <cellStyle name="40% - ส่วนที่ถูกเน้น4" xfId="72"/>
    <cellStyle name="40% - ส่วนที่ถูกเน้น5" xfId="73"/>
    <cellStyle name="40% - ส่วนที่ถูกเน้น6" xfId="74"/>
    <cellStyle name="594941.25" xfId="75"/>
    <cellStyle name="60% - Accent1 2" xfId="76"/>
    <cellStyle name="60% - Accent2 2" xfId="77"/>
    <cellStyle name="60% - Accent3 2" xfId="78"/>
    <cellStyle name="60% - Accent4 2" xfId="79"/>
    <cellStyle name="60% - Accent5 2" xfId="80"/>
    <cellStyle name="60% - Accent6 2" xfId="81"/>
    <cellStyle name="60% - ส่วนที่ถูกเน้น1" xfId="82"/>
    <cellStyle name="60% - ส่วนที่ถูกเน้น2" xfId="83"/>
    <cellStyle name="60% - ส่วนที่ถูกเน้น3" xfId="84"/>
    <cellStyle name="60% - ส่วนที่ถูกเน้น4" xfId="85"/>
    <cellStyle name="60% - ส่วนที่ถูกเน้น5" xfId="86"/>
    <cellStyle name="60% - ส่วนที่ถูกเน้น6" xfId="87"/>
    <cellStyle name="75" xfId="88"/>
    <cellStyle name="a_QTR94_95_1ฟ๙ศธบ๑ณปฟช (2)" xfId="89"/>
    <cellStyle name="AA FRAME" xfId="90"/>
    <cellStyle name="AA HEADING" xfId="91"/>
    <cellStyle name="AA INITIALS" xfId="92"/>
    <cellStyle name="AA INPUT" xfId="93"/>
    <cellStyle name="AA LOCK" xfId="94"/>
    <cellStyle name="AA MGR NAME" xfId="95"/>
    <cellStyle name="AA NORMAL" xfId="96"/>
    <cellStyle name="AA NUMBER" xfId="97"/>
    <cellStyle name="AA NUMBER2" xfId="98"/>
    <cellStyle name="AA QUESTION" xfId="99"/>
    <cellStyle name="AA SHADE" xfId="100"/>
    <cellStyle name="Accent1 2" xfId="101"/>
    <cellStyle name="Accent2 2" xfId="102"/>
    <cellStyle name="Accent3 2" xfId="103"/>
    <cellStyle name="Accent4 2" xfId="104"/>
    <cellStyle name="Accent5 2" xfId="105"/>
    <cellStyle name="Accent6 2" xfId="106"/>
    <cellStyle name="Bad 2" xfId="107"/>
    <cellStyle name="BL - Style2" xfId="108"/>
    <cellStyle name="BOLD10 - Style1" xfId="109"/>
    <cellStyle name="BOLD12 - Style3" xfId="110"/>
    <cellStyle name="Border" xfId="111"/>
    <cellStyle name="Border 2" xfId="112"/>
    <cellStyle name="Calc Currency (0)" xfId="113"/>
    <cellStyle name="Calc Currency (2)" xfId="114"/>
    <cellStyle name="Calc Percent (0)" xfId="115"/>
    <cellStyle name="Calc Percent (1)" xfId="116"/>
    <cellStyle name="Calc Percent (2)" xfId="117"/>
    <cellStyle name="Calc Units (0)" xfId="118"/>
    <cellStyle name="Calc Units (1)" xfId="119"/>
    <cellStyle name="Calc Units (2)" xfId="120"/>
    <cellStyle name="Calculation 2" xfId="121"/>
    <cellStyle name="Change A&amp;ll" xfId="122"/>
    <cellStyle name="Check Cell 2" xfId="123"/>
    <cellStyle name="Comma" xfId="124" builtinId="3"/>
    <cellStyle name="Comma  - Style1" xfId="125"/>
    <cellStyle name="Comma  - Style2" xfId="126"/>
    <cellStyle name="Comma  - Style3" xfId="127"/>
    <cellStyle name="Comma  - Style4" xfId="128"/>
    <cellStyle name="Comma  - Style5" xfId="129"/>
    <cellStyle name="Comma  - Style6" xfId="130"/>
    <cellStyle name="Comma  - Style7" xfId="131"/>
    <cellStyle name="Comma  - Style8" xfId="132"/>
    <cellStyle name="Comma [00]" xfId="133"/>
    <cellStyle name="Comma 10" xfId="134"/>
    <cellStyle name="Comma 11" xfId="135"/>
    <cellStyle name="Comma 12" xfId="136"/>
    <cellStyle name="Comma 13" xfId="137"/>
    <cellStyle name="Comma 14" xfId="138"/>
    <cellStyle name="Comma 15" xfId="139"/>
    <cellStyle name="Comma 16" xfId="140"/>
    <cellStyle name="Comma 17" xfId="141"/>
    <cellStyle name="Comma 18" xfId="142"/>
    <cellStyle name="Comma 19" xfId="143"/>
    <cellStyle name="Comma 2" xfId="144"/>
    <cellStyle name="Comma 2 10" xfId="145"/>
    <cellStyle name="Comma 2 11" xfId="146"/>
    <cellStyle name="Comma 2 12" xfId="147"/>
    <cellStyle name="Comma 2 2" xfId="148"/>
    <cellStyle name="Comma 2 2 2" xfId="149"/>
    <cellStyle name="Comma 2 3" xfId="150"/>
    <cellStyle name="Comma 2 4" xfId="151"/>
    <cellStyle name="Comma 2 5" xfId="152"/>
    <cellStyle name="Comma 2 6" xfId="153"/>
    <cellStyle name="Comma 2 7" xfId="154"/>
    <cellStyle name="Comma 2 8" xfId="155"/>
    <cellStyle name="Comma 2 9" xfId="156"/>
    <cellStyle name="Comma 20" xfId="157"/>
    <cellStyle name="Comma 3" xfId="158"/>
    <cellStyle name="Comma 4" xfId="159"/>
    <cellStyle name="Comma 5" xfId="160"/>
    <cellStyle name="Comma 6" xfId="161"/>
    <cellStyle name="Comma 7" xfId="162"/>
    <cellStyle name="Comma 8" xfId="163"/>
    <cellStyle name="Comma 9" xfId="164"/>
    <cellStyle name="comma zerodec" xfId="165"/>
    <cellStyle name="Comma0" xfId="166"/>
    <cellStyle name="Comma0 - Modelo1" xfId="167"/>
    <cellStyle name="Comma0 - Style1" xfId="168"/>
    <cellStyle name="Comma0_Leadsheet_PSM_30.06.08_Jue_V3" xfId="169"/>
    <cellStyle name="Comma1 - Modelo2" xfId="170"/>
    <cellStyle name="Comma1 - Style2" xfId="171"/>
    <cellStyle name="Copied" xfId="172"/>
    <cellStyle name="Credit" xfId="173"/>
    <cellStyle name="Curren - Style3" xfId="174"/>
    <cellStyle name="Curren - Style4" xfId="175"/>
    <cellStyle name="Currency [00]" xfId="176"/>
    <cellStyle name="Currency0" xfId="177"/>
    <cellStyle name="Currency1" xfId="178"/>
    <cellStyle name="Currency2" xfId="179"/>
    <cellStyle name="CustomStyle1" xfId="180"/>
    <cellStyle name="Dan" xfId="181"/>
    <cellStyle name="Date" xfId="182"/>
    <cellStyle name="Date Short" xfId="183"/>
    <cellStyle name="Debit" xfId="184"/>
    <cellStyle name="DELTA" xfId="185"/>
    <cellStyle name="DELTA 2" xfId="186"/>
    <cellStyle name="Dezimal [0]_35ERI8T2gbIEMixb4v26icuOo" xfId="187"/>
    <cellStyle name="Dezimal_35ERI8T2gbIEMixb4v26icuOo" xfId="188"/>
    <cellStyle name="Dia" xfId="189"/>
    <cellStyle name="Dollar (zero dec)" xfId="190"/>
    <cellStyle name="Encabez1" xfId="191"/>
    <cellStyle name="Encabez2" xfId="192"/>
    <cellStyle name="Enter Currency (0)" xfId="193"/>
    <cellStyle name="Enter Currency (2)" xfId="194"/>
    <cellStyle name="Enter Units (0)" xfId="195"/>
    <cellStyle name="Enter Units (1)" xfId="196"/>
    <cellStyle name="Enter Units (2)" xfId="197"/>
    <cellStyle name="Entered" xfId="198"/>
    <cellStyle name="Euro" xfId="199"/>
    <cellStyle name="Explanatory Text 2" xfId="200"/>
    <cellStyle name="F2" xfId="201"/>
    <cellStyle name="F3" xfId="202"/>
    <cellStyle name="F4" xfId="203"/>
    <cellStyle name="F5" xfId="204"/>
    <cellStyle name="F6" xfId="205"/>
    <cellStyle name="F7" xfId="206"/>
    <cellStyle name="F8" xfId="207"/>
    <cellStyle name="Fijo" xfId="208"/>
    <cellStyle name="Financiero" xfId="209"/>
    <cellStyle name="Fixed" xfId="210"/>
    <cellStyle name="Format Number Column" xfId="211"/>
    <cellStyle name="gar" xfId="212"/>
    <cellStyle name="Good 2" xfId="213"/>
    <cellStyle name="Grey" xfId="214"/>
    <cellStyle name="gs]_x000d__x000a_Window=23,56,584,348, , ,1_x000d__x000a_dir1=0,0,491,191,-1,-1,1,30,201,1905,245,H:\WINDOWS\*.*_x000d__x000a_dir10=44,44,544,323," xfId="215"/>
    <cellStyle name="Header1" xfId="216"/>
    <cellStyle name="Header2" xfId="217"/>
    <cellStyle name="Heading" xfId="218"/>
    <cellStyle name="Heading 1 2" xfId="219"/>
    <cellStyle name="Heading 2 2" xfId="220"/>
    <cellStyle name="Heading 3 2" xfId="221"/>
    <cellStyle name="Heading 4 2" xfId="222"/>
    <cellStyle name="HEADING1" xfId="223"/>
    <cellStyle name="HEADING2" xfId="224"/>
    <cellStyle name="Hyperlink 2" xfId="225"/>
    <cellStyle name="Indent" xfId="226"/>
    <cellStyle name="Info_Main" xfId="227"/>
    <cellStyle name="Input [yellow]" xfId="228"/>
    <cellStyle name="Input 2" xfId="229"/>
    <cellStyle name="InputCurrency" xfId="230"/>
    <cellStyle name="InputPercent1" xfId="231"/>
    <cellStyle name="KPMG Heading 1" xfId="232"/>
    <cellStyle name="KPMG Heading 2" xfId="233"/>
    <cellStyle name="KPMG Heading 3" xfId="234"/>
    <cellStyle name="KPMG Heading 4" xfId="235"/>
    <cellStyle name="KPMG Normal" xfId="236"/>
    <cellStyle name="KPMG Normal Text" xfId="237"/>
    <cellStyle name="KPMG Normal_10" xfId="238"/>
    <cellStyle name="left" xfId="239"/>
    <cellStyle name="Link Currency (0)" xfId="240"/>
    <cellStyle name="Link Currency (2)" xfId="241"/>
    <cellStyle name="Link Units (0)" xfId="242"/>
    <cellStyle name="Link Units (1)" xfId="243"/>
    <cellStyle name="Link Units (2)" xfId="244"/>
    <cellStyle name="Linked Cell 2" xfId="245"/>
    <cellStyle name="Miglia - Stile1" xfId="246"/>
    <cellStyle name="Miglia - Stile2" xfId="247"/>
    <cellStyle name="Miglia - Stile3" xfId="248"/>
    <cellStyle name="Miglia - Stile4" xfId="249"/>
    <cellStyle name="Miglia - Stile5" xfId="250"/>
    <cellStyle name="Migliaia (0)" xfId="251"/>
    <cellStyle name="Millares [0]_10 AVERIAS MASIVAS + ANT" xfId="252"/>
    <cellStyle name="Millares_10 AVERIAS MASIVAS + ANT" xfId="253"/>
    <cellStyle name="Milliers [0]_AR1194" xfId="254"/>
    <cellStyle name="Milliers_AR1194" xfId="255"/>
    <cellStyle name="Mon?taire [0]_AR1194" xfId="256"/>
    <cellStyle name="Mon?taire_AR1194" xfId="257"/>
    <cellStyle name="Moneda [0]_10 AVERIAS MASIVAS + ANT" xfId="258"/>
    <cellStyle name="Moneda_10 AVERIAS MASIVAS + ANT" xfId="259"/>
    <cellStyle name="Monétaire [0]_Capex2001" xfId="260"/>
    <cellStyle name="Monétaire_Capex2001" xfId="261"/>
    <cellStyle name="Monetario" xfId="262"/>
    <cellStyle name="NEE" xfId="263"/>
    <cellStyle name="Neutral 2" xfId="264"/>
    <cellStyle name="no dec" xfId="265"/>
    <cellStyle name="Normal" xfId="0" builtinId="0"/>
    <cellStyle name="Normal - Stile6" xfId="266"/>
    <cellStyle name="Normal - Stile7" xfId="267"/>
    <cellStyle name="Normal - Stile8" xfId="268"/>
    <cellStyle name="Normal - Style1" xfId="269"/>
    <cellStyle name="Normal - Style5" xfId="270"/>
    <cellStyle name="Normal 2" xfId="271"/>
    <cellStyle name="Normal 2 10" xfId="272"/>
    <cellStyle name="Normal 2 11" xfId="273"/>
    <cellStyle name="Normal 2 12" xfId="274"/>
    <cellStyle name="Normal 2 2" xfId="275"/>
    <cellStyle name="Normal 2 2 2" xfId="276"/>
    <cellStyle name="Normal 2 3" xfId="277"/>
    <cellStyle name="Normal 2 4" xfId="278"/>
    <cellStyle name="Normal 2 5" xfId="279"/>
    <cellStyle name="Normal 2 6" xfId="280"/>
    <cellStyle name="Normal 2 7" xfId="281"/>
    <cellStyle name="Normal 2 8" xfId="282"/>
    <cellStyle name="Normal 2 9" xfId="283"/>
    <cellStyle name="Normal 2_Budget Promotion" xfId="284"/>
    <cellStyle name="Normal 3" xfId="285"/>
    <cellStyle name="Normal 3 2" xfId="286"/>
    <cellStyle name="Normal 3 3" xfId="287"/>
    <cellStyle name="Normal 4" xfId="288"/>
    <cellStyle name="Normal 5" xfId="289"/>
    <cellStyle name="Normal 6" xfId="290"/>
    <cellStyle name="Normal_q308" xfId="291"/>
    <cellStyle name="Normal0" xfId="292"/>
    <cellStyle name="Normale_sc_azione" xfId="293"/>
    <cellStyle name="normální_Site#13-Bangkok" xfId="294"/>
    <cellStyle name="Note 2" xfId="295"/>
    <cellStyle name="oft Excel]_x000d__x000a_Comment=The open=/f lines load custom functions into the Paste Function list._x000d__x000a_Maximized=3_x000d__x000a_Basics=1_x000d__x000a_A" xfId="296"/>
    <cellStyle name="Output 2" xfId="297"/>
    <cellStyle name="Output Amounts" xfId="298"/>
    <cellStyle name="Output Column Headings" xfId="299"/>
    <cellStyle name="Output Line Items" xfId="300"/>
    <cellStyle name="Output Report Heading" xfId="301"/>
    <cellStyle name="Output Report Title" xfId="302"/>
    <cellStyle name="OUTPUTERROR" xfId="303"/>
    <cellStyle name="OUTPUTNORMAL" xfId="304"/>
    <cellStyle name="PageSubTitle" xfId="305"/>
    <cellStyle name="PageTitle" xfId="306"/>
    <cellStyle name="Pattern" xfId="307"/>
    <cellStyle name="Percent [0]" xfId="308"/>
    <cellStyle name="Percent [00]" xfId="309"/>
    <cellStyle name="Percent [2]" xfId="310"/>
    <cellStyle name="Percent 2" xfId="311"/>
    <cellStyle name="Percent 3" xfId="312"/>
    <cellStyle name="Percent 4" xfId="313"/>
    <cellStyle name="Percent 5" xfId="314"/>
    <cellStyle name="Percent 6" xfId="315"/>
    <cellStyle name="PERCENTAGE" xfId="316"/>
    <cellStyle name="PLAN" xfId="317"/>
    <cellStyle name="Porcentaje" xfId="318"/>
    <cellStyle name="Porcentual_ret_conso_statu_2000" xfId="319"/>
    <cellStyle name="PrePop Currency (0)" xfId="320"/>
    <cellStyle name="PrePop Currency (2)" xfId="321"/>
    <cellStyle name="PrePop Units (0)" xfId="322"/>
    <cellStyle name="PrePop Units (1)" xfId="323"/>
    <cellStyle name="PrePop Units (2)" xfId="324"/>
    <cellStyle name="PSChar" xfId="325"/>
    <cellStyle name="PSChar 2" xfId="326"/>
    <cellStyle name="PSDate" xfId="327"/>
    <cellStyle name="PSDate 2" xfId="328"/>
    <cellStyle name="PSDec" xfId="329"/>
    <cellStyle name="PSDec 2" xfId="330"/>
    <cellStyle name="PSHeading" xfId="331"/>
    <cellStyle name="PSHeading 2" xfId="332"/>
    <cellStyle name="PSInt" xfId="333"/>
    <cellStyle name="PSInt 2" xfId="334"/>
    <cellStyle name="PSSpacer" xfId="335"/>
    <cellStyle name="PSSpacer 2" xfId="336"/>
    <cellStyle name="pwstyle" xfId="337"/>
    <cellStyle name="Q" xfId="338"/>
    <cellStyle name="QTR94_95_INCOME CTMP#1 98" xfId="339"/>
    <cellStyle name="Quantity" xfId="340"/>
    <cellStyle name="RevList" xfId="341"/>
    <cellStyle name="RM" xfId="342"/>
    <cellStyle name="SAPBEXchaText" xfId="343"/>
    <cellStyle name="SAPBEXstdData" xfId="344"/>
    <cellStyle name="SAPBEXstdDataEmph" xfId="345"/>
    <cellStyle name="SAPBEXstdItem" xfId="346"/>
    <cellStyle name="SAPBEXundefined" xfId="347"/>
    <cellStyle name="SCH1" xfId="348"/>
    <cellStyle name="small border line" xfId="349"/>
    <cellStyle name="Standard" xfId="350"/>
    <cellStyle name="Style 1" xfId="351"/>
    <cellStyle name="Style 2" xfId="352"/>
    <cellStyle name="style1" xfId="353"/>
    <cellStyle name="style1 2" xfId="354"/>
    <cellStyle name="SubHeading" xfId="355"/>
    <cellStyle name="Subtotal" xfId="356"/>
    <cellStyle name="TB" xfId="357"/>
    <cellStyle name="Text Indent A" xfId="358"/>
    <cellStyle name="Text Indent B" xfId="359"/>
    <cellStyle name="Text Indent C" xfId="360"/>
    <cellStyle name="Times New Roman" xfId="361"/>
    <cellStyle name="Title 2" xfId="362"/>
    <cellStyle name="TMS RMMN" xfId="363"/>
    <cellStyle name="Total 2" xfId="364"/>
    <cellStyle name="Tusental (0)_pldt" xfId="365"/>
    <cellStyle name="Tusental_pldt" xfId="366"/>
    <cellStyle name="Valuta (0)" xfId="367"/>
    <cellStyle name="Valuta (0) 2" xfId="368"/>
    <cellStyle name="Valuta_pldt" xfId="369"/>
    <cellStyle name="W" xfId="370"/>
    <cellStyle name="Währung [0]_Tabelle1" xfId="371"/>
    <cellStyle name="Währung_Tabelle1" xfId="372"/>
    <cellStyle name="Warning Text 2" xfId="373"/>
    <cellStyle name="wrap" xfId="374"/>
    <cellStyle name="Wไhrung [0]_35ERI8T2gbIEMixb4v26icuOo" xfId="375"/>
    <cellStyle name="Wไhrung_35ERI8T2gbIEMixb4v26icuOo" xfId="376"/>
    <cellStyle name="ｵﾒﾁ｡ﾒﾃ爼ﾗ靉ﾁ篦ｧﾋﾅﾒﾂﾁﾔｵﾔ" xfId="377"/>
    <cellStyle name="เครื่องหมายเปอร์เซ็นต์" xfId="378"/>
    <cellStyle name="เครื่องหมายจุลภาค" xfId="379"/>
    <cellStyle name="เครื่องหมายจุลภาค [0]" xfId="380"/>
    <cellStyle name="เครื่องหมายจุลภาค 2" xfId="381"/>
    <cellStyle name="เครื่องหมายจุลภาค_~0391937" xfId="382"/>
    <cellStyle name="เครื่องหมายสกุลเงิน" xfId="383"/>
    <cellStyle name="เครื่องหมายสกุลเงิน [0]" xfId="384"/>
    <cellStyle name="เครื่องหมายสกุลเงิน_~0391937" xfId="385"/>
    <cellStyle name="เชื่อมโยงหลายมิติ" xfId="386"/>
    <cellStyle name="เซลล์ตรวจสอบ" xfId="387"/>
    <cellStyle name="เซลล์ที่มีการเชื่อมโยง" xfId="388"/>
    <cellStyle name="เส้นขอบขวา" xfId="389"/>
    <cellStyle name="แย่" xfId="390"/>
    <cellStyle name="แสดงผล" xfId="391"/>
    <cellStyle name="การคำนวณ" xfId="392"/>
    <cellStyle name="ข้อความเตือน" xfId="393"/>
    <cellStyle name="ข้อความอธิบาย" xfId="394"/>
    <cellStyle name="ชื่อเรื่อง" xfId="395"/>
    <cellStyle name="ณfน๔_NTCณ๘ป๙ (2)" xfId="396"/>
    <cellStyle name="ดี" xfId="397"/>
    <cellStyle name="ตามการเชื่อมโยงหลายมิติ" xfId="398"/>
    <cellStyle name="น้บะภฒ_95" xfId="399"/>
    <cellStyle name="ปกติ 2" xfId="400"/>
    <cellStyle name="ปกติ_~0391937" xfId="401"/>
    <cellStyle name="ป้อนค่า" xfId="402"/>
    <cellStyle name="ปานกลาง" xfId="403"/>
    <cellStyle name="ผลรวม" xfId="404"/>
    <cellStyle name="ฤ?ธถ [0]_95" xfId="405"/>
    <cellStyle name="ฤ?ธถ_95" xfId="406"/>
    <cellStyle name="ฤธถ [0]_95" xfId="407"/>
    <cellStyle name="ฤธถ_95" xfId="408"/>
    <cellStyle name="ลEญ [0]_laroux" xfId="409"/>
    <cellStyle name="ลEญ_laroux" xfId="410"/>
    <cellStyle name="ลวดลาย_CONSOL DEC.38 (2)" xfId="411"/>
    <cellStyle name="ล๋ศญ [0]_95" xfId="412"/>
    <cellStyle name="ล๋ศญ_95" xfId="413"/>
    <cellStyle name="วฅมุ_4ฟ๙ฝวภ๛" xfId="414"/>
    <cellStyle name="ส่วนที่ถูกเน้น1" xfId="415"/>
    <cellStyle name="ส่วนที่ถูกเน้น2" xfId="416"/>
    <cellStyle name="ส่วนที่ถูกเน้น3" xfId="417"/>
    <cellStyle name="ส่วนที่ถูกเน้น4" xfId="418"/>
    <cellStyle name="ส่วนที่ถูกเน้น5" xfId="419"/>
    <cellStyle name="ส่วนที่ถูกเน้น6" xfId="420"/>
    <cellStyle name="หมายเหตุ" xfId="421"/>
    <cellStyle name="หัวเรื่อง 1" xfId="422"/>
    <cellStyle name="หัวเรื่อง 2" xfId="423"/>
    <cellStyle name="หัวเรื่อง 3" xfId="424"/>
    <cellStyle name="หัวเรื่อง 4" xfId="425"/>
    <cellStyle name="ơ᪒＀＀＀＀＀＀＀＀＀＀＀＀＀＀＀＀＀＀＀＀＀＀＀＀＀＀＀＀ma_QTR94_95_1ฟ๙ศธบ๑ณปฟช (2)" xfId="426"/>
    <cellStyle name="…_x000e__x000a_ธ๎_x000c_U_x0001_ฅ_x0005_ด_x000a__x0007__x0001__x0001_" xfId="427"/>
    <cellStyle name="_x001d_๐7_x000c_๎_x0017__x000d_เU_x0001_า_x0006_|!_x0007__x0001__x0001_" xfId="428"/>
    <cellStyle name="_x001d_๐7_x000c_๎_x0017__x000d_เU_x0001_า_x0006_!_x0007__x0001__x0001_" xfId="429"/>
    <cellStyle name="_xddb0_̟ᩒb_xdddc_̟ᩢb_xde1c_̟ᩲbơ᪂bơ᪒＀＀＀＀＀＀＀＀＀＀＀＀＀＀＀＀＀＀＀＀＀＀＀＀＀＀＀＀ma_QTR94_95_1ฟ๙ศธบ๑ณปฟช (2)" xfId="430"/>
    <cellStyle name="백분율_95" xfId="431"/>
    <cellStyle name="콤마 [0]_12월" xfId="432"/>
    <cellStyle name="콤마_12월" xfId="433"/>
    <cellStyle name="통화 [0]_12월" xfId="434"/>
    <cellStyle name="통화_12월" xfId="435"/>
    <cellStyle name="표준_1.6GB" xfId="436"/>
    <cellStyle name="一般_0006(1)" xfId="437"/>
    <cellStyle name="千位分隔_10原料汇总" xfId="438"/>
    <cellStyle name="千分位[0]_AR0203" xfId="439"/>
    <cellStyle name="千分位_AR0203" xfId="440"/>
    <cellStyle name="后继超级链接" xfId="441"/>
    <cellStyle name="常规_03-三表 (1)" xfId="442"/>
    <cellStyle name="未定義" xfId="443"/>
    <cellStyle name="桁区切り [0.00]_4550" xfId="444"/>
    <cellStyle name="桁区切り_4550" xfId="445"/>
    <cellStyle name="標準_4550" xfId="446"/>
    <cellStyle name="爼ﾗ靉ﾁ篦ｧﾋﾅﾒﾂﾁﾔｵﾔ" xfId="447"/>
    <cellStyle name="猝鮖｢ﾍｺ｢ﾇﾒ" xfId="448"/>
    <cellStyle name="貨幣 [0]_AR0203" xfId="449"/>
    <cellStyle name="貨幣[0]_LC (2)" xfId="450"/>
    <cellStyle name="貨幣_AR0203" xfId="451"/>
    <cellStyle name="超级链接" xfId="452"/>
    <cellStyle name="通貨 [0.00]_laroux" xfId="453"/>
    <cellStyle name="通貨_laroux" xfId="4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R96"/>
  <sheetViews>
    <sheetView showGridLines="0" tabSelected="1" zoomScale="80" zoomScaleNormal="80" zoomScaleSheetLayoutView="90" workbookViewId="0">
      <selection activeCell="B2" sqref="B2"/>
    </sheetView>
  </sheetViews>
  <sheetFormatPr defaultColWidth="9.85546875" defaultRowHeight="20.25" customHeight="1"/>
  <cols>
    <col min="1" max="3" width="2.5703125" style="79" customWidth="1"/>
    <col min="4" max="4" width="27.42578125" style="79" customWidth="1"/>
    <col min="5" max="5" width="5.5703125" style="12" customWidth="1"/>
    <col min="6" max="6" width="0.42578125" style="80" customWidth="1"/>
    <col min="7" max="7" width="15.5703125" style="80" customWidth="1"/>
    <col min="8" max="8" width="1.140625" style="80" customWidth="1"/>
    <col min="9" max="9" width="15.5703125" style="80" customWidth="1"/>
    <col min="10" max="10" width="1.140625" style="80" customWidth="1"/>
    <col min="11" max="11" width="15.5703125" style="80" customWidth="1"/>
    <col min="12" max="12" width="1.140625" style="80" customWidth="1"/>
    <col min="13" max="13" width="15.5703125" style="80" customWidth="1"/>
    <col min="14" max="14" width="12.85546875" style="80" customWidth="1"/>
    <col min="15" max="15" width="1.5703125" style="81" customWidth="1"/>
    <col min="16" max="16" width="12.42578125" style="81" customWidth="1"/>
    <col min="17" max="17" width="5.5703125" style="80" customWidth="1"/>
    <col min="18" max="18" width="2.85546875" style="80" customWidth="1"/>
    <col min="19" max="19" width="3.85546875" style="80" customWidth="1"/>
    <col min="20" max="22" width="9.85546875" style="80"/>
    <col min="23" max="23" width="7.85546875" style="80" customWidth="1"/>
    <col min="24" max="24" width="12.85546875" style="80" customWidth="1"/>
    <col min="25" max="25" width="2.85546875" style="80" customWidth="1"/>
    <col min="26" max="26" width="12.85546875" style="80" customWidth="1"/>
    <col min="27" max="16384" width="9.85546875" style="80"/>
  </cols>
  <sheetData>
    <row r="1" spans="1:17" s="8" customFormat="1" ht="20.25" customHeight="1">
      <c r="A1" s="1" t="s">
        <v>49</v>
      </c>
      <c r="B1" s="2"/>
      <c r="C1" s="2"/>
      <c r="D1" s="2"/>
      <c r="E1" s="3"/>
      <c r="F1" s="4"/>
      <c r="G1" s="4"/>
      <c r="H1" s="4"/>
      <c r="I1" s="4"/>
      <c r="J1" s="4"/>
      <c r="K1" s="4"/>
      <c r="L1" s="4"/>
      <c r="M1" s="4"/>
      <c r="N1" s="6"/>
      <c r="O1" s="6"/>
      <c r="P1" s="7"/>
    </row>
    <row r="2" spans="1:17" s="8" customFormat="1" ht="20.25" customHeight="1">
      <c r="A2" s="9" t="s">
        <v>118</v>
      </c>
      <c r="B2" s="10"/>
      <c r="C2" s="2"/>
      <c r="D2" s="2"/>
      <c r="E2" s="3"/>
      <c r="F2" s="4"/>
      <c r="G2" s="4"/>
      <c r="H2" s="4"/>
      <c r="I2" s="4"/>
      <c r="J2" s="4"/>
      <c r="K2" s="4"/>
      <c r="L2" s="4"/>
      <c r="M2" s="4"/>
      <c r="N2" s="6"/>
      <c r="O2" s="6"/>
      <c r="P2" s="7"/>
    </row>
    <row r="3" spans="1:17" s="8" customFormat="1" ht="20.25" customHeight="1">
      <c r="A3" s="11"/>
      <c r="B3" s="11"/>
      <c r="C3" s="11"/>
      <c r="D3" s="11"/>
      <c r="E3" s="12"/>
      <c r="F3" s="13"/>
      <c r="G3" s="13"/>
      <c r="H3" s="13"/>
      <c r="I3" s="13"/>
      <c r="J3" s="13"/>
      <c r="K3" s="13"/>
      <c r="L3" s="13"/>
      <c r="M3" s="13"/>
      <c r="N3" s="6"/>
      <c r="O3" s="6"/>
      <c r="P3" s="7"/>
    </row>
    <row r="4" spans="1:17" s="8" customFormat="1" ht="20.25" customHeight="1">
      <c r="A4" s="11"/>
      <c r="B4" s="11"/>
      <c r="C4" s="11"/>
      <c r="D4" s="11"/>
      <c r="E4" s="12"/>
      <c r="F4" s="13"/>
      <c r="G4" s="392" t="s">
        <v>1</v>
      </c>
      <c r="H4" s="392"/>
      <c r="I4" s="392"/>
      <c r="J4" s="328"/>
      <c r="K4" s="390" t="s">
        <v>40</v>
      </c>
      <c r="L4" s="390"/>
      <c r="M4" s="390"/>
      <c r="N4" s="6"/>
      <c r="O4" s="6"/>
      <c r="P4" s="7"/>
    </row>
    <row r="5" spans="1:17" s="8" customFormat="1" ht="20.25" customHeight="1">
      <c r="A5" s="16"/>
      <c r="B5" s="16"/>
      <c r="C5" s="17"/>
      <c r="D5" s="17"/>
      <c r="E5" s="12"/>
      <c r="F5" s="18"/>
      <c r="G5" s="391" t="s">
        <v>41</v>
      </c>
      <c r="H5" s="391"/>
      <c r="I5" s="391"/>
      <c r="J5" s="78"/>
      <c r="K5" s="391" t="s">
        <v>41</v>
      </c>
      <c r="L5" s="391"/>
      <c r="M5" s="391"/>
      <c r="N5" s="21"/>
      <c r="O5" s="22"/>
      <c r="P5" s="18"/>
      <c r="Q5" s="18"/>
    </row>
    <row r="6" spans="1:17" s="8" customFormat="1" ht="20.25" customHeight="1">
      <c r="A6" s="16"/>
      <c r="B6" s="16"/>
      <c r="C6" s="17"/>
      <c r="D6" s="17"/>
      <c r="E6" s="12"/>
      <c r="F6" s="18"/>
      <c r="G6" s="394" t="s">
        <v>93</v>
      </c>
      <c r="H6" s="394"/>
      <c r="I6" s="394"/>
      <c r="J6" s="24"/>
      <c r="K6" s="394" t="s">
        <v>93</v>
      </c>
      <c r="L6" s="394"/>
      <c r="M6" s="394"/>
      <c r="N6" s="21"/>
      <c r="O6" s="22"/>
      <c r="P6" s="18"/>
      <c r="Q6" s="18"/>
    </row>
    <row r="7" spans="1:17" s="8" customFormat="1" ht="20.25" customHeight="1">
      <c r="A7" s="23" t="s">
        <v>14</v>
      </c>
      <c r="B7" s="24"/>
      <c r="C7" s="24"/>
      <c r="D7" s="24"/>
      <c r="E7" s="12" t="s">
        <v>25</v>
      </c>
      <c r="G7" s="25">
        <v>2019</v>
      </c>
      <c r="H7" s="26"/>
      <c r="I7" s="25">
        <v>2018</v>
      </c>
      <c r="J7" s="26"/>
      <c r="K7" s="25">
        <v>2019</v>
      </c>
      <c r="L7" s="26"/>
      <c r="M7" s="25">
        <v>2018</v>
      </c>
      <c r="N7" s="15"/>
      <c r="O7" s="27"/>
      <c r="P7" s="18"/>
      <c r="Q7" s="18"/>
    </row>
    <row r="8" spans="1:17" s="8" customFormat="1" ht="20.25" customHeight="1">
      <c r="A8" s="24"/>
      <c r="B8" s="24"/>
      <c r="C8" s="24"/>
      <c r="D8" s="24"/>
      <c r="E8" s="12"/>
      <c r="G8" s="393" t="s">
        <v>19</v>
      </c>
      <c r="H8" s="393"/>
      <c r="I8" s="393"/>
      <c r="J8" s="393"/>
      <c r="K8" s="393"/>
      <c r="L8" s="393"/>
      <c r="M8" s="393"/>
      <c r="N8" s="15"/>
      <c r="O8" s="27"/>
      <c r="P8" s="18"/>
      <c r="Q8" s="18"/>
    </row>
    <row r="9" spans="1:17" s="8" customFormat="1" ht="20.25" customHeight="1">
      <c r="A9" s="28" t="s">
        <v>13</v>
      </c>
      <c r="B9" s="24"/>
      <c r="C9" s="24"/>
      <c r="D9" s="24"/>
      <c r="E9" s="12"/>
      <c r="G9" s="29"/>
      <c r="H9" s="29"/>
      <c r="I9" s="29"/>
      <c r="J9" s="29"/>
      <c r="K9" s="29"/>
      <c r="L9" s="29"/>
      <c r="M9" s="29"/>
    </row>
    <row r="10" spans="1:17" s="8" customFormat="1" ht="20.25" customHeight="1">
      <c r="A10" s="24" t="s">
        <v>4</v>
      </c>
      <c r="B10" s="24"/>
      <c r="C10" s="24"/>
      <c r="D10" s="24"/>
      <c r="E10" s="182" t="s">
        <v>12</v>
      </c>
      <c r="G10" s="30">
        <v>968888852</v>
      </c>
      <c r="H10" s="29"/>
      <c r="I10" s="30">
        <v>1051289657</v>
      </c>
      <c r="J10" s="29"/>
      <c r="K10" s="29">
        <v>228015911</v>
      </c>
      <c r="L10" s="29"/>
      <c r="M10" s="29">
        <v>199697964</v>
      </c>
    </row>
    <row r="11" spans="1:17" s="8" customFormat="1" ht="20.25" customHeight="1">
      <c r="A11" s="31" t="s">
        <v>33</v>
      </c>
      <c r="B11" s="24"/>
      <c r="C11" s="24"/>
      <c r="D11" s="24"/>
      <c r="E11" s="182" t="s">
        <v>160</v>
      </c>
      <c r="G11" s="30">
        <v>184569665</v>
      </c>
      <c r="H11" s="29"/>
      <c r="I11" s="30">
        <v>205311187</v>
      </c>
      <c r="J11" s="29"/>
      <c r="K11" s="29">
        <v>86423948</v>
      </c>
      <c r="L11" s="29"/>
      <c r="M11" s="29">
        <v>100919563</v>
      </c>
    </row>
    <row r="12" spans="1:17" s="8" customFormat="1" ht="20.25" customHeight="1">
      <c r="A12" s="31" t="s">
        <v>11</v>
      </c>
      <c r="B12" s="24"/>
      <c r="C12" s="24"/>
      <c r="D12" s="157"/>
      <c r="E12" s="186" t="s">
        <v>161</v>
      </c>
      <c r="F12" s="159"/>
      <c r="G12" s="160">
        <v>52368060</v>
      </c>
      <c r="H12" s="161"/>
      <c r="I12" s="160">
        <v>55434252</v>
      </c>
      <c r="J12" s="161"/>
      <c r="K12" s="161">
        <v>8370932</v>
      </c>
      <c r="L12" s="161"/>
      <c r="M12" s="161">
        <v>11527582</v>
      </c>
    </row>
    <row r="13" spans="1:17" s="8" customFormat="1" ht="20.25" customHeight="1">
      <c r="A13" s="31" t="s">
        <v>54</v>
      </c>
      <c r="B13" s="24"/>
      <c r="C13" s="24"/>
      <c r="D13" s="157"/>
      <c r="E13" s="182"/>
      <c r="F13" s="159"/>
      <c r="G13" s="160">
        <v>148761180</v>
      </c>
      <c r="H13" s="161"/>
      <c r="I13" s="160">
        <v>146799452</v>
      </c>
      <c r="J13" s="161"/>
      <c r="K13" s="348" t="s">
        <v>0</v>
      </c>
      <c r="L13" s="161"/>
      <c r="M13" s="348" t="s">
        <v>0</v>
      </c>
    </row>
    <row r="14" spans="1:17" s="8" customFormat="1" ht="20.25" customHeight="1">
      <c r="A14" s="31" t="s">
        <v>5</v>
      </c>
      <c r="B14" s="24"/>
      <c r="C14" s="24"/>
      <c r="D14" s="157"/>
      <c r="E14" s="186" t="s">
        <v>162</v>
      </c>
      <c r="F14" s="159"/>
      <c r="G14" s="160">
        <v>101738165</v>
      </c>
      <c r="H14" s="161"/>
      <c r="I14" s="160">
        <v>101106833</v>
      </c>
      <c r="J14" s="161"/>
      <c r="K14" s="214">
        <v>34892176</v>
      </c>
      <c r="L14" s="161"/>
      <c r="M14" s="214">
        <v>42925418</v>
      </c>
    </row>
    <row r="15" spans="1:17" s="8" customFormat="1" ht="20.25" customHeight="1">
      <c r="A15" s="32" t="s">
        <v>15</v>
      </c>
      <c r="B15" s="16"/>
      <c r="C15" s="16"/>
      <c r="D15" s="157"/>
      <c r="E15" s="182"/>
      <c r="F15" s="162"/>
      <c r="G15" s="163">
        <f>SUM(G10:G14)</f>
        <v>1456325922</v>
      </c>
      <c r="H15" s="164"/>
      <c r="I15" s="163">
        <f>SUM(I10:I14)</f>
        <v>1559941381</v>
      </c>
      <c r="J15" s="164"/>
      <c r="K15" s="163">
        <f>SUM(K10:K14)</f>
        <v>357702967</v>
      </c>
      <c r="L15" s="164"/>
      <c r="M15" s="163">
        <f>SUM(M10:M14)</f>
        <v>355070527</v>
      </c>
    </row>
    <row r="16" spans="1:17" s="8" customFormat="1" ht="20.25" customHeight="1">
      <c r="A16" s="32"/>
      <c r="B16" s="16"/>
      <c r="C16" s="16"/>
      <c r="D16" s="24"/>
      <c r="E16" s="182"/>
      <c r="F16" s="33"/>
      <c r="G16" s="36"/>
      <c r="H16" s="29"/>
      <c r="I16" s="36"/>
      <c r="J16" s="29"/>
      <c r="K16" s="36"/>
      <c r="L16" s="29"/>
      <c r="M16" s="36"/>
    </row>
    <row r="17" spans="1:13" s="8" customFormat="1" ht="20.25" customHeight="1">
      <c r="A17" s="37" t="s">
        <v>16</v>
      </c>
      <c r="B17" s="31"/>
      <c r="C17" s="16"/>
      <c r="D17" s="16"/>
      <c r="E17" s="186"/>
      <c r="F17" s="38"/>
      <c r="G17" s="39"/>
      <c r="H17" s="29"/>
      <c r="I17" s="39"/>
      <c r="J17" s="29"/>
      <c r="K17" s="39"/>
      <c r="L17" s="29"/>
      <c r="M17" s="39"/>
    </row>
    <row r="18" spans="1:13" s="8" customFormat="1" ht="20.25" customHeight="1">
      <c r="A18" s="134" t="s">
        <v>117</v>
      </c>
      <c r="B18" s="24"/>
      <c r="C18" s="24"/>
      <c r="D18" s="24"/>
      <c r="E18" s="182" t="s">
        <v>163</v>
      </c>
      <c r="G18" s="29">
        <v>79462813</v>
      </c>
      <c r="H18" s="39"/>
      <c r="I18" s="29">
        <v>92336571</v>
      </c>
      <c r="J18" s="39"/>
      <c r="K18" s="40">
        <v>295523281</v>
      </c>
      <c r="L18" s="39"/>
      <c r="M18" s="40">
        <v>308706127</v>
      </c>
    </row>
    <row r="19" spans="1:13" s="8" customFormat="1" ht="20.25" customHeight="1">
      <c r="A19" s="31" t="s">
        <v>55</v>
      </c>
      <c r="B19" s="24"/>
      <c r="C19" s="24"/>
      <c r="D19" s="24"/>
      <c r="E19" s="182" t="s">
        <v>68</v>
      </c>
      <c r="G19" s="280" t="s">
        <v>0</v>
      </c>
      <c r="H19" s="30"/>
      <c r="I19" s="280" t="s">
        <v>0</v>
      </c>
      <c r="J19" s="30"/>
      <c r="K19" s="40">
        <v>5452859686</v>
      </c>
      <c r="L19" s="30"/>
      <c r="M19" s="40">
        <v>4159459686</v>
      </c>
    </row>
    <row r="20" spans="1:13" s="8" customFormat="1" ht="20.25" customHeight="1">
      <c r="A20" s="134" t="s">
        <v>123</v>
      </c>
      <c r="B20" s="24"/>
      <c r="C20" s="24"/>
      <c r="D20" s="24"/>
      <c r="E20" s="186" t="s">
        <v>81</v>
      </c>
      <c r="G20" s="8">
        <v>871465</v>
      </c>
      <c r="I20" s="8">
        <v>746519</v>
      </c>
      <c r="K20" s="8">
        <v>704067</v>
      </c>
      <c r="M20" s="8">
        <v>610561</v>
      </c>
    </row>
    <row r="21" spans="1:13" s="8" customFormat="1" ht="20.25" customHeight="1">
      <c r="A21" s="134" t="s">
        <v>139</v>
      </c>
      <c r="B21" s="24"/>
      <c r="C21" s="24"/>
      <c r="D21" s="24"/>
      <c r="E21" s="182" t="s">
        <v>164</v>
      </c>
      <c r="G21" s="280" t="s">
        <v>0</v>
      </c>
      <c r="H21" s="30"/>
      <c r="I21" s="280" t="s">
        <v>0</v>
      </c>
      <c r="J21" s="30"/>
      <c r="K21" s="29">
        <v>629968417</v>
      </c>
      <c r="L21" s="30"/>
      <c r="M21" s="29">
        <v>1304214688</v>
      </c>
    </row>
    <row r="22" spans="1:13" s="8" customFormat="1" ht="20.25" customHeight="1">
      <c r="A22" s="134" t="s">
        <v>39</v>
      </c>
      <c r="B22" s="24"/>
      <c r="C22" s="16"/>
      <c r="D22" s="16"/>
      <c r="E22" s="182" t="s">
        <v>113</v>
      </c>
      <c r="F22" s="38"/>
      <c r="G22" s="30">
        <v>14442186592</v>
      </c>
      <c r="H22" s="29"/>
      <c r="I22" s="30">
        <v>13505201492</v>
      </c>
      <c r="J22" s="29"/>
      <c r="K22" s="29">
        <v>7954708190</v>
      </c>
      <c r="L22" s="29"/>
      <c r="M22" s="29">
        <v>7414121962</v>
      </c>
    </row>
    <row r="23" spans="1:13" s="8" customFormat="1" ht="20.25" customHeight="1">
      <c r="A23" s="134" t="s">
        <v>83</v>
      </c>
      <c r="B23" s="24"/>
      <c r="C23" s="16"/>
      <c r="D23" s="16"/>
      <c r="E23" s="182" t="s">
        <v>99</v>
      </c>
      <c r="F23" s="38"/>
      <c r="G23" s="30">
        <v>104236832</v>
      </c>
      <c r="H23" s="29"/>
      <c r="I23" s="30">
        <v>104236832</v>
      </c>
      <c r="J23" s="29"/>
      <c r="K23" s="280" t="s">
        <v>0</v>
      </c>
      <c r="L23" s="29"/>
      <c r="M23" s="280" t="s">
        <v>0</v>
      </c>
    </row>
    <row r="24" spans="1:13" s="8" customFormat="1" ht="20.25" customHeight="1">
      <c r="A24" s="134" t="s">
        <v>101</v>
      </c>
      <c r="B24" s="24"/>
      <c r="C24" s="16"/>
      <c r="D24" s="16"/>
    </row>
    <row r="25" spans="1:13" s="8" customFormat="1" ht="20.25" customHeight="1">
      <c r="A25" s="31"/>
      <c r="B25" s="24" t="s">
        <v>89</v>
      </c>
      <c r="C25" s="16"/>
      <c r="D25" s="16"/>
      <c r="E25" s="182" t="s">
        <v>127</v>
      </c>
      <c r="F25" s="38"/>
      <c r="G25" s="8">
        <v>1380746432</v>
      </c>
      <c r="H25" s="29"/>
      <c r="I25" s="8">
        <v>1365629084</v>
      </c>
      <c r="J25" s="29"/>
      <c r="K25" s="29">
        <v>639924370</v>
      </c>
      <c r="L25" s="29"/>
      <c r="M25" s="29">
        <v>683239144</v>
      </c>
    </row>
    <row r="26" spans="1:13" s="8" customFormat="1" ht="20.25" customHeight="1">
      <c r="A26" s="31" t="s">
        <v>50</v>
      </c>
      <c r="B26" s="24"/>
      <c r="C26" s="24"/>
      <c r="D26" s="24"/>
      <c r="E26" s="182" t="s">
        <v>114</v>
      </c>
      <c r="G26" s="8">
        <v>42078928</v>
      </c>
      <c r="H26" s="29"/>
      <c r="I26" s="8">
        <v>39385892</v>
      </c>
      <c r="J26" s="29"/>
      <c r="K26" s="29">
        <v>20863506</v>
      </c>
      <c r="L26" s="29"/>
      <c r="M26" s="29">
        <v>16422606</v>
      </c>
    </row>
    <row r="27" spans="1:13" s="8" customFormat="1" ht="20.25" customHeight="1">
      <c r="A27" s="134" t="s">
        <v>108</v>
      </c>
      <c r="B27" s="24"/>
      <c r="C27" s="24"/>
      <c r="D27" s="157"/>
      <c r="E27" s="158"/>
      <c r="F27" s="159"/>
      <c r="G27" s="29"/>
      <c r="H27" s="159"/>
      <c r="I27" s="29"/>
      <c r="J27" s="173"/>
      <c r="K27" s="159"/>
      <c r="L27" s="173"/>
      <c r="M27" s="173"/>
    </row>
    <row r="28" spans="1:13" s="8" customFormat="1" ht="20.25" customHeight="1">
      <c r="A28" s="134" t="s">
        <v>109</v>
      </c>
      <c r="B28" s="24" t="s">
        <v>110</v>
      </c>
      <c r="C28" s="24"/>
      <c r="D28" s="157"/>
      <c r="E28" s="158"/>
      <c r="F28" s="159"/>
      <c r="G28" s="159">
        <v>162052035</v>
      </c>
      <c r="H28" s="165"/>
      <c r="I28" s="173">
        <v>148129904</v>
      </c>
      <c r="J28" s="174"/>
      <c r="K28" s="165">
        <v>101655173</v>
      </c>
      <c r="L28" s="174"/>
      <c r="M28" s="174">
        <v>101773430</v>
      </c>
    </row>
    <row r="29" spans="1:13" s="159" customFormat="1" ht="20.25" customHeight="1">
      <c r="A29" s="31" t="s">
        <v>97</v>
      </c>
      <c r="B29" s="172"/>
      <c r="C29" s="157"/>
      <c r="D29" s="172"/>
      <c r="E29" s="186" t="s">
        <v>257</v>
      </c>
      <c r="F29" s="173"/>
      <c r="G29" s="165">
        <v>18437449</v>
      </c>
      <c r="H29" s="174"/>
      <c r="I29" s="174">
        <v>12849094</v>
      </c>
      <c r="J29" s="174"/>
      <c r="K29" s="174">
        <v>14285982</v>
      </c>
      <c r="L29" s="174"/>
      <c r="M29" s="174">
        <v>9809109</v>
      </c>
    </row>
    <row r="30" spans="1:13" s="8" customFormat="1" ht="20.25" customHeight="1">
      <c r="A30" s="134" t="s">
        <v>6</v>
      </c>
      <c r="B30" s="24"/>
      <c r="C30" s="24"/>
      <c r="D30" s="157"/>
      <c r="E30" s="186" t="s">
        <v>265</v>
      </c>
      <c r="F30" s="159"/>
      <c r="G30" s="166">
        <v>147863452</v>
      </c>
      <c r="H30" s="165"/>
      <c r="I30" s="166">
        <v>120235675</v>
      </c>
      <c r="J30" s="174"/>
      <c r="K30" s="272">
        <v>17726573</v>
      </c>
      <c r="L30" s="174"/>
      <c r="M30" s="272">
        <v>47858623</v>
      </c>
    </row>
    <row r="31" spans="1:13" s="8" customFormat="1" ht="20.25" customHeight="1">
      <c r="A31" s="32" t="s">
        <v>17</v>
      </c>
      <c r="B31" s="31"/>
      <c r="C31" s="24"/>
      <c r="D31" s="157"/>
      <c r="E31" s="158"/>
      <c r="F31" s="162"/>
      <c r="G31" s="167">
        <f>SUM(G18:G30)</f>
        <v>16377935998</v>
      </c>
      <c r="H31" s="168"/>
      <c r="I31" s="167">
        <f>SUM(I18:I30)</f>
        <v>15388751063</v>
      </c>
      <c r="J31" s="168"/>
      <c r="K31" s="167">
        <f>SUM(K18:K30)</f>
        <v>15128219245</v>
      </c>
      <c r="L31" s="168"/>
      <c r="M31" s="167">
        <f>SUM(M18:M30)</f>
        <v>14046215936</v>
      </c>
    </row>
    <row r="32" spans="1:13" s="8" customFormat="1" ht="20.25" customHeight="1">
      <c r="A32" s="32"/>
      <c r="B32" s="31"/>
      <c r="C32" s="24"/>
      <c r="D32" s="157"/>
      <c r="E32" s="158"/>
      <c r="F32" s="162"/>
      <c r="G32" s="169"/>
      <c r="H32" s="168"/>
      <c r="I32" s="169"/>
      <c r="J32" s="168"/>
      <c r="K32" s="169"/>
      <c r="L32" s="168"/>
      <c r="M32" s="169"/>
    </row>
    <row r="33" spans="1:18" s="8" customFormat="1" ht="20.25" customHeight="1" thickBot="1">
      <c r="A33" s="32" t="s">
        <v>18</v>
      </c>
      <c r="B33" s="31"/>
      <c r="C33" s="16"/>
      <c r="D33" s="24"/>
      <c r="E33" s="12"/>
      <c r="F33" s="33"/>
      <c r="G33" s="42">
        <f>G15+G31</f>
        <v>17834261920</v>
      </c>
      <c r="H33" s="41"/>
      <c r="I33" s="42">
        <f>I15+I31</f>
        <v>16948692444</v>
      </c>
      <c r="J33" s="41"/>
      <c r="K33" s="42">
        <f>K15+K31</f>
        <v>15485922212</v>
      </c>
      <c r="L33" s="41"/>
      <c r="M33" s="42">
        <f>M15+M31</f>
        <v>14401286463</v>
      </c>
    </row>
    <row r="34" spans="1:18" s="44" customFormat="1" ht="20.25" customHeight="1" thickTop="1">
      <c r="A34" s="24"/>
      <c r="B34" s="24"/>
      <c r="C34" s="24"/>
      <c r="D34" s="24"/>
      <c r="E34" s="12"/>
      <c r="F34" s="8"/>
      <c r="G34" s="29"/>
      <c r="H34" s="29"/>
      <c r="I34" s="29"/>
      <c r="J34" s="29"/>
      <c r="K34" s="43"/>
      <c r="L34" s="29"/>
      <c r="M34" s="43"/>
    </row>
    <row r="35" spans="1:18" s="44" customFormat="1" ht="20.25" customHeight="1">
      <c r="A35" s="1" t="s">
        <v>49</v>
      </c>
      <c r="B35" s="2"/>
      <c r="C35" s="2"/>
      <c r="D35" s="2"/>
      <c r="E35" s="3"/>
      <c r="F35" s="4"/>
      <c r="G35" s="4"/>
      <c r="H35" s="4"/>
      <c r="I35" s="4"/>
      <c r="J35" s="4"/>
      <c r="K35" s="4"/>
      <c r="L35" s="4"/>
      <c r="M35" s="4"/>
      <c r="N35" s="45"/>
      <c r="O35" s="45"/>
      <c r="P35" s="46"/>
    </row>
    <row r="36" spans="1:18" s="44" customFormat="1" ht="20.25" customHeight="1">
      <c r="A36" s="9" t="s">
        <v>118</v>
      </c>
      <c r="B36" s="10"/>
      <c r="C36" s="2"/>
      <c r="D36" s="2"/>
      <c r="E36" s="3"/>
      <c r="F36" s="4"/>
      <c r="G36" s="4"/>
      <c r="H36" s="4"/>
      <c r="I36" s="4"/>
      <c r="J36" s="4"/>
      <c r="K36" s="4"/>
      <c r="L36" s="4"/>
      <c r="M36" s="4"/>
      <c r="N36" s="45"/>
      <c r="O36" s="45"/>
      <c r="P36" s="46"/>
    </row>
    <row r="37" spans="1:18" s="44" customFormat="1" ht="20.25" customHeight="1">
      <c r="A37" s="11"/>
      <c r="B37" s="11"/>
      <c r="C37" s="11"/>
      <c r="D37" s="11"/>
      <c r="E37" s="12"/>
      <c r="F37" s="13"/>
      <c r="G37" s="13"/>
      <c r="H37" s="13"/>
      <c r="I37" s="13"/>
      <c r="J37" s="13"/>
      <c r="K37" s="13"/>
      <c r="L37" s="13"/>
      <c r="M37" s="13"/>
      <c r="N37" s="45"/>
      <c r="O37" s="45"/>
      <c r="P37" s="46"/>
    </row>
    <row r="38" spans="1:18" s="44" customFormat="1" ht="20.25" customHeight="1">
      <c r="A38" s="11"/>
      <c r="B38" s="11"/>
      <c r="C38" s="11"/>
      <c r="D38" s="11"/>
      <c r="E38" s="12"/>
      <c r="F38" s="13"/>
      <c r="G38" s="392" t="s">
        <v>1</v>
      </c>
      <c r="H38" s="392"/>
      <c r="I38" s="392"/>
      <c r="J38" s="328"/>
      <c r="K38" s="390" t="s">
        <v>40</v>
      </c>
      <c r="L38" s="390"/>
      <c r="M38" s="390"/>
      <c r="N38" s="45"/>
      <c r="O38" s="45"/>
      <c r="P38" s="46"/>
    </row>
    <row r="39" spans="1:18" s="44" customFormat="1" ht="20.25" customHeight="1">
      <c r="A39" s="16"/>
      <c r="B39" s="16"/>
      <c r="C39" s="17"/>
      <c r="D39" s="17"/>
      <c r="E39" s="12"/>
      <c r="F39" s="18"/>
      <c r="G39" s="391" t="s">
        <v>41</v>
      </c>
      <c r="H39" s="391"/>
      <c r="I39" s="391"/>
      <c r="J39" s="78"/>
      <c r="K39" s="391" t="s">
        <v>41</v>
      </c>
      <c r="L39" s="391"/>
      <c r="M39" s="391"/>
      <c r="N39" s="47"/>
      <c r="O39" s="48"/>
      <c r="P39" s="49"/>
      <c r="Q39" s="49"/>
    </row>
    <row r="40" spans="1:18" s="44" customFormat="1" ht="20.25" customHeight="1">
      <c r="A40" s="16"/>
      <c r="B40" s="16"/>
      <c r="C40" s="17"/>
      <c r="D40" s="17"/>
      <c r="E40" s="12"/>
      <c r="F40" s="18"/>
      <c r="G40" s="394" t="s">
        <v>93</v>
      </c>
      <c r="H40" s="394"/>
      <c r="I40" s="394"/>
      <c r="J40" s="24"/>
      <c r="K40" s="394" t="s">
        <v>93</v>
      </c>
      <c r="L40" s="394"/>
      <c r="M40" s="394"/>
      <c r="N40" s="47"/>
      <c r="O40" s="48"/>
      <c r="P40" s="49"/>
      <c r="Q40" s="49"/>
    </row>
    <row r="41" spans="1:18" s="44" customFormat="1" ht="20.25" customHeight="1">
      <c r="A41" s="23" t="s">
        <v>43</v>
      </c>
      <c r="B41" s="24"/>
      <c r="C41" s="24"/>
      <c r="D41" s="24"/>
      <c r="E41" s="12" t="s">
        <v>25</v>
      </c>
      <c r="F41" s="8"/>
      <c r="G41" s="25">
        <v>2019</v>
      </c>
      <c r="H41" s="26"/>
      <c r="I41" s="25">
        <v>2018</v>
      </c>
      <c r="J41" s="26"/>
      <c r="K41" s="25">
        <v>2019</v>
      </c>
      <c r="L41" s="26"/>
      <c r="M41" s="25">
        <v>2018</v>
      </c>
      <c r="N41" s="51"/>
      <c r="O41" s="52"/>
      <c r="P41" s="49"/>
      <c r="Q41" s="49"/>
    </row>
    <row r="42" spans="1:18" s="44" customFormat="1" ht="20.25" customHeight="1">
      <c r="A42" s="24"/>
      <c r="B42" s="24"/>
      <c r="C42" s="24"/>
      <c r="D42" s="24"/>
      <c r="E42" s="12"/>
      <c r="F42" s="8"/>
      <c r="G42" s="393" t="s">
        <v>19</v>
      </c>
      <c r="H42" s="393"/>
      <c r="I42" s="393"/>
      <c r="J42" s="393"/>
      <c r="K42" s="393"/>
      <c r="L42" s="393"/>
      <c r="M42" s="393"/>
      <c r="N42" s="51"/>
      <c r="O42" s="52"/>
      <c r="P42" s="49"/>
      <c r="Q42" s="49"/>
    </row>
    <row r="43" spans="1:18" s="44" customFormat="1" ht="20.25" customHeight="1">
      <c r="A43" s="28" t="s">
        <v>26</v>
      </c>
      <c r="B43" s="53"/>
      <c r="C43" s="53"/>
      <c r="D43" s="53"/>
      <c r="E43" s="12"/>
      <c r="G43" s="43"/>
      <c r="H43" s="43"/>
      <c r="I43" s="43"/>
      <c r="J43" s="43"/>
      <c r="K43" s="43"/>
      <c r="L43" s="43"/>
      <c r="M43" s="43"/>
    </row>
    <row r="44" spans="1:18" s="44" customFormat="1" ht="20.25" customHeight="1">
      <c r="A44" s="134" t="s">
        <v>165</v>
      </c>
      <c r="B44" s="53"/>
      <c r="C44" s="53"/>
      <c r="D44" s="53"/>
    </row>
    <row r="45" spans="1:18" s="44" customFormat="1" ht="20.25" customHeight="1">
      <c r="A45" s="54"/>
      <c r="B45" s="53" t="s">
        <v>102</v>
      </c>
      <c r="C45" s="53"/>
      <c r="D45" s="53"/>
      <c r="E45" s="182" t="s">
        <v>115</v>
      </c>
      <c r="G45" s="59">
        <v>860000000</v>
      </c>
      <c r="H45" s="59"/>
      <c r="I45" s="59">
        <v>749000000</v>
      </c>
      <c r="J45" s="59"/>
      <c r="K45" s="59">
        <v>860000000</v>
      </c>
      <c r="L45" s="59"/>
      <c r="M45" s="59">
        <v>749000000</v>
      </c>
    </row>
    <row r="46" spans="1:18" s="49" customFormat="1" ht="20.25" customHeight="1">
      <c r="A46" s="53" t="s">
        <v>8</v>
      </c>
      <c r="B46" s="55"/>
      <c r="C46" s="53"/>
      <c r="D46" s="53"/>
      <c r="E46" s="182" t="s">
        <v>169</v>
      </c>
      <c r="F46" s="44"/>
      <c r="G46" s="59">
        <v>234304224</v>
      </c>
      <c r="H46" s="59"/>
      <c r="I46" s="59">
        <v>224887424</v>
      </c>
      <c r="J46" s="59"/>
      <c r="K46" s="59">
        <v>116517593</v>
      </c>
      <c r="L46" s="59"/>
      <c r="M46" s="59">
        <v>102813583</v>
      </c>
      <c r="N46" s="44"/>
      <c r="O46" s="44"/>
      <c r="P46" s="44"/>
      <c r="Q46" s="44"/>
      <c r="R46" s="44"/>
    </row>
    <row r="47" spans="1:18" s="44" customFormat="1" ht="20.25" customHeight="1">
      <c r="A47" s="127" t="s">
        <v>166</v>
      </c>
      <c r="B47" s="53"/>
      <c r="C47" s="56"/>
      <c r="D47" s="56"/>
      <c r="E47" s="12"/>
      <c r="F47" s="57"/>
      <c r="G47" s="59"/>
      <c r="H47" s="59"/>
      <c r="I47" s="59"/>
      <c r="J47" s="59"/>
      <c r="K47" s="59"/>
      <c r="L47" s="59"/>
      <c r="M47" s="59"/>
    </row>
    <row r="48" spans="1:18" s="44" customFormat="1" ht="20.25" customHeight="1">
      <c r="A48" s="54"/>
      <c r="B48" s="111" t="s">
        <v>84</v>
      </c>
      <c r="C48" s="56"/>
      <c r="D48" s="56"/>
      <c r="E48" s="182" t="s">
        <v>115</v>
      </c>
      <c r="F48" s="57"/>
      <c r="G48" s="59">
        <v>1176704456</v>
      </c>
      <c r="H48" s="59"/>
      <c r="I48" s="59">
        <v>1524545735</v>
      </c>
      <c r="J48" s="59"/>
      <c r="K48" s="59">
        <v>632243020</v>
      </c>
      <c r="L48" s="59"/>
      <c r="M48" s="59">
        <v>842835895</v>
      </c>
    </row>
    <row r="49" spans="1:13" s="44" customFormat="1" ht="20.25" customHeight="1">
      <c r="A49" s="134" t="s">
        <v>103</v>
      </c>
      <c r="B49" s="53"/>
      <c r="C49" s="56"/>
      <c r="D49" s="56"/>
    </row>
    <row r="50" spans="1:13" s="44" customFormat="1" ht="20.25" customHeight="1">
      <c r="A50" s="134"/>
      <c r="B50" s="53" t="s">
        <v>104</v>
      </c>
      <c r="C50" s="56"/>
      <c r="D50" s="56"/>
      <c r="E50" s="182" t="s">
        <v>115</v>
      </c>
      <c r="F50" s="57"/>
      <c r="G50" s="59">
        <v>891968</v>
      </c>
      <c r="H50" s="59"/>
      <c r="I50" s="59">
        <v>906727</v>
      </c>
      <c r="J50" s="59"/>
      <c r="K50" s="59">
        <v>891968</v>
      </c>
      <c r="L50" s="59"/>
      <c r="M50" s="59">
        <v>906727</v>
      </c>
    </row>
    <row r="51" spans="1:13" s="44" customFormat="1" ht="20.25" customHeight="1">
      <c r="A51" s="134" t="s">
        <v>141</v>
      </c>
      <c r="B51" s="53"/>
      <c r="C51" s="56"/>
      <c r="D51" s="56"/>
      <c r="E51" s="327"/>
      <c r="F51" s="57"/>
      <c r="G51" s="59">
        <v>70058419</v>
      </c>
      <c r="H51" s="59"/>
      <c r="I51" s="59">
        <v>65512211</v>
      </c>
      <c r="J51" s="59"/>
      <c r="K51" s="59">
        <v>24731748</v>
      </c>
      <c r="L51" s="59"/>
      <c r="M51" s="59">
        <v>22744967</v>
      </c>
    </row>
    <row r="52" spans="1:13" s="44" customFormat="1" ht="20.25" customHeight="1">
      <c r="A52" s="54" t="s">
        <v>7</v>
      </c>
      <c r="B52" s="53"/>
      <c r="C52" s="53"/>
      <c r="D52" s="53"/>
      <c r="E52" s="182" t="s">
        <v>168</v>
      </c>
      <c r="G52" s="59">
        <v>1018347203</v>
      </c>
      <c r="H52" s="59"/>
      <c r="I52" s="59">
        <v>974975575</v>
      </c>
      <c r="J52" s="59"/>
      <c r="K52" s="60">
        <v>537136824</v>
      </c>
      <c r="L52" s="59"/>
      <c r="M52" s="60">
        <v>510717767</v>
      </c>
    </row>
    <row r="53" spans="1:13" s="44" customFormat="1" ht="20.25" customHeight="1">
      <c r="A53" s="32" t="s">
        <v>21</v>
      </c>
      <c r="B53" s="50"/>
      <c r="C53" s="50"/>
      <c r="D53" s="50"/>
      <c r="E53" s="61"/>
      <c r="F53" s="62"/>
      <c r="G53" s="63">
        <f>SUM(G45:G52)</f>
        <v>3360306270</v>
      </c>
      <c r="H53" s="35"/>
      <c r="I53" s="63">
        <f>SUM(I45:I52)</f>
        <v>3539827672</v>
      </c>
      <c r="J53" s="35"/>
      <c r="K53" s="63">
        <f>SUM(K45:K52)</f>
        <v>2171521153</v>
      </c>
      <c r="L53" s="35"/>
      <c r="M53" s="63">
        <f>SUM(M45:M52)</f>
        <v>2229018939</v>
      </c>
    </row>
    <row r="54" spans="1:13" s="44" customFormat="1" ht="20.25" customHeight="1">
      <c r="A54" s="32"/>
      <c r="B54" s="50"/>
      <c r="C54" s="50"/>
      <c r="D54" s="50"/>
      <c r="E54" s="61"/>
      <c r="F54" s="62"/>
      <c r="G54" s="41"/>
      <c r="H54" s="35"/>
      <c r="I54" s="41"/>
      <c r="J54" s="35"/>
      <c r="K54" s="41"/>
      <c r="L54" s="35"/>
      <c r="M54" s="41"/>
    </row>
    <row r="55" spans="1:13" s="44" customFormat="1" ht="20.25" customHeight="1">
      <c r="A55" s="28" t="s">
        <v>20</v>
      </c>
      <c r="B55" s="53"/>
      <c r="C55" s="53"/>
      <c r="D55" s="53"/>
      <c r="E55" s="12"/>
      <c r="G55" s="43"/>
      <c r="H55" s="43"/>
      <c r="I55" s="43"/>
      <c r="J55" s="43"/>
      <c r="K55" s="58"/>
      <c r="L55" s="43"/>
      <c r="M55" s="58"/>
    </row>
    <row r="56" spans="1:13" s="44" customFormat="1" ht="20.25" customHeight="1">
      <c r="A56" s="134" t="s">
        <v>111</v>
      </c>
      <c r="B56" s="53"/>
      <c r="C56" s="56"/>
      <c r="D56" s="56"/>
    </row>
    <row r="57" spans="1:13" s="44" customFormat="1" ht="20.25" customHeight="1">
      <c r="A57" s="134"/>
      <c r="B57" s="111" t="s">
        <v>241</v>
      </c>
      <c r="C57" s="56"/>
      <c r="D57" s="56"/>
      <c r="E57" s="182" t="s">
        <v>258</v>
      </c>
      <c r="F57" s="57"/>
      <c r="G57" s="280" t="s">
        <v>0</v>
      </c>
      <c r="H57" s="59"/>
      <c r="I57" s="280" t="s">
        <v>0</v>
      </c>
      <c r="J57" s="59"/>
      <c r="K57" s="59">
        <v>231251884</v>
      </c>
      <c r="L57" s="59"/>
      <c r="M57" s="59">
        <v>176344562</v>
      </c>
    </row>
    <row r="58" spans="1:13" s="44" customFormat="1" ht="20.25" customHeight="1">
      <c r="A58" s="134" t="s">
        <v>167</v>
      </c>
      <c r="B58" s="53"/>
      <c r="C58" s="53"/>
      <c r="D58" s="53"/>
    </row>
    <row r="59" spans="1:13" s="44" customFormat="1" ht="20.25" customHeight="1">
      <c r="A59" s="54"/>
      <c r="B59" s="53" t="s">
        <v>105</v>
      </c>
      <c r="C59" s="53"/>
      <c r="D59" s="53"/>
      <c r="E59" s="182" t="s">
        <v>115</v>
      </c>
      <c r="G59" s="64">
        <v>8125247301</v>
      </c>
      <c r="H59" s="64"/>
      <c r="I59" s="64">
        <v>7329100774</v>
      </c>
      <c r="J59" s="64"/>
      <c r="K59" s="64">
        <v>5681513962</v>
      </c>
      <c r="L59" s="64"/>
      <c r="M59" s="64">
        <v>4784556982</v>
      </c>
    </row>
    <row r="60" spans="1:13" s="44" customFormat="1" ht="20.25" customHeight="1">
      <c r="A60" s="134" t="s">
        <v>94</v>
      </c>
      <c r="B60" s="53"/>
      <c r="C60" s="56"/>
      <c r="D60" s="56"/>
      <c r="E60" s="182" t="s">
        <v>115</v>
      </c>
      <c r="F60" s="57"/>
      <c r="G60" s="59">
        <v>802263</v>
      </c>
      <c r="H60" s="59"/>
      <c r="I60" s="59">
        <v>1694231</v>
      </c>
      <c r="J60" s="59"/>
      <c r="K60" s="59">
        <v>802263</v>
      </c>
      <c r="L60" s="59"/>
      <c r="M60" s="59">
        <v>1694231</v>
      </c>
    </row>
    <row r="61" spans="1:13" s="44" customFormat="1" ht="20.25" customHeight="1">
      <c r="A61" s="134" t="s">
        <v>106</v>
      </c>
      <c r="B61" s="53"/>
      <c r="C61" s="56"/>
      <c r="D61" s="56"/>
      <c r="E61" s="12"/>
      <c r="F61" s="57"/>
    </row>
    <row r="62" spans="1:13" s="44" customFormat="1" ht="20.25" customHeight="1">
      <c r="A62" s="54"/>
      <c r="B62" s="53" t="s">
        <v>107</v>
      </c>
      <c r="C62" s="56"/>
      <c r="D62" s="56"/>
      <c r="E62" s="12"/>
      <c r="F62" s="57"/>
      <c r="G62" s="59">
        <v>180000000</v>
      </c>
      <c r="H62" s="59"/>
      <c r="I62" s="59">
        <v>180000000</v>
      </c>
      <c r="J62" s="59"/>
      <c r="K62" s="59">
        <v>180000000</v>
      </c>
      <c r="L62" s="59"/>
      <c r="M62" s="59">
        <v>180000000</v>
      </c>
    </row>
    <row r="63" spans="1:13" s="44" customFormat="1" ht="20.25" customHeight="1">
      <c r="A63" s="54" t="s">
        <v>51</v>
      </c>
      <c r="B63" s="53"/>
      <c r="C63" s="56"/>
      <c r="D63" s="56"/>
      <c r="E63" s="12"/>
      <c r="F63" s="57"/>
      <c r="G63" s="59">
        <v>43713389</v>
      </c>
      <c r="H63" s="59"/>
      <c r="I63" s="59">
        <v>45889791</v>
      </c>
      <c r="J63" s="59"/>
      <c r="K63" s="59">
        <v>40132488</v>
      </c>
      <c r="L63" s="59"/>
      <c r="M63" s="59">
        <v>43404321</v>
      </c>
    </row>
    <row r="64" spans="1:13" s="44" customFormat="1" ht="20.25" customHeight="1">
      <c r="A64" s="53" t="s">
        <v>31</v>
      </c>
      <c r="B64" s="53"/>
      <c r="C64" s="56"/>
      <c r="D64" s="56"/>
      <c r="E64" s="211" t="s">
        <v>259</v>
      </c>
      <c r="F64" s="57"/>
      <c r="G64" s="59">
        <v>8265060</v>
      </c>
      <c r="H64" s="59"/>
      <c r="I64" s="59">
        <v>10289157</v>
      </c>
      <c r="J64" s="59"/>
      <c r="K64" s="59">
        <v>8265060</v>
      </c>
      <c r="L64" s="59"/>
      <c r="M64" s="59">
        <v>10289157</v>
      </c>
    </row>
    <row r="65" spans="1:13" s="44" customFormat="1" ht="20.25" customHeight="1">
      <c r="A65" s="111" t="s">
        <v>98</v>
      </c>
      <c r="B65" s="53"/>
      <c r="C65" s="56"/>
      <c r="D65" s="56"/>
      <c r="E65" s="211" t="s">
        <v>257</v>
      </c>
      <c r="F65" s="57"/>
      <c r="G65" s="59">
        <v>50614914</v>
      </c>
      <c r="H65" s="59"/>
      <c r="I65" s="59">
        <v>50798571</v>
      </c>
      <c r="J65" s="59"/>
      <c r="K65" s="280" t="s">
        <v>0</v>
      </c>
      <c r="L65" s="59"/>
      <c r="M65" s="280" t="s">
        <v>0</v>
      </c>
    </row>
    <row r="66" spans="1:13" s="44" customFormat="1" ht="20.25" customHeight="1">
      <c r="A66" s="114" t="s">
        <v>264</v>
      </c>
      <c r="B66" s="53"/>
      <c r="C66" s="56"/>
      <c r="D66" s="56"/>
      <c r="E66" s="367"/>
      <c r="F66" s="57"/>
      <c r="G66" s="59"/>
      <c r="H66" s="59"/>
      <c r="I66" s="59"/>
      <c r="J66" s="59"/>
      <c r="K66" s="280"/>
      <c r="L66" s="59"/>
      <c r="M66" s="280"/>
    </row>
    <row r="67" spans="1:13" s="44" customFormat="1" ht="20.25" customHeight="1">
      <c r="A67" s="114"/>
      <c r="B67" s="53" t="s">
        <v>260</v>
      </c>
      <c r="C67" s="56"/>
      <c r="D67" s="56"/>
      <c r="E67" s="211" t="s">
        <v>170</v>
      </c>
      <c r="F67" s="57"/>
      <c r="G67" s="59">
        <v>124018309</v>
      </c>
      <c r="H67" s="59"/>
      <c r="I67" s="59">
        <v>82665932</v>
      </c>
      <c r="J67" s="59"/>
      <c r="K67" s="59">
        <v>66766526</v>
      </c>
      <c r="L67" s="59"/>
      <c r="M67" s="59">
        <v>44772086</v>
      </c>
    </row>
    <row r="68" spans="1:13" s="44" customFormat="1" ht="20.25" customHeight="1">
      <c r="A68" s="32" t="s">
        <v>27</v>
      </c>
      <c r="B68" s="54"/>
      <c r="C68" s="56"/>
      <c r="D68" s="53"/>
      <c r="E68" s="12"/>
      <c r="F68" s="67"/>
      <c r="G68" s="34">
        <f>SUM(G56:G67)</f>
        <v>8532661236</v>
      </c>
      <c r="H68" s="41"/>
      <c r="I68" s="34">
        <f>SUM(I56:I67)</f>
        <v>7700438456</v>
      </c>
      <c r="J68" s="41"/>
      <c r="K68" s="34">
        <f>SUM(K56:K67)</f>
        <v>6208732183</v>
      </c>
      <c r="L68" s="41"/>
      <c r="M68" s="34">
        <f>SUM(M56:M67)</f>
        <v>5241061339</v>
      </c>
    </row>
    <row r="69" spans="1:13" s="44" customFormat="1" ht="20.25" customHeight="1">
      <c r="A69" s="32" t="s">
        <v>28</v>
      </c>
      <c r="B69" s="54"/>
      <c r="C69" s="56"/>
      <c r="D69" s="53"/>
      <c r="E69" s="12"/>
      <c r="F69" s="67"/>
      <c r="G69" s="63">
        <f>SUM(G53:G67)</f>
        <v>11892967506</v>
      </c>
      <c r="H69" s="41"/>
      <c r="I69" s="63">
        <f>SUM(I53:I67)</f>
        <v>11240266128</v>
      </c>
      <c r="J69" s="41"/>
      <c r="K69" s="63">
        <f>SUM(K53:K67)</f>
        <v>8380253336</v>
      </c>
      <c r="L69" s="41"/>
      <c r="M69" s="63">
        <f>SUM(M53:M67)</f>
        <v>7470080278</v>
      </c>
    </row>
    <row r="70" spans="1:13" s="44" customFormat="1" ht="20.25" customHeight="1">
      <c r="A70" s="32"/>
      <c r="B70" s="54"/>
      <c r="C70" s="56"/>
      <c r="D70" s="53"/>
      <c r="E70" s="12"/>
      <c r="F70" s="67"/>
      <c r="G70" s="66"/>
      <c r="H70" s="66"/>
      <c r="I70" s="66"/>
      <c r="J70" s="66"/>
      <c r="K70" s="66"/>
      <c r="L70" s="66"/>
      <c r="M70" s="66"/>
    </row>
    <row r="71" spans="1:13" s="44" customFormat="1" ht="20.25" customHeight="1">
      <c r="A71" s="1" t="s">
        <v>49</v>
      </c>
      <c r="B71" s="2"/>
      <c r="C71" s="2"/>
      <c r="D71" s="2"/>
      <c r="E71" s="3"/>
      <c r="F71" s="4"/>
      <c r="G71" s="4"/>
      <c r="H71" s="4"/>
      <c r="I71" s="4"/>
      <c r="J71" s="4"/>
      <c r="K71" s="4"/>
      <c r="L71" s="4"/>
      <c r="M71" s="4"/>
    </row>
    <row r="72" spans="1:13" s="44" customFormat="1" ht="20.25" customHeight="1">
      <c r="A72" s="9" t="s">
        <v>118</v>
      </c>
      <c r="B72" s="10"/>
      <c r="C72" s="2"/>
      <c r="D72" s="2"/>
      <c r="E72" s="3"/>
      <c r="F72" s="4"/>
      <c r="G72" s="4"/>
      <c r="H72" s="4"/>
      <c r="I72" s="4"/>
      <c r="J72" s="4"/>
      <c r="K72" s="4"/>
      <c r="L72" s="4"/>
      <c r="M72" s="4"/>
    </row>
    <row r="73" spans="1:13" s="44" customFormat="1" ht="20.25" customHeight="1">
      <c r="A73" s="11"/>
      <c r="B73" s="11"/>
      <c r="C73" s="11"/>
      <c r="D73" s="11"/>
      <c r="E73" s="12"/>
      <c r="F73" s="13"/>
      <c r="G73" s="13"/>
      <c r="H73" s="13"/>
      <c r="I73" s="13"/>
      <c r="J73" s="13"/>
      <c r="K73" s="13"/>
      <c r="L73" s="13"/>
      <c r="M73" s="13"/>
    </row>
    <row r="74" spans="1:13" s="44" customFormat="1" ht="20.25" customHeight="1">
      <c r="A74" s="11"/>
      <c r="B74" s="11"/>
      <c r="C74" s="11"/>
      <c r="D74" s="11"/>
      <c r="E74" s="12"/>
      <c r="F74" s="13"/>
      <c r="G74" s="392" t="s">
        <v>1</v>
      </c>
      <c r="H74" s="392"/>
      <c r="I74" s="392"/>
      <c r="J74" s="328"/>
      <c r="K74" s="390" t="s">
        <v>40</v>
      </c>
      <c r="L74" s="390"/>
      <c r="M74" s="390"/>
    </row>
    <row r="75" spans="1:13" s="44" customFormat="1" ht="20.25" customHeight="1">
      <c r="A75" s="16"/>
      <c r="B75" s="16"/>
      <c r="C75" s="17"/>
      <c r="D75" s="17"/>
      <c r="E75" s="12"/>
      <c r="F75" s="18"/>
      <c r="G75" s="391" t="s">
        <v>41</v>
      </c>
      <c r="H75" s="391"/>
      <c r="I75" s="391"/>
      <c r="J75" s="78"/>
      <c r="K75" s="391" t="s">
        <v>41</v>
      </c>
      <c r="L75" s="391"/>
      <c r="M75" s="391"/>
    </row>
    <row r="76" spans="1:13" s="44" customFormat="1" ht="20.25" customHeight="1">
      <c r="A76" s="16"/>
      <c r="B76" s="16"/>
      <c r="C76" s="17"/>
      <c r="D76" s="17"/>
      <c r="E76" s="12"/>
      <c r="F76" s="18"/>
      <c r="G76" s="394" t="s">
        <v>93</v>
      </c>
      <c r="H76" s="394"/>
      <c r="I76" s="394"/>
      <c r="J76" s="24"/>
      <c r="K76" s="394" t="s">
        <v>93</v>
      </c>
      <c r="L76" s="394"/>
      <c r="M76" s="394"/>
    </row>
    <row r="77" spans="1:13" s="44" customFormat="1" ht="20.25" customHeight="1">
      <c r="A77" s="23" t="s">
        <v>43</v>
      </c>
      <c r="B77" s="24"/>
      <c r="C77" s="24"/>
      <c r="D77" s="24"/>
      <c r="E77" s="12" t="s">
        <v>25</v>
      </c>
      <c r="F77" s="8"/>
      <c r="G77" s="25">
        <v>2019</v>
      </c>
      <c r="H77" s="26"/>
      <c r="I77" s="25">
        <v>2018</v>
      </c>
      <c r="J77" s="26"/>
      <c r="K77" s="25">
        <v>2019</v>
      </c>
      <c r="L77" s="26"/>
      <c r="M77" s="25">
        <v>2018</v>
      </c>
    </row>
    <row r="78" spans="1:13" s="44" customFormat="1" ht="20.25" customHeight="1">
      <c r="A78" s="24"/>
      <c r="B78" s="24"/>
      <c r="C78" s="24"/>
      <c r="D78" s="24"/>
      <c r="E78" s="12"/>
      <c r="F78" s="8"/>
      <c r="G78" s="393" t="s">
        <v>19</v>
      </c>
      <c r="H78" s="393"/>
      <c r="I78" s="393"/>
      <c r="J78" s="393"/>
      <c r="K78" s="393"/>
      <c r="L78" s="393"/>
      <c r="M78" s="393"/>
    </row>
    <row r="79" spans="1:13" s="44" customFormat="1" ht="20.25" customHeight="1">
      <c r="A79" s="37" t="s">
        <v>267</v>
      </c>
      <c r="B79" s="54"/>
      <c r="C79" s="56"/>
      <c r="D79" s="53"/>
      <c r="E79" s="68"/>
      <c r="F79" s="8"/>
      <c r="G79" s="25"/>
      <c r="H79" s="26"/>
      <c r="I79" s="25"/>
      <c r="J79" s="26"/>
      <c r="K79" s="25"/>
      <c r="L79" s="26"/>
      <c r="M79" s="25"/>
    </row>
    <row r="80" spans="1:13" s="44" customFormat="1" ht="20.25" customHeight="1">
      <c r="A80" s="24" t="s">
        <v>9</v>
      </c>
      <c r="B80" s="53"/>
      <c r="C80" s="56"/>
      <c r="D80" s="56"/>
      <c r="E80" s="182" t="s">
        <v>100</v>
      </c>
      <c r="F80" s="57"/>
      <c r="G80" s="43"/>
      <c r="H80" s="43"/>
      <c r="I80" s="43"/>
      <c r="J80" s="43"/>
      <c r="K80" s="43"/>
      <c r="L80" s="43"/>
      <c r="M80" s="43"/>
    </row>
    <row r="81" spans="1:14" s="44" customFormat="1" ht="20.25" customHeight="1" thickBot="1">
      <c r="A81" s="24" t="s">
        <v>34</v>
      </c>
      <c r="B81" s="362"/>
      <c r="C81" s="363"/>
      <c r="D81" s="363"/>
      <c r="E81" s="3"/>
      <c r="F81" s="57"/>
      <c r="G81" s="69">
        <v>2788664866</v>
      </c>
      <c r="H81" s="43"/>
      <c r="I81" s="69">
        <v>2537893275</v>
      </c>
      <c r="J81" s="43"/>
      <c r="K81" s="69">
        <v>2788664866</v>
      </c>
      <c r="L81" s="43"/>
      <c r="M81" s="69">
        <v>2537893275</v>
      </c>
      <c r="N81" s="8"/>
    </row>
    <row r="82" spans="1:14" s="44" customFormat="1" ht="20.25" customHeight="1" thickTop="1">
      <c r="A82" s="364" t="s">
        <v>35</v>
      </c>
      <c r="B82" s="362"/>
      <c r="C82" s="363"/>
      <c r="D82" s="363"/>
      <c r="E82" s="3"/>
      <c r="F82" s="57"/>
      <c r="G82" s="70">
        <v>2517533185</v>
      </c>
      <c r="H82" s="70"/>
      <c r="I82" s="70">
        <v>2507715910</v>
      </c>
      <c r="J82" s="70"/>
      <c r="K82" s="70">
        <v>2517533185</v>
      </c>
      <c r="L82" s="70"/>
      <c r="M82" s="70">
        <v>2507715910</v>
      </c>
      <c r="N82" s="8"/>
    </row>
    <row r="83" spans="1:14" s="44" customFormat="1" ht="20.25" customHeight="1">
      <c r="A83" s="365" t="s">
        <v>171</v>
      </c>
      <c r="B83" s="362"/>
      <c r="C83" s="362"/>
      <c r="D83" s="53"/>
      <c r="E83" s="212" t="s">
        <v>100</v>
      </c>
      <c r="G83" s="43">
        <v>909993447</v>
      </c>
      <c r="H83" s="43">
        <v>358142539</v>
      </c>
      <c r="I83" s="43">
        <v>871840883</v>
      </c>
      <c r="J83" s="43">
        <v>358142539</v>
      </c>
      <c r="K83" s="43">
        <v>909993447</v>
      </c>
      <c r="L83" s="43">
        <v>358142539</v>
      </c>
      <c r="M83" s="43">
        <v>871840883</v>
      </c>
    </row>
    <row r="84" spans="1:14" s="44" customFormat="1" ht="20.25" customHeight="1">
      <c r="A84" s="54" t="s">
        <v>72</v>
      </c>
      <c r="B84" s="53"/>
      <c r="C84" s="53"/>
      <c r="D84" s="53"/>
      <c r="E84" s="182" t="s">
        <v>100</v>
      </c>
      <c r="G84" s="43">
        <v>11505895</v>
      </c>
      <c r="H84" s="43"/>
      <c r="I84" s="43">
        <v>15232789</v>
      </c>
      <c r="J84" s="43"/>
      <c r="K84" s="43">
        <v>11505895</v>
      </c>
      <c r="L84" s="43"/>
      <c r="M84" s="43">
        <v>15232789</v>
      </c>
    </row>
    <row r="85" spans="1:14" s="44" customFormat="1" ht="20.25" customHeight="1">
      <c r="A85" s="31" t="s">
        <v>2</v>
      </c>
      <c r="B85" s="53"/>
      <c r="C85" s="53"/>
      <c r="D85" s="53"/>
      <c r="E85" s="68"/>
      <c r="G85" s="43"/>
      <c r="H85" s="43"/>
      <c r="I85" s="43"/>
      <c r="J85" s="43"/>
      <c r="K85" s="43"/>
      <c r="L85" s="43"/>
      <c r="M85" s="43"/>
    </row>
    <row r="86" spans="1:14" s="44" customFormat="1" ht="20.25" customHeight="1">
      <c r="A86" s="53" t="s">
        <v>47</v>
      </c>
      <c r="B86" s="53"/>
      <c r="C86" s="53"/>
      <c r="D86" s="53"/>
      <c r="E86" s="68"/>
      <c r="G86" s="43"/>
      <c r="H86" s="43"/>
      <c r="I86" s="43"/>
      <c r="J86" s="43"/>
      <c r="K86" s="43"/>
      <c r="L86" s="43"/>
      <c r="M86" s="43"/>
    </row>
    <row r="87" spans="1:14" s="44" customFormat="1" ht="20.25" customHeight="1">
      <c r="A87" s="285"/>
      <c r="B87" s="285" t="s">
        <v>48</v>
      </c>
      <c r="C87" s="285"/>
      <c r="D87" s="285"/>
      <c r="E87" s="284" t="s">
        <v>69</v>
      </c>
      <c r="F87" s="286"/>
      <c r="G87" s="287">
        <v>271330000</v>
      </c>
      <c r="H87" s="287"/>
      <c r="I87" s="287">
        <v>253273000</v>
      </c>
      <c r="J87" s="287"/>
      <c r="K87" s="287">
        <v>271330000</v>
      </c>
      <c r="L87" s="287"/>
      <c r="M87" s="287">
        <v>253273000</v>
      </c>
    </row>
    <row r="88" spans="1:14" s="44" customFormat="1" ht="20.25" customHeight="1">
      <c r="A88" s="285" t="s">
        <v>22</v>
      </c>
      <c r="B88" s="285"/>
      <c r="C88" s="285"/>
      <c r="D88" s="285"/>
      <c r="E88" s="284"/>
      <c r="F88" s="286"/>
      <c r="G88" s="288">
        <v>2227756256</v>
      </c>
      <c r="H88" s="287"/>
      <c r="I88" s="288">
        <v>2034593417</v>
      </c>
      <c r="J88" s="287"/>
      <c r="K88" s="288">
        <v>3394997206</v>
      </c>
      <c r="L88" s="287"/>
      <c r="M88" s="288">
        <v>3283002204</v>
      </c>
    </row>
    <row r="89" spans="1:14" s="213" customFormat="1" ht="20.25" customHeight="1">
      <c r="A89" s="335" t="s">
        <v>173</v>
      </c>
      <c r="B89" s="289"/>
      <c r="C89" s="285"/>
      <c r="D89" s="290"/>
      <c r="E89" s="286"/>
      <c r="F89" s="286"/>
      <c r="G89" s="291">
        <v>-175963580</v>
      </c>
      <c r="H89" s="287"/>
      <c r="I89" s="291">
        <v>-139541361</v>
      </c>
      <c r="J89" s="287"/>
      <c r="K89" s="291">
        <v>309143</v>
      </c>
      <c r="L89" s="287"/>
      <c r="M89" s="291">
        <v>141399</v>
      </c>
    </row>
    <row r="90" spans="1:14" s="213" customFormat="1" ht="20.25" customHeight="1">
      <c r="A90" s="292" t="s">
        <v>126</v>
      </c>
      <c r="B90" s="293"/>
      <c r="C90" s="293"/>
      <c r="D90" s="293"/>
      <c r="E90" s="284"/>
      <c r="F90" s="286"/>
      <c r="G90" s="286"/>
      <c r="H90" s="286"/>
      <c r="I90" s="286"/>
      <c r="J90" s="286"/>
      <c r="K90" s="286"/>
      <c r="L90" s="286"/>
      <c r="M90" s="286"/>
    </row>
    <row r="91" spans="1:14" s="213" customFormat="1" ht="20.25" customHeight="1">
      <c r="A91" s="292" t="s">
        <v>73</v>
      </c>
      <c r="B91" s="293" t="s">
        <v>172</v>
      </c>
      <c r="C91" s="293"/>
      <c r="D91" s="293"/>
      <c r="E91" s="284"/>
      <c r="F91" s="286"/>
      <c r="G91" s="164">
        <f>SUM(G82:G89)</f>
        <v>5762155203</v>
      </c>
      <c r="H91" s="164"/>
      <c r="I91" s="164">
        <f>SUM(I82:I89)</f>
        <v>5543114638</v>
      </c>
      <c r="J91" s="164"/>
      <c r="K91" s="164">
        <f>SUM(K82:K89)</f>
        <v>7105668876</v>
      </c>
      <c r="L91" s="164"/>
      <c r="M91" s="164">
        <f>SUM(M82:M89)</f>
        <v>6931206185</v>
      </c>
    </row>
    <row r="92" spans="1:14" s="44" customFormat="1" ht="20.25" customHeight="1">
      <c r="A92" s="294" t="s">
        <v>74</v>
      </c>
      <c r="B92" s="285"/>
      <c r="C92" s="285"/>
      <c r="D92" s="285"/>
      <c r="E92" s="334" t="s">
        <v>128</v>
      </c>
      <c r="F92" s="286"/>
      <c r="G92" s="288">
        <v>179139211</v>
      </c>
      <c r="H92" s="287"/>
      <c r="I92" s="288">
        <v>165311678</v>
      </c>
      <c r="J92" s="287"/>
      <c r="K92" s="348" t="s">
        <v>0</v>
      </c>
      <c r="L92" s="287"/>
      <c r="M92" s="295" t="s">
        <v>0</v>
      </c>
    </row>
    <row r="93" spans="1:14" s="44" customFormat="1" ht="20.25" customHeight="1">
      <c r="A93" s="32" t="s">
        <v>268</v>
      </c>
      <c r="B93" s="53"/>
      <c r="C93" s="53"/>
      <c r="D93" s="55"/>
      <c r="E93" s="12"/>
      <c r="F93" s="67"/>
      <c r="G93" s="63">
        <f>SUM(G91:G92)</f>
        <v>5941294414</v>
      </c>
      <c r="H93" s="41"/>
      <c r="I93" s="63">
        <f>SUM(I91:I92)</f>
        <v>5708426316</v>
      </c>
      <c r="J93" s="41"/>
      <c r="K93" s="63">
        <f>SUM(K91:K92)</f>
        <v>7105668876</v>
      </c>
      <c r="L93" s="41"/>
      <c r="M93" s="63">
        <f>SUM(M91:M92)</f>
        <v>6931206185</v>
      </c>
    </row>
    <row r="94" spans="1:14" s="44" customFormat="1" ht="20.25" customHeight="1">
      <c r="A94" s="32"/>
      <c r="B94" s="53"/>
      <c r="C94" s="53"/>
      <c r="D94" s="53"/>
      <c r="E94" s="12"/>
      <c r="F94" s="67"/>
      <c r="G94" s="71"/>
      <c r="H94" s="41"/>
      <c r="I94" s="71"/>
      <c r="J94" s="41"/>
      <c r="K94" s="71"/>
      <c r="L94" s="41"/>
      <c r="M94" s="71"/>
    </row>
    <row r="95" spans="1:14" s="44" customFormat="1" ht="20.25" customHeight="1" thickBot="1">
      <c r="A95" s="32" t="s">
        <v>269</v>
      </c>
      <c r="B95" s="53"/>
      <c r="C95" s="53"/>
      <c r="D95" s="53"/>
      <c r="E95" s="12"/>
      <c r="F95" s="67"/>
      <c r="G95" s="72">
        <f>SUM(G69,G93)</f>
        <v>17834261920</v>
      </c>
      <c r="H95" s="41"/>
      <c r="I95" s="72">
        <f>SUM(I69,I93)</f>
        <v>16948692444</v>
      </c>
      <c r="J95" s="41"/>
      <c r="K95" s="72">
        <f>SUM(K69,K93)</f>
        <v>15485922212</v>
      </c>
      <c r="L95" s="41"/>
      <c r="M95" s="72">
        <f>SUM(M69,M93)</f>
        <v>14401286463</v>
      </c>
    </row>
    <row r="96" spans="1:14" s="197" customFormat="1" ht="20.25" customHeight="1" thickTop="1">
      <c r="A96" s="194"/>
      <c r="B96" s="194"/>
      <c r="C96" s="194"/>
      <c r="D96" s="194"/>
      <c r="E96" s="195"/>
      <c r="F96" s="195"/>
      <c r="G96" s="196">
        <f>G95-G33</f>
        <v>0</v>
      </c>
      <c r="H96" s="195"/>
      <c r="I96" s="196">
        <f>I95-I33</f>
        <v>0</v>
      </c>
      <c r="J96" s="195"/>
      <c r="K96" s="196">
        <f>K95-K33</f>
        <v>0</v>
      </c>
      <c r="L96" s="195"/>
      <c r="M96" s="196"/>
    </row>
  </sheetData>
  <mergeCells count="21">
    <mergeCell ref="K76:M76"/>
    <mergeCell ref="G38:I38"/>
    <mergeCell ref="K39:M39"/>
    <mergeCell ref="G39:I39"/>
    <mergeCell ref="G78:M78"/>
    <mergeCell ref="K75:M75"/>
    <mergeCell ref="G42:M42"/>
    <mergeCell ref="K74:M74"/>
    <mergeCell ref="G40:I40"/>
    <mergeCell ref="G76:I76"/>
    <mergeCell ref="G75:I75"/>
    <mergeCell ref="G74:I74"/>
    <mergeCell ref="K40:M40"/>
    <mergeCell ref="K4:M4"/>
    <mergeCell ref="K5:M5"/>
    <mergeCell ref="K38:M38"/>
    <mergeCell ref="G5:I5"/>
    <mergeCell ref="G4:I4"/>
    <mergeCell ref="G8:M8"/>
    <mergeCell ref="G6:I6"/>
    <mergeCell ref="K6:M6"/>
  </mergeCells>
  <phoneticPr fontId="0" type="noConversion"/>
  <pageMargins left="0.7" right="0.5" top="0.48" bottom="0.5" header="0.5" footer="0.5"/>
  <pageSetup paperSize="9" scale="85" firstPageNumber="5" fitToHeight="0" orientation="portrait" useFirstPageNumber="1" r:id="rId1"/>
  <headerFooter alignWithMargins="0">
    <oddFooter>&amp;L  The accompanying notes from an integral part of the financial statements.
&amp;C&amp;P</oddFooter>
  </headerFooter>
  <rowBreaks count="2" manualBreakCount="2">
    <brk id="34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P86"/>
  <sheetViews>
    <sheetView zoomScaleNormal="100" zoomScaleSheetLayoutView="90" workbookViewId="0">
      <selection activeCell="A2" sqref="A2"/>
    </sheetView>
  </sheetViews>
  <sheetFormatPr defaultColWidth="9.85546875" defaultRowHeight="20.25" customHeight="1"/>
  <cols>
    <col min="1" max="3" width="2.5703125" style="79" customWidth="1"/>
    <col min="4" max="4" width="30.85546875" style="79" customWidth="1"/>
    <col min="5" max="5" width="7" style="12" customWidth="1"/>
    <col min="6" max="6" width="0.85546875" style="80" customWidth="1"/>
    <col min="7" max="7" width="15.5703125" style="114" customWidth="1"/>
    <col min="8" max="8" width="1" style="114" customWidth="1"/>
    <col min="9" max="9" width="15.5703125" style="114" customWidth="1"/>
    <col min="10" max="10" width="1" style="114" customWidth="1"/>
    <col min="11" max="11" width="15.5703125" style="114" customWidth="1"/>
    <col min="12" max="12" width="1.140625" style="114" customWidth="1"/>
    <col min="13" max="13" width="15.42578125" style="114" customWidth="1"/>
    <col min="14" max="14" width="12.85546875" style="114" customWidth="1"/>
    <col min="15" max="15" width="1.5703125" style="81" customWidth="1"/>
    <col min="16" max="16" width="12.42578125" style="81" customWidth="1"/>
    <col min="17" max="17" width="5.5703125" style="80" customWidth="1"/>
    <col min="18" max="18" width="2.85546875" style="80" customWidth="1"/>
    <col min="19" max="19" width="3.85546875" style="80" customWidth="1"/>
    <col min="20" max="22" width="9.85546875" style="80"/>
    <col min="23" max="23" width="7.85546875" style="80" customWidth="1"/>
    <col min="24" max="24" width="12.85546875" style="80" customWidth="1"/>
    <col min="25" max="25" width="2.85546875" style="80" customWidth="1"/>
    <col min="26" max="26" width="12.85546875" style="80" customWidth="1"/>
    <col min="27" max="16384" width="9.85546875" style="80"/>
  </cols>
  <sheetData>
    <row r="1" spans="1:14" s="44" customFormat="1" ht="20.25" customHeight="1">
      <c r="A1" s="1" t="s">
        <v>49</v>
      </c>
      <c r="B1" s="73"/>
      <c r="C1" s="73"/>
      <c r="D1" s="73"/>
      <c r="E1" s="3"/>
      <c r="F1" s="74"/>
      <c r="G1" s="220"/>
      <c r="H1" s="220"/>
      <c r="I1" s="220"/>
      <c r="J1" s="220"/>
      <c r="K1" s="220"/>
      <c r="L1" s="220"/>
      <c r="M1" s="220"/>
      <c r="N1" s="114"/>
    </row>
    <row r="2" spans="1:14" s="44" customFormat="1" ht="20.25" customHeight="1">
      <c r="A2" s="9" t="s">
        <v>119</v>
      </c>
      <c r="B2" s="75"/>
      <c r="C2" s="75"/>
      <c r="D2" s="75"/>
      <c r="E2" s="12"/>
      <c r="F2" s="65"/>
      <c r="G2" s="205"/>
      <c r="H2" s="205"/>
      <c r="I2" s="205"/>
      <c r="J2" s="205"/>
      <c r="K2" s="205"/>
      <c r="L2" s="205"/>
      <c r="M2" s="205"/>
      <c r="N2" s="114"/>
    </row>
    <row r="3" spans="1:14" s="44" customFormat="1" ht="20.25" customHeight="1">
      <c r="A3" s="73"/>
      <c r="B3" s="73"/>
      <c r="C3" s="75"/>
      <c r="D3" s="75"/>
      <c r="E3" s="12"/>
      <c r="F3" s="65"/>
      <c r="G3" s="205"/>
      <c r="H3" s="205"/>
      <c r="I3" s="205"/>
      <c r="J3" s="205"/>
      <c r="K3" s="205"/>
      <c r="L3" s="205"/>
      <c r="M3" s="205"/>
      <c r="N3" s="114"/>
    </row>
    <row r="4" spans="1:14" s="44" customFormat="1" ht="20.25" customHeight="1">
      <c r="A4" s="56"/>
      <c r="B4" s="56"/>
      <c r="C4" s="53"/>
      <c r="D4" s="53"/>
      <c r="E4" s="12"/>
      <c r="F4" s="13"/>
      <c r="G4" s="19"/>
      <c r="H4" s="20" t="s">
        <v>1</v>
      </c>
      <c r="I4" s="19"/>
      <c r="J4" s="19"/>
      <c r="K4" s="19"/>
      <c r="L4" s="82" t="s">
        <v>40</v>
      </c>
      <c r="M4" s="19"/>
      <c r="N4" s="114"/>
    </row>
    <row r="5" spans="1:14" s="44" customFormat="1" ht="20.25" customHeight="1">
      <c r="A5" s="76"/>
      <c r="B5" s="76"/>
      <c r="C5" s="53"/>
      <c r="D5" s="53"/>
      <c r="E5" s="12"/>
      <c r="F5" s="18"/>
      <c r="G5" s="391" t="s">
        <v>41</v>
      </c>
      <c r="H5" s="391"/>
      <c r="I5" s="391"/>
      <c r="J5" s="114"/>
      <c r="K5" s="391" t="s">
        <v>41</v>
      </c>
      <c r="L5" s="391"/>
      <c r="M5" s="391"/>
      <c r="N5" s="114"/>
    </row>
    <row r="6" spans="1:14" s="44" customFormat="1" ht="20.25" customHeight="1">
      <c r="A6" s="76"/>
      <c r="B6" s="76"/>
      <c r="C6" s="53"/>
      <c r="D6" s="53"/>
      <c r="E6" s="12"/>
      <c r="F6" s="18"/>
      <c r="G6" s="395" t="s">
        <v>131</v>
      </c>
      <c r="H6" s="396"/>
      <c r="I6" s="396"/>
      <c r="J6" s="113"/>
      <c r="K6" s="395" t="s">
        <v>131</v>
      </c>
      <c r="L6" s="396"/>
      <c r="M6" s="396"/>
      <c r="N6" s="114"/>
    </row>
    <row r="7" spans="1:14" s="44" customFormat="1" ht="20.25" customHeight="1">
      <c r="A7" s="76"/>
      <c r="B7" s="76"/>
      <c r="C7" s="53"/>
      <c r="D7" s="53"/>
      <c r="E7" s="12" t="s">
        <v>25</v>
      </c>
      <c r="F7" s="8"/>
      <c r="G7" s="119">
        <v>2019</v>
      </c>
      <c r="H7" s="115"/>
      <c r="I7" s="119">
        <v>2018</v>
      </c>
      <c r="J7" s="115"/>
      <c r="K7" s="119">
        <v>2019</v>
      </c>
      <c r="L7" s="115"/>
      <c r="M7" s="119">
        <v>2018</v>
      </c>
      <c r="N7" s="114"/>
    </row>
    <row r="8" spans="1:14" s="44" customFormat="1" ht="20.25" customHeight="1">
      <c r="A8" s="76"/>
      <c r="B8" s="76"/>
      <c r="C8" s="53"/>
      <c r="D8" s="53"/>
      <c r="E8" s="12"/>
      <c r="F8" s="8"/>
      <c r="G8" s="397" t="s">
        <v>19</v>
      </c>
      <c r="H8" s="397"/>
      <c r="I8" s="397"/>
      <c r="J8" s="397"/>
      <c r="K8" s="397"/>
      <c r="L8" s="397"/>
      <c r="M8" s="397"/>
      <c r="N8" s="114"/>
    </row>
    <row r="9" spans="1:14" s="44" customFormat="1" ht="20.25" customHeight="1">
      <c r="A9" s="37" t="s">
        <v>174</v>
      </c>
      <c r="B9" s="56"/>
      <c r="C9" s="53"/>
      <c r="D9" s="53"/>
      <c r="E9" s="12"/>
      <c r="G9" s="114"/>
      <c r="H9" s="114"/>
      <c r="I9" s="114"/>
      <c r="J9" s="114"/>
      <c r="K9" s="114"/>
      <c r="L9" s="114"/>
      <c r="M9" s="114"/>
      <c r="N9" s="114"/>
    </row>
    <row r="10" spans="1:14" s="44" customFormat="1" ht="20.25" customHeight="1">
      <c r="A10" s="53" t="s">
        <v>56</v>
      </c>
      <c r="B10" s="53"/>
      <c r="C10" s="53"/>
      <c r="D10" s="53"/>
      <c r="E10" s="12" t="s">
        <v>261</v>
      </c>
      <c r="G10" s="126">
        <v>6146361338</v>
      </c>
      <c r="H10" s="126"/>
      <c r="I10" s="126">
        <v>6041812884</v>
      </c>
      <c r="J10" s="114"/>
      <c r="K10" s="122">
        <v>2988174066</v>
      </c>
      <c r="L10" s="122"/>
      <c r="M10" s="122">
        <v>2856782122</v>
      </c>
      <c r="N10" s="114"/>
    </row>
    <row r="11" spans="1:14" s="44" customFormat="1" ht="20.25" customHeight="1">
      <c r="A11" s="111" t="s">
        <v>85</v>
      </c>
      <c r="B11" s="53"/>
      <c r="C11" s="53"/>
      <c r="D11" s="53"/>
      <c r="E11" s="12"/>
      <c r="G11" s="126"/>
      <c r="H11" s="126"/>
      <c r="I11" s="126"/>
      <c r="J11" s="114"/>
      <c r="K11" s="122"/>
      <c r="L11" s="122"/>
      <c r="M11" s="122"/>
      <c r="N11" s="114"/>
    </row>
    <row r="12" spans="1:14" s="44" customFormat="1" ht="20.25" customHeight="1">
      <c r="A12" s="44" t="s">
        <v>57</v>
      </c>
      <c r="B12" s="53"/>
      <c r="C12" s="53"/>
      <c r="D12" s="53"/>
      <c r="E12" s="182" t="s">
        <v>164</v>
      </c>
      <c r="G12" s="114">
        <v>232713251</v>
      </c>
      <c r="H12" s="126"/>
      <c r="I12" s="114">
        <v>234268494</v>
      </c>
      <c r="J12" s="114"/>
      <c r="K12" s="114">
        <v>153932671</v>
      </c>
      <c r="L12" s="122"/>
      <c r="M12" s="114">
        <v>163430476</v>
      </c>
      <c r="N12" s="114"/>
    </row>
    <row r="13" spans="1:14" s="44" customFormat="1" ht="20.25" customHeight="1">
      <c r="A13" s="113" t="s">
        <v>238</v>
      </c>
      <c r="B13" s="53"/>
      <c r="C13" s="53"/>
      <c r="D13" s="53"/>
      <c r="E13" s="329"/>
      <c r="G13" s="205" t="s">
        <v>0</v>
      </c>
      <c r="H13" s="126"/>
      <c r="I13" s="114">
        <v>3800000</v>
      </c>
      <c r="J13" s="114"/>
      <c r="K13" s="205" t="s">
        <v>0</v>
      </c>
      <c r="L13" s="122"/>
      <c r="M13" s="205" t="s">
        <v>0</v>
      </c>
      <c r="N13" s="114"/>
    </row>
    <row r="14" spans="1:14" s="44" customFormat="1" ht="20.25" customHeight="1">
      <c r="A14" s="53" t="s">
        <v>42</v>
      </c>
      <c r="B14" s="53"/>
      <c r="C14" s="53"/>
      <c r="D14" s="53"/>
      <c r="E14" s="182" t="s">
        <v>164</v>
      </c>
      <c r="G14" s="205" t="s">
        <v>0</v>
      </c>
      <c r="H14" s="126"/>
      <c r="I14" s="205" t="s">
        <v>0</v>
      </c>
      <c r="J14" s="114"/>
      <c r="K14" s="122">
        <v>117401589</v>
      </c>
      <c r="L14" s="122"/>
      <c r="M14" s="122">
        <v>163668225</v>
      </c>
      <c r="N14" s="114"/>
    </row>
    <row r="15" spans="1:14" s="44" customFormat="1" ht="20.25" customHeight="1">
      <c r="A15" s="53" t="s">
        <v>52</v>
      </c>
      <c r="B15" s="53"/>
      <c r="C15" s="53"/>
      <c r="D15" s="53"/>
      <c r="E15" s="182" t="s">
        <v>164</v>
      </c>
      <c r="G15" s="126">
        <v>17824402</v>
      </c>
      <c r="H15" s="126"/>
      <c r="I15" s="126">
        <v>7761729</v>
      </c>
      <c r="J15" s="114"/>
      <c r="K15" s="122">
        <v>63670124</v>
      </c>
      <c r="L15" s="122"/>
      <c r="M15" s="122">
        <v>66378190</v>
      </c>
      <c r="N15" s="114"/>
    </row>
    <row r="16" spans="1:14" s="44" customFormat="1" ht="20.25" customHeight="1">
      <c r="A16" s="54" t="s">
        <v>10</v>
      </c>
      <c r="B16" s="53"/>
      <c r="C16" s="56"/>
      <c r="D16" s="56"/>
      <c r="E16" s="200" t="s">
        <v>262</v>
      </c>
      <c r="F16" s="57"/>
      <c r="G16" s="221">
        <v>42173693</v>
      </c>
      <c r="H16" s="123"/>
      <c r="I16" s="221">
        <v>39743371</v>
      </c>
      <c r="J16" s="114"/>
      <c r="K16" s="222">
        <v>42496793</v>
      </c>
      <c r="L16" s="223"/>
      <c r="M16" s="222">
        <v>43351960</v>
      </c>
      <c r="N16" s="114"/>
    </row>
    <row r="17" spans="1:15" s="44" customFormat="1" ht="20.25" customHeight="1">
      <c r="A17" s="50" t="s">
        <v>175</v>
      </c>
      <c r="B17" s="285"/>
      <c r="C17" s="285"/>
      <c r="D17" s="285"/>
      <c r="E17" s="284"/>
      <c r="F17" s="286"/>
      <c r="G17" s="296">
        <f>SUM(G10:G16)</f>
        <v>6439072684</v>
      </c>
      <c r="H17" s="164"/>
      <c r="I17" s="296">
        <f>SUM(I10:I16)</f>
        <v>6327386478</v>
      </c>
      <c r="J17" s="224"/>
      <c r="K17" s="296">
        <f>SUM(K10:K16)</f>
        <v>3365675243</v>
      </c>
      <c r="L17" s="164"/>
      <c r="M17" s="296">
        <f>SUM(M10:M16)</f>
        <v>3293610973</v>
      </c>
      <c r="N17" s="114"/>
    </row>
    <row r="18" spans="1:15" s="44" customFormat="1" ht="20.25" customHeight="1">
      <c r="A18" s="53"/>
      <c r="B18" s="285"/>
      <c r="C18" s="285"/>
      <c r="D18" s="285"/>
      <c r="E18" s="284"/>
      <c r="F18" s="286"/>
      <c r="G18" s="168"/>
      <c r="H18" s="164"/>
      <c r="I18" s="168"/>
      <c r="J18" s="224"/>
      <c r="K18" s="168"/>
      <c r="L18" s="164"/>
      <c r="M18" s="168"/>
      <c r="N18" s="114"/>
    </row>
    <row r="19" spans="1:15" s="44" customFormat="1" ht="20.25" customHeight="1">
      <c r="A19" s="37" t="s">
        <v>44</v>
      </c>
      <c r="B19" s="297"/>
      <c r="C19" s="285"/>
      <c r="D19" s="285"/>
      <c r="E19" s="284"/>
      <c r="F19" s="286"/>
      <c r="G19" s="268"/>
      <c r="H19" s="268"/>
      <c r="I19" s="268"/>
      <c r="J19" s="224"/>
      <c r="K19" s="268"/>
      <c r="L19" s="268"/>
      <c r="M19" s="268"/>
      <c r="N19" s="114"/>
    </row>
    <row r="20" spans="1:15" s="44" customFormat="1" ht="20.25" customHeight="1">
      <c r="A20" s="53" t="s">
        <v>58</v>
      </c>
      <c r="B20" s="285"/>
      <c r="C20" s="285"/>
      <c r="D20" s="285"/>
      <c r="E20" s="327" t="s">
        <v>261</v>
      </c>
      <c r="F20" s="286"/>
      <c r="G20" s="267">
        <v>2816313177</v>
      </c>
      <c r="H20" s="267"/>
      <c r="I20" s="267">
        <v>2748594387</v>
      </c>
      <c r="J20" s="224"/>
      <c r="K20" s="267">
        <v>1331005349</v>
      </c>
      <c r="L20" s="267"/>
      <c r="M20" s="267">
        <v>1256296828</v>
      </c>
      <c r="N20" s="114"/>
    </row>
    <row r="21" spans="1:15" s="44" customFormat="1" ht="20.25" customHeight="1">
      <c r="A21" s="134" t="s">
        <v>86</v>
      </c>
      <c r="B21" s="285"/>
      <c r="C21" s="297"/>
      <c r="D21" s="297"/>
      <c r="E21" s="286"/>
      <c r="F21" s="286"/>
      <c r="G21" s="298"/>
      <c r="H21" s="224"/>
      <c r="I21" s="361"/>
      <c r="J21" s="224"/>
      <c r="K21" s="298"/>
      <c r="L21" s="224"/>
      <c r="M21" s="361"/>
      <c r="N21" s="114"/>
    </row>
    <row r="22" spans="1:15" s="44" customFormat="1" ht="20.25" customHeight="1">
      <c r="A22" s="54"/>
      <c r="B22" s="289" t="s">
        <v>121</v>
      </c>
      <c r="C22" s="297"/>
      <c r="D22" s="297"/>
      <c r="E22" s="284" t="s">
        <v>164</v>
      </c>
      <c r="F22" s="299"/>
      <c r="G22" s="224">
        <v>83503738</v>
      </c>
      <c r="H22" s="267"/>
      <c r="I22" s="224">
        <v>83950586</v>
      </c>
      <c r="J22" s="224"/>
      <c r="K22" s="224">
        <v>45257111</v>
      </c>
      <c r="L22" s="267"/>
      <c r="M22" s="224">
        <v>44587764</v>
      </c>
      <c r="N22" s="114"/>
    </row>
    <row r="23" spans="1:15" s="44" customFormat="1" ht="20.25" customHeight="1">
      <c r="A23" s="113" t="s">
        <v>239</v>
      </c>
      <c r="B23" s="289"/>
      <c r="C23" s="297"/>
      <c r="D23" s="297"/>
      <c r="E23" s="329"/>
      <c r="F23" s="299"/>
      <c r="G23" s="205" t="s">
        <v>0</v>
      </c>
      <c r="H23" s="267"/>
      <c r="I23" s="224">
        <v>2323931</v>
      </c>
      <c r="J23" s="224"/>
      <c r="K23" s="205" t="s">
        <v>0</v>
      </c>
      <c r="L23" s="267"/>
      <c r="M23" s="205" t="s">
        <v>0</v>
      </c>
      <c r="N23" s="114"/>
    </row>
    <row r="24" spans="1:15" s="44" customFormat="1" ht="20.25" customHeight="1">
      <c r="A24" s="53" t="s">
        <v>36</v>
      </c>
      <c r="B24" s="285"/>
      <c r="C24" s="285"/>
      <c r="D24" s="285"/>
      <c r="E24" s="284"/>
      <c r="F24" s="286"/>
      <c r="G24" s="267">
        <v>829512188</v>
      </c>
      <c r="H24" s="267"/>
      <c r="I24" s="267">
        <v>775935926</v>
      </c>
      <c r="J24" s="224"/>
      <c r="K24" s="224">
        <v>410899273</v>
      </c>
      <c r="L24" s="267"/>
      <c r="M24" s="224">
        <v>370683630</v>
      </c>
      <c r="N24" s="114"/>
    </row>
    <row r="25" spans="1:15" s="44" customFormat="1" ht="20.25" customHeight="1">
      <c r="A25" s="53" t="s">
        <v>59</v>
      </c>
      <c r="B25" s="285"/>
      <c r="C25" s="285"/>
      <c r="D25" s="285"/>
      <c r="E25" s="284"/>
      <c r="F25" s="286"/>
      <c r="G25" s="267">
        <v>366249316</v>
      </c>
      <c r="H25" s="267"/>
      <c r="I25" s="267">
        <v>357310178</v>
      </c>
      <c r="J25" s="224"/>
      <c r="K25" s="267">
        <v>186731308</v>
      </c>
      <c r="L25" s="267"/>
      <c r="M25" s="267">
        <v>180847482</v>
      </c>
      <c r="N25" s="114"/>
    </row>
    <row r="26" spans="1:15" s="44" customFormat="1" ht="20.25" customHeight="1">
      <c r="A26" s="54" t="s">
        <v>60</v>
      </c>
      <c r="B26" s="285"/>
      <c r="C26" s="285"/>
      <c r="D26" s="285"/>
      <c r="E26" s="284" t="s">
        <v>164</v>
      </c>
      <c r="F26" s="286"/>
      <c r="G26" s="267">
        <v>1284810997</v>
      </c>
      <c r="H26" s="267"/>
      <c r="I26" s="267">
        <v>1238049762</v>
      </c>
      <c r="J26" s="224"/>
      <c r="K26" s="267">
        <v>686111701</v>
      </c>
      <c r="L26" s="267"/>
      <c r="M26" s="267">
        <v>656353933</v>
      </c>
      <c r="N26" s="114"/>
    </row>
    <row r="27" spans="1:15" s="44" customFormat="1" ht="20.25" customHeight="1">
      <c r="A27" s="127" t="s">
        <v>211</v>
      </c>
      <c r="B27" s="317"/>
      <c r="C27" s="285"/>
      <c r="D27" s="285"/>
      <c r="E27" s="334" t="s">
        <v>68</v>
      </c>
      <c r="F27" s="286"/>
      <c r="G27" s="205" t="s">
        <v>0</v>
      </c>
      <c r="H27" s="267"/>
      <c r="I27" s="205" t="s">
        <v>0</v>
      </c>
      <c r="J27" s="224"/>
      <c r="K27" s="267">
        <v>18300000</v>
      </c>
      <c r="L27" s="267"/>
      <c r="M27" s="267">
        <v>118500000</v>
      </c>
      <c r="N27" s="114"/>
    </row>
    <row r="28" spans="1:15" s="44" customFormat="1" ht="20.25" customHeight="1">
      <c r="A28" s="53" t="s">
        <v>61</v>
      </c>
      <c r="B28" s="285"/>
      <c r="C28" s="285"/>
      <c r="D28" s="285"/>
      <c r="E28" s="284" t="s">
        <v>176</v>
      </c>
      <c r="F28" s="286"/>
      <c r="G28" s="267">
        <v>401639622</v>
      </c>
      <c r="H28" s="267"/>
      <c r="I28" s="267">
        <v>360336075</v>
      </c>
      <c r="J28" s="224"/>
      <c r="K28" s="267">
        <v>265197402</v>
      </c>
      <c r="L28" s="267"/>
      <c r="M28" s="267">
        <v>237375383</v>
      </c>
      <c r="N28" s="114"/>
    </row>
    <row r="29" spans="1:15" s="44" customFormat="1" ht="20.25" customHeight="1">
      <c r="A29" s="50" t="s">
        <v>45</v>
      </c>
      <c r="B29" s="285"/>
      <c r="C29" s="285"/>
      <c r="D29" s="285"/>
      <c r="E29" s="284"/>
      <c r="F29" s="286"/>
      <c r="G29" s="170">
        <f>SUM(G20:G28)</f>
        <v>5782029038</v>
      </c>
      <c r="H29" s="164"/>
      <c r="I29" s="170">
        <f>SUM(I20:I28)</f>
        <v>5566500845</v>
      </c>
      <c r="J29" s="224"/>
      <c r="K29" s="170">
        <f>SUM(K20:K28)</f>
        <v>2943502144</v>
      </c>
      <c r="L29" s="164"/>
      <c r="M29" s="170">
        <f>SUM(M20:M28)</f>
        <v>2864645020</v>
      </c>
      <c r="N29" s="114"/>
    </row>
    <row r="30" spans="1:15" s="44" customFormat="1" ht="20.25" customHeight="1">
      <c r="A30" s="50"/>
      <c r="B30" s="285"/>
      <c r="C30" s="285"/>
      <c r="D30" s="285"/>
      <c r="E30" s="284"/>
      <c r="F30" s="286"/>
      <c r="G30" s="168"/>
      <c r="H30" s="164"/>
      <c r="I30" s="168"/>
      <c r="J30" s="224"/>
      <c r="K30" s="168"/>
      <c r="L30" s="164"/>
      <c r="M30" s="168"/>
      <c r="N30" s="114"/>
    </row>
    <row r="31" spans="1:15" s="44" customFormat="1" ht="20.25" customHeight="1">
      <c r="A31" s="320" t="s">
        <v>245</v>
      </c>
      <c r="B31" s="300"/>
      <c r="C31" s="300"/>
      <c r="D31" s="300"/>
      <c r="E31" s="301"/>
      <c r="F31" s="300"/>
      <c r="G31" s="302"/>
      <c r="H31" s="303"/>
      <c r="I31" s="302"/>
      <c r="J31" s="224"/>
      <c r="K31" s="302"/>
      <c r="L31" s="303"/>
      <c r="M31" s="302"/>
      <c r="N31" s="78"/>
      <c r="O31" s="78"/>
    </row>
    <row r="32" spans="1:15" s="44" customFormat="1" ht="20.25" customHeight="1">
      <c r="A32" s="199" t="s">
        <v>223</v>
      </c>
      <c r="B32" s="304"/>
      <c r="C32" s="304"/>
      <c r="D32" s="304"/>
      <c r="E32" s="305" t="s">
        <v>163</v>
      </c>
      <c r="F32" s="306"/>
      <c r="G32" s="307">
        <v>309088</v>
      </c>
      <c r="H32" s="308"/>
      <c r="I32" s="307">
        <v>-3677438</v>
      </c>
      <c r="J32" s="224"/>
      <c r="K32" s="309" t="s">
        <v>0</v>
      </c>
      <c r="L32" s="310"/>
      <c r="M32" s="309" t="s">
        <v>0</v>
      </c>
      <c r="N32" s="224"/>
      <c r="O32" s="173"/>
    </row>
    <row r="33" spans="1:15" s="44" customFormat="1" ht="20.25" customHeight="1">
      <c r="A33" s="176"/>
      <c r="B33" s="304"/>
      <c r="C33" s="304"/>
      <c r="D33" s="304"/>
      <c r="E33" s="305"/>
      <c r="F33" s="306"/>
      <c r="G33" s="311"/>
      <c r="H33" s="308"/>
      <c r="I33" s="311"/>
      <c r="J33" s="224"/>
      <c r="K33" s="312"/>
      <c r="L33" s="310"/>
      <c r="M33" s="312"/>
      <c r="N33" s="224"/>
      <c r="O33" s="173"/>
    </row>
    <row r="34" spans="1:15" s="78" customFormat="1" ht="20.25" customHeight="1">
      <c r="A34" s="103" t="s">
        <v>246</v>
      </c>
      <c r="B34" s="313"/>
      <c r="C34" s="313"/>
      <c r="D34" s="313"/>
      <c r="E34" s="314"/>
      <c r="F34" s="315"/>
      <c r="G34" s="164">
        <f>G17-G29+G32</f>
        <v>657352734</v>
      </c>
      <c r="H34" s="164"/>
      <c r="I34" s="164">
        <f>I17-I29+I32</f>
        <v>757208195</v>
      </c>
      <c r="J34" s="315"/>
      <c r="K34" s="164">
        <f>K17-K29+K32</f>
        <v>422173099</v>
      </c>
      <c r="L34" s="164"/>
      <c r="M34" s="164">
        <f>M17-M29+M32</f>
        <v>428965953</v>
      </c>
    </row>
    <row r="35" spans="1:15" s="44" customFormat="1" ht="20.25" customHeight="1">
      <c r="A35" s="53" t="s">
        <v>29</v>
      </c>
      <c r="B35" s="285"/>
      <c r="C35" s="285"/>
      <c r="D35" s="285"/>
      <c r="E35" s="284" t="s">
        <v>257</v>
      </c>
      <c r="F35" s="286"/>
      <c r="G35" s="273">
        <v>-154602504</v>
      </c>
      <c r="H35" s="268"/>
      <c r="I35" s="273">
        <v>-164021822</v>
      </c>
      <c r="J35" s="224"/>
      <c r="K35" s="272">
        <v>-61043274</v>
      </c>
      <c r="L35" s="267"/>
      <c r="M35" s="272">
        <v>-74695061</v>
      </c>
      <c r="N35" s="114"/>
    </row>
    <row r="36" spans="1:15" s="44" customFormat="1" ht="20.25" customHeight="1">
      <c r="A36" s="32" t="s">
        <v>146</v>
      </c>
      <c r="B36" s="297"/>
      <c r="C36" s="285"/>
      <c r="D36" s="285"/>
      <c r="E36" s="284"/>
      <c r="F36" s="286"/>
      <c r="G36" s="170">
        <f>SUM(G34:G35)</f>
        <v>502750230</v>
      </c>
      <c r="H36" s="164"/>
      <c r="I36" s="170">
        <f>SUM(I34:I35)</f>
        <v>593186373</v>
      </c>
      <c r="J36" s="224"/>
      <c r="K36" s="170">
        <f>SUM(K34:K35)</f>
        <v>361129825</v>
      </c>
      <c r="L36" s="164"/>
      <c r="M36" s="170">
        <f>SUM(M34:M35)</f>
        <v>354270892</v>
      </c>
      <c r="N36" s="205"/>
      <c r="O36" s="65"/>
    </row>
    <row r="37" spans="1:15" s="44" customFormat="1" ht="20.25" customHeight="1">
      <c r="A37" s="32"/>
      <c r="B37" s="297"/>
      <c r="C37" s="285"/>
      <c r="D37" s="285"/>
      <c r="E37" s="284"/>
      <c r="F37" s="286"/>
      <c r="G37" s="168"/>
      <c r="H37" s="164"/>
      <c r="I37" s="168"/>
      <c r="J37" s="224"/>
      <c r="K37" s="168"/>
      <c r="L37" s="164"/>
      <c r="M37" s="168"/>
      <c r="N37" s="205"/>
      <c r="O37" s="65"/>
    </row>
    <row r="38" spans="1:15" s="8" customFormat="1" ht="18.75" customHeight="1">
      <c r="A38" s="62"/>
      <c r="B38" s="112"/>
      <c r="C38" s="113"/>
      <c r="D38" s="113"/>
      <c r="E38" s="12"/>
      <c r="F38" s="114"/>
      <c r="G38" s="119"/>
      <c r="H38" s="115"/>
      <c r="I38" s="119"/>
      <c r="J38" s="116"/>
      <c r="K38" s="120"/>
      <c r="L38" s="117"/>
      <c r="M38" s="120"/>
      <c r="N38" s="205"/>
      <c r="O38" s="13"/>
    </row>
    <row r="39" spans="1:15" s="44" customFormat="1" ht="20.25" customHeight="1">
      <c r="A39" s="1" t="s">
        <v>49</v>
      </c>
      <c r="B39" s="73"/>
      <c r="C39" s="73"/>
      <c r="D39" s="73"/>
      <c r="E39" s="3"/>
      <c r="F39" s="74"/>
      <c r="G39" s="220"/>
      <c r="H39" s="220"/>
      <c r="I39" s="220"/>
      <c r="J39" s="220"/>
      <c r="K39" s="220"/>
      <c r="L39" s="220"/>
      <c r="M39" s="220"/>
      <c r="N39" s="114"/>
    </row>
    <row r="40" spans="1:15" s="44" customFormat="1" ht="20.25" customHeight="1">
      <c r="A40" s="9" t="s">
        <v>119</v>
      </c>
      <c r="B40" s="75"/>
      <c r="C40" s="75"/>
      <c r="D40" s="75"/>
      <c r="E40" s="12"/>
      <c r="F40" s="65"/>
      <c r="G40" s="205"/>
      <c r="H40" s="205"/>
      <c r="I40" s="205"/>
      <c r="J40" s="205"/>
      <c r="K40" s="205"/>
      <c r="L40" s="205"/>
      <c r="M40" s="205"/>
      <c r="N40" s="114"/>
    </row>
    <row r="41" spans="1:15" s="44" customFormat="1" ht="20.25" customHeight="1">
      <c r="A41" s="73"/>
      <c r="B41" s="73"/>
      <c r="C41" s="75"/>
      <c r="D41" s="75"/>
      <c r="E41" s="12"/>
      <c r="F41" s="65"/>
      <c r="G41" s="205"/>
      <c r="H41" s="205"/>
      <c r="I41" s="205"/>
      <c r="J41" s="205"/>
      <c r="K41" s="205"/>
      <c r="L41" s="205"/>
      <c r="M41" s="205"/>
      <c r="N41" s="114"/>
    </row>
    <row r="42" spans="1:15" s="44" customFormat="1" ht="20.25" customHeight="1">
      <c r="A42" s="56"/>
      <c r="B42" s="56"/>
      <c r="C42" s="53"/>
      <c r="D42" s="53"/>
      <c r="E42" s="12"/>
      <c r="F42" s="13"/>
      <c r="G42" s="19"/>
      <c r="H42" s="20" t="s">
        <v>1</v>
      </c>
      <c r="I42" s="19"/>
      <c r="J42" s="19"/>
      <c r="K42" s="19"/>
      <c r="L42" s="82" t="s">
        <v>40</v>
      </c>
      <c r="M42" s="19"/>
      <c r="N42" s="114"/>
    </row>
    <row r="43" spans="1:15" s="44" customFormat="1" ht="20.25" customHeight="1">
      <c r="A43" s="76"/>
      <c r="B43" s="76"/>
      <c r="C43" s="53"/>
      <c r="D43" s="53"/>
      <c r="E43" s="12"/>
      <c r="F43" s="18"/>
      <c r="G43" s="391" t="s">
        <v>41</v>
      </c>
      <c r="H43" s="391"/>
      <c r="I43" s="391"/>
      <c r="J43" s="114"/>
      <c r="K43" s="391" t="s">
        <v>41</v>
      </c>
      <c r="L43" s="391"/>
      <c r="M43" s="391"/>
      <c r="N43" s="114"/>
    </row>
    <row r="44" spans="1:15" s="44" customFormat="1" ht="20.25" customHeight="1">
      <c r="A44" s="76"/>
      <c r="B44" s="76"/>
      <c r="C44" s="53"/>
      <c r="D44" s="53"/>
      <c r="E44" s="12"/>
      <c r="F44" s="18"/>
      <c r="G44" s="395" t="s">
        <v>131</v>
      </c>
      <c r="H44" s="396"/>
      <c r="I44" s="396"/>
      <c r="J44" s="113"/>
      <c r="K44" s="395" t="s">
        <v>131</v>
      </c>
      <c r="L44" s="396"/>
      <c r="M44" s="396"/>
      <c r="N44" s="114"/>
    </row>
    <row r="45" spans="1:15" s="44" customFormat="1" ht="20.25" customHeight="1">
      <c r="A45" s="76"/>
      <c r="B45" s="76"/>
      <c r="C45" s="53"/>
      <c r="D45" s="53"/>
      <c r="E45" s="12" t="s">
        <v>25</v>
      </c>
      <c r="F45" s="8"/>
      <c r="G45" s="119">
        <v>2019</v>
      </c>
      <c r="H45" s="115"/>
      <c r="I45" s="119">
        <v>2018</v>
      </c>
      <c r="J45" s="115"/>
      <c r="K45" s="119">
        <v>2019</v>
      </c>
      <c r="L45" s="115"/>
      <c r="M45" s="119">
        <v>2018</v>
      </c>
      <c r="N45" s="114"/>
    </row>
    <row r="46" spans="1:15" s="44" customFormat="1" ht="20.25" customHeight="1">
      <c r="A46" s="76"/>
      <c r="B46" s="76"/>
      <c r="C46" s="53"/>
      <c r="D46" s="53"/>
      <c r="E46" s="12"/>
      <c r="F46" s="8"/>
      <c r="G46" s="397" t="s">
        <v>19</v>
      </c>
      <c r="H46" s="397"/>
      <c r="I46" s="397"/>
      <c r="J46" s="397"/>
      <c r="K46" s="397"/>
      <c r="L46" s="397"/>
      <c r="M46" s="397"/>
      <c r="N46" s="114"/>
    </row>
    <row r="47" spans="1:15" s="44" customFormat="1" ht="20.25" customHeight="1">
      <c r="A47" s="62" t="s">
        <v>138</v>
      </c>
      <c r="B47" s="297"/>
      <c r="C47" s="285"/>
      <c r="D47" s="285"/>
      <c r="E47" s="284"/>
      <c r="F47" s="286"/>
      <c r="G47" s="168"/>
      <c r="H47" s="164"/>
      <c r="I47" s="168"/>
      <c r="J47" s="224"/>
      <c r="K47" s="168"/>
      <c r="L47" s="164"/>
      <c r="M47" s="168"/>
      <c r="N47" s="205"/>
      <c r="O47" s="65"/>
    </row>
    <row r="48" spans="1:15" s="213" customFormat="1" ht="20.25" customHeight="1">
      <c r="A48" s="319" t="s">
        <v>266</v>
      </c>
      <c r="B48" s="297"/>
      <c r="C48" s="285"/>
      <c r="D48" s="285"/>
      <c r="E48" s="284"/>
      <c r="F48" s="286"/>
      <c r="G48" s="168"/>
      <c r="H48" s="164"/>
      <c r="I48" s="168"/>
      <c r="J48" s="224"/>
      <c r="K48" s="168"/>
      <c r="L48" s="164"/>
      <c r="M48" s="168"/>
      <c r="N48" s="225"/>
      <c r="O48" s="215"/>
    </row>
    <row r="49" spans="1:15" s="213" customFormat="1" ht="20.25" customHeight="1">
      <c r="A49" s="319"/>
      <c r="B49" s="319" t="s">
        <v>148</v>
      </c>
      <c r="C49" s="285"/>
      <c r="D49" s="285"/>
      <c r="E49" s="325"/>
      <c r="F49" s="286"/>
      <c r="G49" s="168"/>
      <c r="H49" s="164"/>
      <c r="I49" s="168"/>
      <c r="J49" s="224"/>
      <c r="K49" s="168"/>
      <c r="L49" s="164"/>
      <c r="M49" s="168"/>
      <c r="N49" s="225"/>
      <c r="O49" s="215"/>
    </row>
    <row r="50" spans="1:15" s="213" customFormat="1" ht="20.25" customHeight="1">
      <c r="A50" s="318" t="s">
        <v>177</v>
      </c>
      <c r="B50" s="316"/>
      <c r="C50" s="317"/>
      <c r="D50" s="317"/>
      <c r="E50" s="284"/>
      <c r="F50" s="286"/>
      <c r="G50" s="205"/>
      <c r="H50" s="164"/>
      <c r="I50" s="205"/>
      <c r="J50" s="224"/>
      <c r="K50" s="205"/>
      <c r="L50" s="164"/>
      <c r="M50" s="205"/>
      <c r="N50" s="225"/>
      <c r="O50" s="215"/>
    </row>
    <row r="51" spans="1:15" s="213" customFormat="1" ht="20.25" customHeight="1">
      <c r="B51" s="318" t="s">
        <v>237</v>
      </c>
      <c r="C51" s="316"/>
      <c r="D51" s="317"/>
      <c r="E51" s="334"/>
      <c r="F51" s="286"/>
      <c r="G51" s="283">
        <v>-36646083</v>
      </c>
      <c r="H51" s="167"/>
      <c r="I51" s="283">
        <v>-51323661</v>
      </c>
      <c r="J51" s="224"/>
      <c r="K51" s="205" t="s">
        <v>0</v>
      </c>
      <c r="L51" s="164"/>
      <c r="M51" s="205" t="s">
        <v>0</v>
      </c>
      <c r="N51" s="225"/>
      <c r="O51" s="215"/>
    </row>
    <row r="52" spans="1:15" s="213" customFormat="1" ht="20.25" customHeight="1">
      <c r="A52" s="318" t="s">
        <v>224</v>
      </c>
      <c r="B52" s="316"/>
      <c r="C52" s="317"/>
      <c r="D52" s="317"/>
      <c r="E52" s="334"/>
      <c r="F52" s="286"/>
      <c r="G52" s="205"/>
      <c r="H52" s="164"/>
      <c r="I52" s="205"/>
      <c r="J52" s="224"/>
      <c r="K52" s="205"/>
      <c r="L52" s="164"/>
      <c r="M52" s="205"/>
      <c r="N52" s="225"/>
      <c r="O52" s="215"/>
    </row>
    <row r="53" spans="1:15" s="213" customFormat="1" ht="20.25" customHeight="1">
      <c r="A53" s="318"/>
      <c r="B53" s="316" t="s">
        <v>178</v>
      </c>
      <c r="C53" s="317"/>
      <c r="D53" s="317"/>
      <c r="E53" s="284"/>
      <c r="F53" s="286"/>
      <c r="G53" s="337">
        <v>223864</v>
      </c>
      <c r="H53" s="336"/>
      <c r="I53" s="337">
        <v>-214724</v>
      </c>
      <c r="J53" s="260"/>
      <c r="K53" s="337">
        <v>167744</v>
      </c>
      <c r="L53" s="336"/>
      <c r="M53" s="337">
        <v>-160487</v>
      </c>
      <c r="N53" s="225"/>
      <c r="O53" s="215"/>
    </row>
    <row r="54" spans="1:15" s="213" customFormat="1" ht="20.25" customHeight="1">
      <c r="A54" s="356" t="s">
        <v>217</v>
      </c>
      <c r="B54" s="316"/>
      <c r="C54" s="317"/>
      <c r="D54" s="317"/>
      <c r="E54" s="353"/>
      <c r="F54" s="286"/>
      <c r="G54" s="260"/>
      <c r="H54" s="336"/>
      <c r="I54" s="260"/>
      <c r="J54" s="260"/>
      <c r="K54" s="260"/>
      <c r="L54" s="336"/>
      <c r="M54" s="260"/>
      <c r="N54" s="225"/>
      <c r="O54" s="215"/>
    </row>
    <row r="55" spans="1:15" s="213" customFormat="1" ht="20.25" customHeight="1">
      <c r="A55" s="319"/>
      <c r="B55" s="340" t="s">
        <v>148</v>
      </c>
      <c r="C55" s="317"/>
      <c r="D55" s="317"/>
      <c r="E55" s="353"/>
      <c r="F55" s="286"/>
      <c r="G55" s="352">
        <f>SUM(G51:G53)</f>
        <v>-36422219</v>
      </c>
      <c r="H55" s="336"/>
      <c r="I55" s="352">
        <f>SUM(I51:I53)</f>
        <v>-51538385</v>
      </c>
      <c r="J55" s="260"/>
      <c r="K55" s="352">
        <f>SUM(K51:K53)</f>
        <v>167744</v>
      </c>
      <c r="L55" s="336"/>
      <c r="M55" s="352">
        <f>SUM(M51:M53)</f>
        <v>-160487</v>
      </c>
      <c r="N55" s="225"/>
      <c r="O55" s="215"/>
    </row>
    <row r="56" spans="1:15" s="213" customFormat="1" ht="12" customHeight="1">
      <c r="A56" s="318"/>
      <c r="B56" s="316"/>
      <c r="C56" s="317"/>
      <c r="D56" s="317"/>
      <c r="E56" s="353"/>
      <c r="F56" s="286"/>
      <c r="G56" s="260"/>
      <c r="H56" s="336"/>
      <c r="I56" s="260"/>
      <c r="J56" s="260"/>
      <c r="K56" s="260"/>
      <c r="L56" s="336"/>
      <c r="M56" s="260"/>
      <c r="N56" s="225"/>
      <c r="O56" s="215"/>
    </row>
    <row r="57" spans="1:15" s="213" customFormat="1" ht="20.25" customHeight="1">
      <c r="A57" s="357" t="s">
        <v>218</v>
      </c>
      <c r="B57" s="316"/>
      <c r="C57" s="317"/>
      <c r="D57" s="317"/>
      <c r="E57" s="353"/>
      <c r="F57" s="286"/>
      <c r="G57" s="260"/>
      <c r="H57" s="336"/>
      <c r="I57" s="260"/>
      <c r="J57" s="260"/>
      <c r="K57" s="260"/>
      <c r="L57" s="336"/>
      <c r="M57" s="260"/>
      <c r="N57" s="225"/>
      <c r="O57" s="215"/>
    </row>
    <row r="58" spans="1:15" s="213" customFormat="1" ht="20.25" customHeight="1">
      <c r="A58" s="318"/>
      <c r="B58" s="358" t="s">
        <v>219</v>
      </c>
      <c r="C58" s="317"/>
      <c r="D58" s="317"/>
      <c r="E58" s="353"/>
      <c r="F58" s="286"/>
      <c r="G58" s="260"/>
      <c r="H58" s="336"/>
      <c r="I58" s="260"/>
      <c r="J58" s="260"/>
      <c r="K58" s="260"/>
      <c r="L58" s="336"/>
      <c r="M58" s="260"/>
      <c r="N58" s="225"/>
      <c r="O58" s="215"/>
    </row>
    <row r="59" spans="1:15" s="213" customFormat="1" ht="20.25" customHeight="1">
      <c r="A59" s="318" t="s">
        <v>247</v>
      </c>
      <c r="B59" s="358"/>
      <c r="C59" s="317"/>
      <c r="D59" s="317"/>
      <c r="E59" s="353"/>
      <c r="F59" s="286"/>
      <c r="G59" s="260"/>
      <c r="H59" s="336"/>
      <c r="I59" s="260"/>
      <c r="J59" s="260"/>
      <c r="K59" s="260"/>
      <c r="L59" s="336"/>
      <c r="M59" s="260"/>
      <c r="N59" s="225"/>
      <c r="O59" s="215"/>
    </row>
    <row r="60" spans="1:15" s="213" customFormat="1" ht="20.25" customHeight="1">
      <c r="A60" s="318"/>
      <c r="B60" s="316" t="s">
        <v>220</v>
      </c>
      <c r="C60" s="317"/>
      <c r="D60" s="317"/>
      <c r="E60" s="359" t="s">
        <v>170</v>
      </c>
      <c r="F60" s="286"/>
      <c r="G60" s="283">
        <v>-11229562</v>
      </c>
      <c r="H60" s="167"/>
      <c r="I60" s="283">
        <v>15504320</v>
      </c>
      <c r="J60" s="224"/>
      <c r="K60" s="283">
        <v>-6235867</v>
      </c>
      <c r="L60" s="164"/>
      <c r="M60" s="283">
        <v>4464200</v>
      </c>
      <c r="N60" s="225"/>
      <c r="O60" s="215"/>
    </row>
    <row r="61" spans="1:15" s="213" customFormat="1" ht="20.25" customHeight="1">
      <c r="A61" s="318" t="s">
        <v>225</v>
      </c>
      <c r="B61" s="316"/>
      <c r="C61" s="317"/>
      <c r="D61" s="317"/>
      <c r="E61" s="359"/>
      <c r="F61" s="286"/>
      <c r="G61" s="283"/>
      <c r="H61" s="167"/>
      <c r="I61" s="283"/>
      <c r="J61" s="224"/>
      <c r="K61" s="205"/>
      <c r="L61" s="164"/>
      <c r="M61" s="205"/>
      <c r="N61" s="225"/>
      <c r="O61" s="215"/>
    </row>
    <row r="62" spans="1:15" s="213" customFormat="1" ht="20.25" customHeight="1">
      <c r="A62" s="318"/>
      <c r="B62" s="316" t="s">
        <v>226</v>
      </c>
      <c r="C62" s="317"/>
      <c r="D62" s="317"/>
      <c r="E62" s="353" t="s">
        <v>257</v>
      </c>
      <c r="F62" s="286"/>
      <c r="G62" s="337">
        <v>2245912</v>
      </c>
      <c r="H62" s="336"/>
      <c r="I62" s="337">
        <v>-3100864</v>
      </c>
      <c r="J62" s="260"/>
      <c r="K62" s="337">
        <v>1247173</v>
      </c>
      <c r="L62" s="336"/>
      <c r="M62" s="337">
        <v>-892840</v>
      </c>
      <c r="N62" s="225"/>
      <c r="O62" s="215"/>
    </row>
    <row r="63" spans="1:15" s="213" customFormat="1" ht="20.25" customHeight="1">
      <c r="A63" s="356" t="s">
        <v>221</v>
      </c>
      <c r="B63" s="316"/>
      <c r="C63" s="317"/>
      <c r="D63" s="317"/>
      <c r="E63" s="353"/>
      <c r="F63" s="286"/>
      <c r="G63" s="260"/>
      <c r="H63" s="336"/>
      <c r="I63" s="260"/>
      <c r="J63" s="260"/>
      <c r="K63" s="260"/>
      <c r="L63" s="336"/>
      <c r="M63" s="260"/>
      <c r="N63" s="225"/>
      <c r="O63" s="215"/>
    </row>
    <row r="64" spans="1:15" s="213" customFormat="1" ht="20.25" customHeight="1">
      <c r="A64" s="318"/>
      <c r="B64" s="341" t="s">
        <v>222</v>
      </c>
      <c r="C64" s="317"/>
      <c r="D64" s="317"/>
      <c r="E64" s="353"/>
      <c r="F64" s="286"/>
      <c r="G64" s="352">
        <f>SUM(G60,G62)</f>
        <v>-8983650</v>
      </c>
      <c r="H64" s="336"/>
      <c r="I64" s="352">
        <f>SUM(I60,I62)</f>
        <v>12403456</v>
      </c>
      <c r="J64" s="260"/>
      <c r="K64" s="352">
        <f>SUM(K60,K62)</f>
        <v>-4988694</v>
      </c>
      <c r="L64" s="336"/>
      <c r="M64" s="352">
        <f>SUM(M60,M62)</f>
        <v>3571360</v>
      </c>
      <c r="N64" s="225"/>
      <c r="O64" s="215"/>
    </row>
    <row r="65" spans="1:15" s="213" customFormat="1" ht="20.25" customHeight="1">
      <c r="A65" s="340" t="s">
        <v>70</v>
      </c>
      <c r="B65" s="341"/>
      <c r="C65" s="313"/>
      <c r="D65" s="313"/>
      <c r="E65" s="334"/>
      <c r="F65" s="286"/>
      <c r="G65" s="283"/>
      <c r="H65" s="336"/>
      <c r="I65" s="283"/>
      <c r="J65" s="260"/>
      <c r="K65" s="283"/>
      <c r="L65" s="336"/>
      <c r="M65" s="283"/>
      <c r="N65" s="225"/>
      <c r="O65" s="215"/>
    </row>
    <row r="66" spans="1:15" s="213" customFormat="1" ht="20.25" customHeight="1">
      <c r="A66" s="340"/>
      <c r="B66" s="341" t="s">
        <v>82</v>
      </c>
      <c r="C66" s="313"/>
      <c r="D66" s="313"/>
      <c r="E66" s="334"/>
      <c r="F66" s="286"/>
      <c r="G66" s="352">
        <f>SUM(G55,G64)</f>
        <v>-45405869</v>
      </c>
      <c r="H66" s="336"/>
      <c r="I66" s="352">
        <f>SUM(I55,I64)</f>
        <v>-39134929</v>
      </c>
      <c r="J66" s="260"/>
      <c r="K66" s="352">
        <f>SUM(K55,K64)</f>
        <v>-4820950</v>
      </c>
      <c r="L66" s="336"/>
      <c r="M66" s="352">
        <f>SUM(M55,M64)</f>
        <v>3410873</v>
      </c>
      <c r="N66" s="225"/>
      <c r="O66" s="215"/>
    </row>
    <row r="67" spans="1:15" s="213" customFormat="1" ht="20.25" customHeight="1">
      <c r="A67" s="340" t="s">
        <v>248</v>
      </c>
      <c r="B67" s="341"/>
      <c r="C67" s="313"/>
      <c r="D67" s="313"/>
      <c r="E67" s="334"/>
      <c r="F67" s="286"/>
      <c r="G67" s="283"/>
      <c r="H67" s="336"/>
      <c r="I67" s="283"/>
      <c r="J67" s="260"/>
      <c r="K67" s="283"/>
      <c r="L67" s="336"/>
      <c r="M67" s="283"/>
      <c r="N67" s="225"/>
      <c r="O67" s="215"/>
    </row>
    <row r="68" spans="1:15" s="213" customFormat="1" ht="20.100000000000001" customHeight="1" thickBot="1">
      <c r="A68" s="340"/>
      <c r="B68" s="340" t="s">
        <v>133</v>
      </c>
      <c r="C68" s="340"/>
      <c r="D68" s="340"/>
      <c r="E68" s="284"/>
      <c r="F68" s="286"/>
      <c r="G68" s="338">
        <f>G36+G66</f>
        <v>457344361</v>
      </c>
      <c r="H68" s="167"/>
      <c r="I68" s="338">
        <f>I36+I66</f>
        <v>554051444</v>
      </c>
      <c r="J68" s="315"/>
      <c r="K68" s="338">
        <f>K36+K66</f>
        <v>356308875</v>
      </c>
      <c r="L68" s="167"/>
      <c r="M68" s="338">
        <f>M36+M66</f>
        <v>357681765</v>
      </c>
      <c r="N68" s="225"/>
      <c r="O68" s="215"/>
    </row>
    <row r="69" spans="1:15" s="213" customFormat="1" ht="15.95" customHeight="1" thickTop="1">
      <c r="A69" s="318"/>
      <c r="B69" s="318"/>
      <c r="C69" s="318"/>
      <c r="D69" s="318"/>
      <c r="E69" s="334"/>
      <c r="F69" s="286"/>
      <c r="G69" s="339"/>
      <c r="H69" s="167"/>
      <c r="I69" s="339"/>
      <c r="J69" s="315"/>
      <c r="K69" s="339"/>
      <c r="L69" s="167"/>
      <c r="M69" s="339"/>
      <c r="N69" s="225"/>
      <c r="O69" s="215"/>
    </row>
    <row r="70" spans="1:15" s="78" customFormat="1" ht="20.25" customHeight="1">
      <c r="A70" s="121" t="s">
        <v>249</v>
      </c>
      <c r="B70" s="104"/>
      <c r="C70" s="50"/>
      <c r="D70" s="50"/>
      <c r="E70" s="61"/>
      <c r="G70" s="41"/>
      <c r="H70" s="35"/>
      <c r="I70" s="41"/>
      <c r="J70" s="35"/>
      <c r="K70" s="41"/>
      <c r="L70" s="35"/>
      <c r="M70" s="41"/>
      <c r="N70" s="102"/>
      <c r="O70" s="102"/>
    </row>
    <row r="71" spans="1:15" s="44" customFormat="1" ht="20.25" customHeight="1">
      <c r="A71" s="54"/>
      <c r="B71" s="201" t="s">
        <v>179</v>
      </c>
      <c r="C71" s="53"/>
      <c r="D71" s="53"/>
      <c r="E71" s="12"/>
      <c r="G71" s="41">
        <f>G73-G72</f>
        <v>445568598</v>
      </c>
      <c r="H71" s="41"/>
      <c r="I71" s="41">
        <f>I73-I72</f>
        <v>536305644</v>
      </c>
      <c r="J71" s="123">
        <v>59349</v>
      </c>
      <c r="K71" s="35">
        <f>K36</f>
        <v>361129825</v>
      </c>
      <c r="L71" s="41">
        <v>154138</v>
      </c>
      <c r="M71" s="35">
        <f>M36</f>
        <v>354270892</v>
      </c>
      <c r="N71" s="220"/>
      <c r="O71" s="74"/>
    </row>
    <row r="72" spans="1:15" s="44" customFormat="1" ht="20.25" customHeight="1">
      <c r="A72" s="54"/>
      <c r="B72" s="127" t="s">
        <v>74</v>
      </c>
      <c r="C72" s="53"/>
      <c r="D72" s="53"/>
      <c r="E72" s="12" t="s">
        <v>128</v>
      </c>
      <c r="G72" s="221">
        <v>57181632</v>
      </c>
      <c r="H72" s="126"/>
      <c r="I72" s="221">
        <v>56880729</v>
      </c>
      <c r="J72" s="126"/>
      <c r="K72" s="227" t="s">
        <v>0</v>
      </c>
      <c r="L72" s="122"/>
      <c r="M72" s="227" t="s">
        <v>0</v>
      </c>
      <c r="N72" s="220"/>
      <c r="O72" s="74"/>
    </row>
    <row r="73" spans="1:15" s="44" customFormat="1" ht="20.25" customHeight="1" thickBot="1">
      <c r="A73" s="32" t="s">
        <v>146</v>
      </c>
      <c r="B73" s="54"/>
      <c r="C73" s="53"/>
      <c r="D73" s="53"/>
      <c r="E73" s="12"/>
      <c r="G73" s="72">
        <f>G36</f>
        <v>502750230</v>
      </c>
      <c r="H73" s="35"/>
      <c r="I73" s="72">
        <f>I36</f>
        <v>593186373</v>
      </c>
      <c r="J73" s="41"/>
      <c r="K73" s="72">
        <f>SUM(K71:K72)</f>
        <v>361129825</v>
      </c>
      <c r="L73" s="41"/>
      <c r="M73" s="72">
        <f>SUM(M71:M72)</f>
        <v>354270892</v>
      </c>
      <c r="N73" s="205"/>
      <c r="O73" s="65"/>
    </row>
    <row r="74" spans="1:15" s="213" customFormat="1" ht="15.95" customHeight="1" thickTop="1">
      <c r="A74" s="318"/>
      <c r="B74" s="318"/>
      <c r="C74" s="318"/>
      <c r="D74" s="318"/>
      <c r="E74" s="368"/>
      <c r="F74" s="286"/>
      <c r="G74" s="339"/>
      <c r="H74" s="167"/>
      <c r="I74" s="339"/>
      <c r="J74" s="315"/>
      <c r="K74" s="339"/>
      <c r="L74" s="167"/>
      <c r="M74" s="339"/>
      <c r="N74" s="225"/>
      <c r="O74" s="215"/>
    </row>
    <row r="75" spans="1:15" s="44" customFormat="1" ht="20.25" customHeight="1">
      <c r="A75" s="78" t="s">
        <v>248</v>
      </c>
      <c r="B75" s="78"/>
      <c r="C75" s="78"/>
      <c r="D75" s="78"/>
      <c r="E75" s="12"/>
      <c r="F75" s="78"/>
      <c r="G75" s="78"/>
      <c r="H75" s="35"/>
      <c r="I75" s="78"/>
      <c r="J75" s="35"/>
      <c r="K75" s="78"/>
      <c r="L75" s="35"/>
      <c r="M75" s="78"/>
      <c r="N75" s="205"/>
      <c r="O75" s="65"/>
    </row>
    <row r="76" spans="1:15" s="44" customFormat="1" ht="20.25" customHeight="1">
      <c r="A76" s="78"/>
      <c r="B76" s="78" t="s">
        <v>132</v>
      </c>
      <c r="C76" s="78"/>
      <c r="D76" s="78"/>
      <c r="E76" s="12"/>
      <c r="F76" s="78"/>
      <c r="G76" s="78"/>
      <c r="H76" s="35"/>
      <c r="I76" s="78"/>
      <c r="J76" s="35"/>
      <c r="K76" s="78"/>
      <c r="L76" s="35"/>
      <c r="M76" s="78"/>
      <c r="N76" s="205"/>
      <c r="O76" s="65"/>
    </row>
    <row r="77" spans="1:15" s="44" customFormat="1" ht="20.25" customHeight="1">
      <c r="A77" s="128"/>
      <c r="B77" s="201" t="s">
        <v>179</v>
      </c>
      <c r="C77" s="124"/>
      <c r="D77" s="124"/>
      <c r="E77" s="12"/>
      <c r="F77" s="114"/>
      <c r="G77" s="141">
        <f>G80-G78</f>
        <v>400886749</v>
      </c>
      <c r="H77" s="123"/>
      <c r="I77" s="141">
        <f>I80-I78</f>
        <v>496321646</v>
      </c>
      <c r="J77" s="123"/>
      <c r="K77" s="141">
        <f>K80-K78</f>
        <v>356308875</v>
      </c>
      <c r="L77" s="123"/>
      <c r="M77" s="141">
        <f>M80-M78</f>
        <v>357681765</v>
      </c>
      <c r="N77" s="205"/>
      <c r="O77" s="65"/>
    </row>
    <row r="78" spans="1:15" s="44" customFormat="1" ht="20.25" customHeight="1">
      <c r="A78" s="128"/>
      <c r="B78" s="127" t="s">
        <v>74</v>
      </c>
      <c r="C78" s="128"/>
      <c r="D78" s="128"/>
      <c r="E78" s="175" t="s">
        <v>128</v>
      </c>
      <c r="F78" s="114"/>
      <c r="G78" s="129">
        <v>56457612</v>
      </c>
      <c r="H78" s="126"/>
      <c r="I78" s="129">
        <v>57729798</v>
      </c>
      <c r="J78" s="126"/>
      <c r="K78" s="130" t="s">
        <v>0</v>
      </c>
      <c r="L78" s="122"/>
      <c r="M78" s="130" t="s">
        <v>0</v>
      </c>
      <c r="N78" s="205"/>
      <c r="O78" s="65"/>
    </row>
    <row r="79" spans="1:15" s="44" customFormat="1" ht="20.25" customHeight="1">
      <c r="A79" s="78" t="s">
        <v>248</v>
      </c>
      <c r="B79" s="125"/>
      <c r="C79" s="125"/>
      <c r="D79" s="125"/>
      <c r="E79" s="12"/>
      <c r="F79" s="114"/>
      <c r="N79" s="205"/>
      <c r="O79" s="65"/>
    </row>
    <row r="80" spans="1:15" s="44" customFormat="1" ht="20.25" customHeight="1" thickBot="1">
      <c r="A80" s="78"/>
      <c r="B80" s="125" t="s">
        <v>133</v>
      </c>
      <c r="C80" s="125"/>
      <c r="D80" s="125"/>
      <c r="E80" s="12"/>
      <c r="F80" s="114"/>
      <c r="G80" s="72">
        <f>G68</f>
        <v>457344361</v>
      </c>
      <c r="H80" s="35"/>
      <c r="I80" s="72">
        <f>I68</f>
        <v>554051444</v>
      </c>
      <c r="J80" s="35"/>
      <c r="K80" s="72">
        <f>K68</f>
        <v>356308875</v>
      </c>
      <c r="L80" s="35"/>
      <c r="M80" s="72">
        <f>M68</f>
        <v>357681765</v>
      </c>
      <c r="N80" s="205"/>
      <c r="O80" s="65"/>
    </row>
    <row r="81" spans="1:15" s="213" customFormat="1" ht="15.95" customHeight="1" thickTop="1">
      <c r="A81" s="318"/>
      <c r="B81" s="318"/>
      <c r="C81" s="318"/>
      <c r="D81" s="318"/>
      <c r="E81" s="368"/>
      <c r="F81" s="286"/>
      <c r="G81" s="339"/>
      <c r="H81" s="167"/>
      <c r="I81" s="339"/>
      <c r="J81" s="315"/>
      <c r="K81" s="339"/>
      <c r="L81" s="167"/>
      <c r="M81" s="339"/>
      <c r="N81" s="225"/>
      <c r="O81" s="215"/>
    </row>
    <row r="82" spans="1:15" s="44" customFormat="1" ht="20.25" customHeight="1">
      <c r="A82" s="78" t="s">
        <v>250</v>
      </c>
      <c r="B82" s="113"/>
      <c r="C82" s="113"/>
      <c r="D82" s="113"/>
      <c r="E82" s="182" t="s">
        <v>263</v>
      </c>
      <c r="F82" s="114"/>
      <c r="G82" s="114"/>
      <c r="H82" s="131"/>
      <c r="I82" s="114"/>
      <c r="J82" s="131"/>
      <c r="K82" s="114"/>
      <c r="L82" s="131"/>
      <c r="M82" s="114"/>
      <c r="N82" s="205"/>
      <c r="O82" s="65"/>
    </row>
    <row r="83" spans="1:15" s="44" customFormat="1" ht="20.25" customHeight="1" thickBot="1">
      <c r="A83" s="134" t="s">
        <v>251</v>
      </c>
      <c r="B83" s="132"/>
      <c r="C83" s="132"/>
      <c r="D83" s="132"/>
      <c r="F83" s="133"/>
      <c r="G83" s="189">
        <v>0.17730000000000001</v>
      </c>
      <c r="H83" s="190"/>
      <c r="I83" s="189">
        <v>0.21410000000000001</v>
      </c>
      <c r="J83" s="190"/>
      <c r="K83" s="191">
        <v>0.14369999999999999</v>
      </c>
      <c r="L83" s="190"/>
      <c r="M83" s="191">
        <v>0.1414</v>
      </c>
      <c r="N83" s="205"/>
      <c r="O83" s="65"/>
    </row>
    <row r="84" spans="1:15" s="49" customFormat="1" ht="20.25" customHeight="1" thickTop="1" thickBot="1">
      <c r="A84" s="134" t="s">
        <v>252</v>
      </c>
      <c r="B84" s="55"/>
      <c r="C84" s="55"/>
      <c r="D84" s="55"/>
      <c r="E84" s="3"/>
      <c r="G84" s="191">
        <v>0.17660000000000001</v>
      </c>
      <c r="H84" s="190"/>
      <c r="I84" s="191">
        <v>0.2127</v>
      </c>
      <c r="J84" s="190"/>
      <c r="K84" s="191">
        <v>0.1431</v>
      </c>
      <c r="L84" s="190"/>
      <c r="M84" s="191">
        <v>0.14050000000000001</v>
      </c>
      <c r="N84" s="228"/>
      <c r="O84" s="77"/>
    </row>
    <row r="85" spans="1:15" s="49" customFormat="1" ht="20.25" customHeight="1" thickTop="1">
      <c r="A85" s="17"/>
      <c r="B85" s="55"/>
      <c r="C85" s="55"/>
      <c r="D85" s="55"/>
      <c r="E85" s="3"/>
      <c r="G85" s="133"/>
      <c r="H85" s="133"/>
      <c r="I85" s="133"/>
      <c r="J85" s="133"/>
      <c r="K85" s="133"/>
      <c r="L85" s="133"/>
      <c r="M85" s="133"/>
      <c r="N85" s="228"/>
      <c r="O85" s="77"/>
    </row>
    <row r="86" spans="1:15" s="44" customFormat="1" ht="20.25" customHeight="1">
      <c r="A86" s="53"/>
      <c r="B86" s="53"/>
      <c r="C86" s="53"/>
      <c r="D86" s="53"/>
      <c r="E86" s="12"/>
      <c r="G86" s="114"/>
      <c r="H86" s="114"/>
      <c r="I86" s="114"/>
      <c r="J86" s="78"/>
      <c r="K86" s="114"/>
      <c r="L86" s="114"/>
      <c r="M86" s="114"/>
      <c r="N86" s="114"/>
    </row>
  </sheetData>
  <mergeCells count="10">
    <mergeCell ref="G5:I5"/>
    <mergeCell ref="G6:I6"/>
    <mergeCell ref="G8:M8"/>
    <mergeCell ref="G46:M46"/>
    <mergeCell ref="K5:M5"/>
    <mergeCell ref="K6:M6"/>
    <mergeCell ref="G43:I43"/>
    <mergeCell ref="K43:M43"/>
    <mergeCell ref="G44:I44"/>
    <mergeCell ref="K44:M44"/>
  </mergeCells>
  <pageMargins left="0.7" right="0.5" top="0.48" bottom="0.5" header="0.5" footer="0.5"/>
  <pageSetup paperSize="9" scale="80" firstPageNumber="8" fitToHeight="0" orientation="portrait" useFirstPageNumber="1" r:id="rId1"/>
  <headerFooter alignWithMargins="0">
    <oddFooter>&amp;L  The accompanying notes from an integral part of the financial statements.
&amp;C&amp;P</oddFooter>
  </headerFooter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"/>
  <sheetViews>
    <sheetView zoomScaleNormal="100" zoomScaleSheetLayoutView="80" workbookViewId="0">
      <selection activeCell="A2" sqref="A2"/>
    </sheetView>
  </sheetViews>
  <sheetFormatPr defaultColWidth="9.140625" defaultRowHeight="17.25" customHeight="1"/>
  <cols>
    <col min="1" max="1" width="56.7109375" style="155" customWidth="1"/>
    <col min="2" max="2" width="6" style="155" customWidth="1"/>
    <col min="3" max="3" width="1.5703125" style="155" customWidth="1"/>
    <col min="4" max="4" width="14.42578125" style="155" customWidth="1"/>
    <col min="5" max="5" width="1" style="238" customWidth="1"/>
    <col min="6" max="6" width="12.42578125" style="155" customWidth="1"/>
    <col min="7" max="7" width="0.85546875" style="238" customWidth="1"/>
    <col min="8" max="8" width="12.85546875" style="155" customWidth="1"/>
    <col min="9" max="9" width="1" style="238" customWidth="1"/>
    <col min="10" max="10" width="12.7109375" style="155" customWidth="1"/>
    <col min="11" max="11" width="1" style="238" customWidth="1"/>
    <col min="12" max="12" width="14.7109375" style="155" customWidth="1"/>
    <col min="13" max="13" width="1.42578125" style="238" customWidth="1"/>
    <col min="14" max="14" width="16.140625" style="155" customWidth="1"/>
    <col min="15" max="15" width="1.5703125" style="238" customWidth="1"/>
    <col min="16" max="16" width="15.140625" style="155" customWidth="1"/>
    <col min="17" max="17" width="1.5703125" style="238" customWidth="1"/>
    <col min="18" max="18" width="14.140625" style="155" customWidth="1"/>
    <col min="19" max="19" width="1.140625" style="238" customWidth="1"/>
    <col min="20" max="20" width="16" style="155" customWidth="1"/>
    <col min="21" max="21" width="0.5703125" style="155" customWidth="1"/>
    <col min="22" max="22" width="14.140625" style="155" customWidth="1"/>
    <col min="23" max="23" width="0.85546875" style="155" customWidth="1"/>
    <col min="24" max="24" width="14.140625" style="155" customWidth="1"/>
    <col min="25" max="16384" width="9.140625" style="155"/>
  </cols>
  <sheetData>
    <row r="1" spans="1:27" s="85" customFormat="1" ht="17.25" customHeight="1">
      <c r="A1" s="1" t="s">
        <v>49</v>
      </c>
      <c r="B1" s="84"/>
      <c r="C1" s="84"/>
      <c r="D1" s="220"/>
      <c r="E1" s="216"/>
      <c r="F1" s="220"/>
      <c r="G1" s="216"/>
      <c r="H1" s="220"/>
      <c r="I1" s="216"/>
      <c r="J1" s="220"/>
      <c r="K1" s="216"/>
      <c r="L1" s="220"/>
      <c r="M1" s="216"/>
      <c r="N1" s="220"/>
      <c r="O1" s="228"/>
      <c r="P1" s="220"/>
      <c r="Q1" s="228"/>
      <c r="R1" s="220"/>
      <c r="S1" s="228"/>
      <c r="T1" s="83"/>
      <c r="U1" s="83"/>
      <c r="V1" s="220"/>
      <c r="W1" s="83"/>
      <c r="X1" s="97"/>
      <c r="Y1" s="220"/>
      <c r="Z1" s="83"/>
      <c r="AA1" s="5"/>
    </row>
    <row r="2" spans="1:27" s="85" customFormat="1" ht="17.25" customHeight="1">
      <c r="A2" s="86" t="s">
        <v>120</v>
      </c>
      <c r="B2" s="87"/>
      <c r="C2" s="87"/>
      <c r="D2" s="205"/>
      <c r="E2" s="217"/>
      <c r="F2" s="205"/>
      <c r="G2" s="217"/>
      <c r="H2" s="205"/>
      <c r="I2" s="217"/>
      <c r="J2" s="205"/>
      <c r="K2" s="217"/>
      <c r="L2" s="205"/>
      <c r="M2" s="217"/>
      <c r="N2" s="205"/>
      <c r="O2" s="229"/>
      <c r="P2" s="205"/>
      <c r="Q2" s="229"/>
      <c r="R2" s="205"/>
      <c r="S2" s="229"/>
      <c r="T2" s="86"/>
      <c r="U2" s="86"/>
      <c r="V2" s="205"/>
      <c r="W2" s="86"/>
      <c r="X2" s="114"/>
      <c r="Y2" s="205"/>
      <c r="Z2" s="86"/>
      <c r="AA2" s="205"/>
    </row>
    <row r="3" spans="1:27" s="85" customFormat="1" ht="17.25" customHeight="1">
      <c r="A3" s="86"/>
      <c r="B3" s="84"/>
      <c r="C3" s="84"/>
      <c r="D3" s="220"/>
      <c r="E3" s="217"/>
      <c r="F3" s="220"/>
      <c r="G3" s="217"/>
      <c r="H3" s="220"/>
      <c r="I3" s="217"/>
      <c r="J3" s="220"/>
      <c r="K3" s="217"/>
      <c r="L3" s="220"/>
      <c r="M3" s="217"/>
      <c r="N3" s="220"/>
      <c r="O3" s="228"/>
      <c r="P3" s="220"/>
      <c r="Q3" s="228"/>
      <c r="R3" s="220"/>
      <c r="S3" s="228"/>
      <c r="T3" s="86"/>
      <c r="U3" s="86"/>
      <c r="V3" s="220"/>
      <c r="W3" s="86"/>
      <c r="Y3" s="220"/>
      <c r="Z3" s="86"/>
      <c r="AA3" s="14"/>
    </row>
    <row r="4" spans="1:27" s="188" customFormat="1" ht="17.25" customHeight="1">
      <c r="B4" s="88"/>
      <c r="C4" s="88"/>
      <c r="D4" s="399" t="s">
        <v>158</v>
      </c>
      <c r="E4" s="399"/>
      <c r="F4" s="399"/>
      <c r="G4" s="399"/>
      <c r="H4" s="399"/>
      <c r="I4" s="399"/>
      <c r="J4" s="399"/>
      <c r="K4" s="399"/>
      <c r="L4" s="399"/>
      <c r="M4" s="399"/>
      <c r="N4" s="399"/>
      <c r="O4" s="399"/>
      <c r="P4" s="399"/>
      <c r="Q4" s="399"/>
      <c r="R4" s="399"/>
      <c r="S4" s="399"/>
      <c r="T4" s="399"/>
      <c r="U4" s="399"/>
      <c r="V4" s="399"/>
      <c r="W4" s="399"/>
      <c r="X4" s="399"/>
      <c r="Y4" s="90"/>
      <c r="Z4" s="90"/>
      <c r="AA4" s="90"/>
    </row>
    <row r="5" spans="1:27" s="188" customFormat="1" ht="17.25" customHeight="1">
      <c r="B5" s="88"/>
      <c r="C5" s="88"/>
      <c r="D5" s="89"/>
      <c r="E5" s="89"/>
      <c r="F5" s="89"/>
      <c r="G5" s="89"/>
      <c r="H5" s="89"/>
      <c r="I5" s="89"/>
      <c r="J5" s="89"/>
      <c r="K5" s="89"/>
      <c r="L5" s="89"/>
      <c r="M5" s="89"/>
      <c r="N5" s="401" t="s">
        <v>270</v>
      </c>
      <c r="O5" s="402"/>
      <c r="P5" s="402"/>
      <c r="Q5" s="402"/>
      <c r="R5" s="402"/>
      <c r="S5" s="230"/>
      <c r="T5" s="89"/>
      <c r="U5" s="89"/>
      <c r="V5" s="89"/>
      <c r="W5" s="89"/>
      <c r="X5" s="89"/>
      <c r="Y5" s="90"/>
      <c r="Z5" s="90"/>
      <c r="AA5" s="90"/>
    </row>
    <row r="6" spans="1:27" s="188" customFormat="1" ht="17.25" customHeight="1">
      <c r="B6" s="88"/>
      <c r="C6" s="88"/>
      <c r="D6" s="89"/>
      <c r="E6" s="89"/>
      <c r="F6" s="135"/>
      <c r="G6" s="135"/>
      <c r="H6" s="135"/>
      <c r="I6" s="135"/>
      <c r="J6" s="400" t="s">
        <v>2</v>
      </c>
      <c r="K6" s="400"/>
      <c r="L6" s="400"/>
      <c r="M6" s="89"/>
      <c r="N6" s="403"/>
      <c r="O6" s="403"/>
      <c r="P6" s="403"/>
      <c r="Q6" s="403"/>
      <c r="R6" s="403"/>
      <c r="S6" s="230"/>
      <c r="T6" s="89"/>
      <c r="U6" s="89"/>
      <c r="W6" s="91"/>
      <c r="X6" s="91"/>
      <c r="Y6" s="89"/>
      <c r="Z6" s="89"/>
      <c r="AA6" s="89"/>
    </row>
    <row r="7" spans="1:27" s="188" customFormat="1" ht="17.25" customHeight="1">
      <c r="B7" s="88"/>
      <c r="C7" s="88"/>
      <c r="D7" s="89"/>
      <c r="E7" s="89"/>
      <c r="F7" s="187" t="s">
        <v>180</v>
      </c>
      <c r="G7" s="91"/>
      <c r="H7" s="187"/>
      <c r="I7" s="91"/>
      <c r="J7" s="96"/>
      <c r="K7" s="96"/>
      <c r="L7" s="96"/>
      <c r="M7" s="89"/>
      <c r="N7" s="187"/>
      <c r="O7" s="135"/>
      <c r="P7" s="187"/>
      <c r="Q7" s="135"/>
      <c r="S7" s="135"/>
      <c r="T7" s="135"/>
      <c r="U7" s="89"/>
      <c r="W7" s="91"/>
      <c r="X7" s="91"/>
      <c r="Y7" s="89"/>
      <c r="Z7" s="89"/>
      <c r="AA7" s="89"/>
    </row>
    <row r="8" spans="1:27" s="188" customFormat="1" ht="17.25" customHeight="1">
      <c r="B8" s="231"/>
      <c r="C8" s="231"/>
      <c r="D8" s="135" t="s">
        <v>37</v>
      </c>
      <c r="E8" s="135"/>
      <c r="F8" s="187" t="s">
        <v>181</v>
      </c>
      <c r="G8" s="135"/>
      <c r="H8" s="135"/>
      <c r="I8" s="135"/>
      <c r="K8" s="232"/>
      <c r="M8" s="135"/>
      <c r="N8" s="135"/>
      <c r="O8" s="135"/>
      <c r="P8" s="135"/>
      <c r="Q8" s="135"/>
      <c r="R8" s="135" t="s">
        <v>125</v>
      </c>
      <c r="S8" s="135"/>
      <c r="T8" s="135" t="s">
        <v>77</v>
      </c>
      <c r="U8" s="135"/>
      <c r="V8" s="232"/>
      <c r="W8" s="135"/>
    </row>
    <row r="9" spans="1:27" s="188" customFormat="1" ht="17.25" customHeight="1">
      <c r="B9" s="88"/>
      <c r="C9" s="88"/>
      <c r="D9" s="135" t="s">
        <v>227</v>
      </c>
      <c r="E9" s="135"/>
      <c r="F9" s="135" t="s">
        <v>182</v>
      </c>
      <c r="G9" s="135"/>
      <c r="H9" s="135" t="s">
        <v>75</v>
      </c>
      <c r="I9" s="135"/>
      <c r="K9" s="232"/>
      <c r="M9" s="135"/>
      <c r="N9" s="187" t="s">
        <v>234</v>
      </c>
      <c r="O9" s="135"/>
      <c r="P9" s="187" t="s">
        <v>235</v>
      </c>
      <c r="Q9" s="135"/>
      <c r="R9" s="135" t="s">
        <v>124</v>
      </c>
      <c r="S9" s="135"/>
      <c r="T9" s="135" t="s">
        <v>147</v>
      </c>
      <c r="U9" s="135"/>
      <c r="V9" s="135" t="s">
        <v>78</v>
      </c>
      <c r="W9" s="135"/>
      <c r="X9" s="187" t="s">
        <v>185</v>
      </c>
    </row>
    <row r="10" spans="1:27" s="188" customFormat="1" ht="17.25" customHeight="1">
      <c r="B10" s="88" t="s">
        <v>25</v>
      </c>
      <c r="C10" s="88"/>
      <c r="D10" s="135" t="s">
        <v>38</v>
      </c>
      <c r="E10" s="135"/>
      <c r="F10" s="135" t="s">
        <v>183</v>
      </c>
      <c r="G10" s="135"/>
      <c r="H10" s="135" t="s">
        <v>76</v>
      </c>
      <c r="I10" s="135"/>
      <c r="J10" s="187" t="s">
        <v>62</v>
      </c>
      <c r="K10" s="135"/>
      <c r="L10" s="135" t="s">
        <v>3</v>
      </c>
      <c r="M10" s="135"/>
      <c r="N10" s="135" t="s">
        <v>237</v>
      </c>
      <c r="O10" s="135"/>
      <c r="P10" s="187" t="s">
        <v>236</v>
      </c>
      <c r="Q10" s="135"/>
      <c r="R10" s="187" t="s">
        <v>271</v>
      </c>
      <c r="S10" s="135"/>
      <c r="T10" s="135" t="s">
        <v>230</v>
      </c>
      <c r="U10" s="135"/>
      <c r="V10" s="135" t="s">
        <v>46</v>
      </c>
      <c r="W10" s="135"/>
      <c r="X10" s="135" t="s">
        <v>184</v>
      </c>
    </row>
    <row r="11" spans="1:27" s="188" customFormat="1" ht="17.25" customHeight="1">
      <c r="B11" s="88"/>
      <c r="C11" s="88"/>
      <c r="D11" s="398" t="s">
        <v>19</v>
      </c>
      <c r="E11" s="398"/>
      <c r="F11" s="398"/>
      <c r="G11" s="398"/>
      <c r="H11" s="398"/>
      <c r="I11" s="398"/>
      <c r="J11" s="398"/>
      <c r="K11" s="398"/>
      <c r="L11" s="398"/>
      <c r="M11" s="398"/>
      <c r="N11" s="398"/>
      <c r="O11" s="398"/>
      <c r="P11" s="398"/>
      <c r="Q11" s="398"/>
      <c r="R11" s="398"/>
      <c r="S11" s="398"/>
      <c r="T11" s="398"/>
      <c r="U11" s="398"/>
      <c r="V11" s="398"/>
      <c r="W11" s="398"/>
      <c r="X11" s="398"/>
    </row>
    <row r="12" spans="1:27" ht="17.25" customHeight="1">
      <c r="A12" s="93" t="s">
        <v>214</v>
      </c>
      <c r="B12" s="92"/>
      <c r="C12" s="92"/>
      <c r="D12" s="95"/>
      <c r="E12" s="95"/>
      <c r="F12" s="95"/>
      <c r="G12" s="95"/>
      <c r="H12" s="142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</row>
    <row r="13" spans="1:27" ht="17.25" customHeight="1">
      <c r="A13" s="94" t="s">
        <v>215</v>
      </c>
      <c r="B13" s="88"/>
      <c r="C13" s="88"/>
      <c r="D13" s="171">
        <v>2500893275</v>
      </c>
      <c r="E13" s="171"/>
      <c r="F13" s="171">
        <v>846265204</v>
      </c>
      <c r="G13" s="171"/>
      <c r="H13" s="143">
        <v>11410359</v>
      </c>
      <c r="I13" s="171"/>
      <c r="J13" s="171">
        <v>235558000</v>
      </c>
      <c r="K13" s="171"/>
      <c r="L13" s="171">
        <v>1729896305</v>
      </c>
      <c r="M13" s="171" t="e">
        <v>#REF!</v>
      </c>
      <c r="N13" s="95">
        <v>-88478015</v>
      </c>
      <c r="O13" s="143"/>
      <c r="P13" s="95">
        <v>475039</v>
      </c>
      <c r="Q13" s="95"/>
      <c r="R13" s="95">
        <f>SUM(N13:P13)</f>
        <v>-88002976</v>
      </c>
      <c r="S13" s="95"/>
      <c r="T13" s="171">
        <f>SUM(D13:L13,R13)</f>
        <v>5236020167</v>
      </c>
      <c r="U13" s="171"/>
      <c r="V13" s="171">
        <v>167011990</v>
      </c>
      <c r="W13" s="171"/>
      <c r="X13" s="171">
        <f>SUM(T13:V13)</f>
        <v>5403032157</v>
      </c>
    </row>
    <row r="14" spans="1:27" ht="17.25" customHeight="1">
      <c r="A14" s="94"/>
      <c r="B14" s="88"/>
      <c r="C14" s="88"/>
    </row>
    <row r="15" spans="1:27" ht="17.25" customHeight="1">
      <c r="A15" s="94" t="s">
        <v>187</v>
      </c>
      <c r="B15" s="88"/>
      <c r="C15" s="88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43"/>
      <c r="O15" s="143"/>
      <c r="P15" s="95"/>
      <c r="Q15" s="95"/>
      <c r="R15" s="95"/>
      <c r="S15" s="95"/>
      <c r="T15" s="143"/>
      <c r="U15" s="171"/>
      <c r="V15" s="171"/>
      <c r="W15" s="171"/>
      <c r="X15" s="171"/>
    </row>
    <row r="16" spans="1:27" ht="17.25" customHeight="1">
      <c r="A16" s="202" t="s">
        <v>188</v>
      </c>
      <c r="D16" s="149"/>
      <c r="E16" s="140"/>
      <c r="F16" s="149"/>
      <c r="G16" s="140"/>
      <c r="H16" s="143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3"/>
      <c r="U16" s="140"/>
      <c r="V16" s="149"/>
      <c r="W16" s="140"/>
      <c r="X16" s="140"/>
    </row>
    <row r="17" spans="1:24" ht="17.25" customHeight="1">
      <c r="A17" s="188" t="s">
        <v>186</v>
      </c>
      <c r="B17" s="92">
        <v>23</v>
      </c>
      <c r="D17" s="233">
        <v>6822635</v>
      </c>
      <c r="E17" s="343"/>
      <c r="F17" s="233">
        <v>25575679</v>
      </c>
      <c r="G17" s="343"/>
      <c r="H17" s="235">
        <v>3822430</v>
      </c>
      <c r="I17" s="331"/>
      <c r="J17" s="331" t="s">
        <v>0</v>
      </c>
      <c r="K17" s="331"/>
      <c r="L17" s="331" t="s">
        <v>0</v>
      </c>
      <c r="M17" s="331"/>
      <c r="N17" s="331" t="s">
        <v>0</v>
      </c>
      <c r="O17" s="331"/>
      <c r="P17" s="331" t="s">
        <v>0</v>
      </c>
      <c r="Q17" s="331"/>
      <c r="R17" s="331" t="s">
        <v>0</v>
      </c>
      <c r="S17" s="331"/>
      <c r="T17" s="330">
        <f>SUM(D17:L17,R17)</f>
        <v>36220744</v>
      </c>
      <c r="U17" s="343"/>
      <c r="V17" s="331" t="s">
        <v>0</v>
      </c>
      <c r="W17" s="343"/>
      <c r="X17" s="343">
        <f>SUM(T17:V17)</f>
        <v>36220744</v>
      </c>
    </row>
    <row r="18" spans="1:24" ht="17.25" customHeight="1">
      <c r="A18" s="188" t="s">
        <v>134</v>
      </c>
      <c r="B18" s="92">
        <v>32</v>
      </c>
      <c r="C18" s="92"/>
      <c r="D18" s="332" t="s">
        <v>0</v>
      </c>
      <c r="E18" s="343"/>
      <c r="F18" s="332" t="s">
        <v>0</v>
      </c>
      <c r="G18" s="343"/>
      <c r="H18" s="349" t="s">
        <v>0</v>
      </c>
      <c r="I18" s="331"/>
      <c r="J18" s="349" t="s">
        <v>0</v>
      </c>
      <c r="K18" s="142"/>
      <c r="L18" s="236">
        <v>-225447919</v>
      </c>
      <c r="M18" s="142"/>
      <c r="N18" s="349" t="s">
        <v>0</v>
      </c>
      <c r="O18" s="331"/>
      <c r="P18" s="349" t="s">
        <v>0</v>
      </c>
      <c r="Q18" s="331"/>
      <c r="R18" s="349" t="s">
        <v>0</v>
      </c>
      <c r="S18" s="331"/>
      <c r="T18" s="330">
        <f>SUM(D18:L18,R18)</f>
        <v>-225447919</v>
      </c>
      <c r="U18" s="140"/>
      <c r="V18" s="354">
        <v>-59430110</v>
      </c>
      <c r="W18" s="140"/>
      <c r="X18" s="237">
        <f>SUM(T18:V18)</f>
        <v>-284878029</v>
      </c>
    </row>
    <row r="19" spans="1:24" ht="17.25" customHeight="1">
      <c r="A19" s="203" t="s">
        <v>189</v>
      </c>
      <c r="B19" s="139"/>
      <c r="C19" s="139"/>
      <c r="D19" s="342">
        <f>SUM(D17:D18)</f>
        <v>6822635</v>
      </c>
      <c r="E19" s="149">
        <f>SUM(E18:E18)</f>
        <v>0</v>
      </c>
      <c r="F19" s="342">
        <f>SUM(F17:F18)</f>
        <v>25575679</v>
      </c>
      <c r="G19" s="149">
        <f>SUM(G18:G18)</f>
        <v>0</v>
      </c>
      <c r="H19" s="342">
        <f>SUM(H17:H18)</f>
        <v>3822430</v>
      </c>
      <c r="I19" s="149">
        <f>SUM(I18:I18)</f>
        <v>0</v>
      </c>
      <c r="J19" s="240" t="s">
        <v>0</v>
      </c>
      <c r="K19" s="149">
        <f>SUM(K18:K18)</f>
        <v>0</v>
      </c>
      <c r="L19" s="342">
        <f>SUM(L17:L18)</f>
        <v>-225447919</v>
      </c>
      <c r="M19" s="149">
        <f>SUM(M18:M18)</f>
        <v>0</v>
      </c>
      <c r="N19" s="240" t="s">
        <v>0</v>
      </c>
      <c r="O19" s="149"/>
      <c r="P19" s="240" t="s">
        <v>0</v>
      </c>
      <c r="Q19" s="149"/>
      <c r="R19" s="240" t="s">
        <v>0</v>
      </c>
      <c r="S19" s="149"/>
      <c r="T19" s="360">
        <f>SUM(T17:T18)</f>
        <v>-189227175</v>
      </c>
      <c r="U19" s="149">
        <f>SUM(U18:U18)</f>
        <v>0</v>
      </c>
      <c r="V19" s="239">
        <f>SUM(V18:V18)</f>
        <v>-59430110</v>
      </c>
      <c r="W19" s="149">
        <f>SUM(W18:W18)</f>
        <v>0</v>
      </c>
      <c r="X19" s="342">
        <f>SUM(X17:X18)</f>
        <v>-248657285</v>
      </c>
    </row>
    <row r="20" spans="1:24" ht="17.25" customHeight="1">
      <c r="A20" s="203"/>
      <c r="B20" s="92"/>
      <c r="C20" s="92"/>
      <c r="D20" s="241"/>
      <c r="E20" s="140"/>
      <c r="F20" s="149"/>
      <c r="G20" s="140"/>
      <c r="H20" s="143"/>
      <c r="I20" s="142"/>
      <c r="J20" s="242"/>
      <c r="K20" s="142"/>
      <c r="L20" s="142"/>
      <c r="M20" s="142"/>
      <c r="N20" s="242"/>
      <c r="O20" s="142"/>
      <c r="P20" s="142"/>
      <c r="Q20" s="142"/>
      <c r="R20" s="242"/>
      <c r="S20" s="142"/>
      <c r="T20" s="143"/>
      <c r="U20" s="140"/>
      <c r="V20" s="241"/>
      <c r="W20" s="140"/>
      <c r="X20" s="140"/>
    </row>
    <row r="21" spans="1:24" ht="17.25" customHeight="1">
      <c r="A21" s="93" t="s">
        <v>112</v>
      </c>
      <c r="B21" s="92"/>
      <c r="C21" s="92"/>
      <c r="D21" s="140"/>
      <c r="E21" s="140"/>
      <c r="F21" s="140"/>
      <c r="G21" s="140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50"/>
      <c r="U21" s="138"/>
      <c r="V21" s="140"/>
      <c r="W21" s="138"/>
      <c r="X21" s="140"/>
    </row>
    <row r="22" spans="1:24" ht="17.25" customHeight="1">
      <c r="A22" s="188" t="s">
        <v>79</v>
      </c>
      <c r="B22" s="92"/>
      <c r="C22" s="92"/>
      <c r="D22" s="234" t="s">
        <v>0</v>
      </c>
      <c r="E22" s="234"/>
      <c r="F22" s="234" t="s">
        <v>0</v>
      </c>
      <c r="G22" s="234"/>
      <c r="H22" s="206" t="s">
        <v>0</v>
      </c>
      <c r="I22" s="235"/>
      <c r="J22" s="206" t="s">
        <v>0</v>
      </c>
      <c r="K22" s="235"/>
      <c r="L22" s="235">
        <v>536305644</v>
      </c>
      <c r="M22" s="235"/>
      <c r="N22" s="206" t="s">
        <v>0</v>
      </c>
      <c r="O22" s="206"/>
      <c r="P22" s="206" t="s">
        <v>0</v>
      </c>
      <c r="Q22" s="206"/>
      <c r="R22" s="206" t="s">
        <v>0</v>
      </c>
      <c r="S22" s="206"/>
      <c r="T22" s="235">
        <f>SUM(D22:L22,R22)</f>
        <v>536305644</v>
      </c>
      <c r="U22" s="226"/>
      <c r="V22" s="226">
        <v>56880729</v>
      </c>
      <c r="W22" s="226"/>
      <c r="X22" s="234">
        <f>SUM(T22:V22)</f>
        <v>593186373</v>
      </c>
    </row>
    <row r="23" spans="1:24" ht="17.25" customHeight="1">
      <c r="A23" s="181" t="s">
        <v>129</v>
      </c>
      <c r="B23" s="92"/>
      <c r="C23" s="92"/>
      <c r="D23" s="349" t="s">
        <v>0</v>
      </c>
      <c r="E23" s="343"/>
      <c r="F23" s="349" t="s">
        <v>0</v>
      </c>
      <c r="G23" s="343"/>
      <c r="H23" s="349" t="s">
        <v>0</v>
      </c>
      <c r="I23" s="331"/>
      <c r="J23" s="349" t="s">
        <v>0</v>
      </c>
      <c r="K23" s="331"/>
      <c r="L23" s="236">
        <v>11554387</v>
      </c>
      <c r="M23" s="206"/>
      <c r="N23" s="236">
        <v>-51323661</v>
      </c>
      <c r="O23" s="235"/>
      <c r="P23" s="235">
        <v>-214724</v>
      </c>
      <c r="Q23" s="235"/>
      <c r="R23" s="235">
        <f>SUM(N23:P23)</f>
        <v>-51538385</v>
      </c>
      <c r="S23" s="235"/>
      <c r="T23" s="235">
        <f>SUM(D23:L23,R23)</f>
        <v>-39983998</v>
      </c>
      <c r="U23" s="226"/>
      <c r="V23" s="234">
        <v>849069</v>
      </c>
      <c r="W23" s="226"/>
      <c r="X23" s="234">
        <f>SUM(T23:V23)</f>
        <v>-39134929</v>
      </c>
    </row>
    <row r="24" spans="1:24" ht="17.25" customHeight="1">
      <c r="A24" s="93" t="s">
        <v>116</v>
      </c>
      <c r="B24" s="139"/>
      <c r="C24" s="139"/>
      <c r="D24" s="240" t="s">
        <v>0</v>
      </c>
      <c r="E24" s="140"/>
      <c r="F24" s="240" t="s">
        <v>0</v>
      </c>
      <c r="G24" s="140"/>
      <c r="H24" s="240" t="s">
        <v>0</v>
      </c>
      <c r="I24" s="142"/>
      <c r="J24" s="240" t="s">
        <v>0</v>
      </c>
      <c r="K24" s="142"/>
      <c r="L24" s="342">
        <f>SUM(L22:L23)</f>
        <v>547860031</v>
      </c>
      <c r="M24" s="142"/>
      <c r="N24" s="342">
        <f>SUM(N22:N23)</f>
        <v>-51323661</v>
      </c>
      <c r="O24" s="140"/>
      <c r="P24" s="360">
        <f>SUM(P22:P23)</f>
        <v>-214724</v>
      </c>
      <c r="Q24" s="140"/>
      <c r="R24" s="360">
        <f>SUM(R22:R23)</f>
        <v>-51538385</v>
      </c>
      <c r="S24" s="140"/>
      <c r="T24" s="360">
        <f>SUM(T22:T23)</f>
        <v>496321646</v>
      </c>
      <c r="U24" s="140">
        <f>SUM(U22:U23)</f>
        <v>0</v>
      </c>
      <c r="V24" s="360">
        <f>SUM(V22:V23)</f>
        <v>57729798</v>
      </c>
      <c r="W24" s="140">
        <f>SUM(W22:W23)</f>
        <v>0</v>
      </c>
      <c r="X24" s="360">
        <f>SUM(X22:X23)</f>
        <v>554051444</v>
      </c>
    </row>
    <row r="25" spans="1:24" ht="17.25" customHeight="1">
      <c r="A25" s="93"/>
      <c r="B25" s="139"/>
      <c r="C25" s="139"/>
      <c r="D25" s="142"/>
      <c r="E25" s="140"/>
      <c r="F25" s="142"/>
      <c r="G25" s="140"/>
      <c r="H25" s="142"/>
      <c r="I25" s="142"/>
      <c r="J25" s="142"/>
      <c r="K25" s="142"/>
      <c r="L25" s="140"/>
      <c r="M25" s="142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</row>
    <row r="26" spans="1:24" ht="17.25" customHeight="1">
      <c r="A26" s="181" t="s">
        <v>229</v>
      </c>
      <c r="B26" s="92">
        <v>24</v>
      </c>
      <c r="C26" s="92"/>
      <c r="D26" s="349" t="s">
        <v>0</v>
      </c>
      <c r="E26" s="343"/>
      <c r="F26" s="349" t="s">
        <v>0</v>
      </c>
      <c r="G26" s="343"/>
      <c r="H26" s="349" t="s">
        <v>0</v>
      </c>
      <c r="I26" s="331"/>
      <c r="J26" s="236">
        <v>17715000</v>
      </c>
      <c r="K26" s="331"/>
      <c r="L26" s="236">
        <v>-17715000</v>
      </c>
      <c r="M26" s="206"/>
      <c r="N26" s="349" t="s">
        <v>0</v>
      </c>
      <c r="O26" s="235"/>
      <c r="P26" s="349" t="s">
        <v>0</v>
      </c>
      <c r="Q26" s="235"/>
      <c r="R26" s="349" t="s">
        <v>0</v>
      </c>
      <c r="S26" s="235"/>
      <c r="T26" s="349" t="s">
        <v>0</v>
      </c>
      <c r="U26" s="226"/>
      <c r="V26" s="349" t="s">
        <v>0</v>
      </c>
      <c r="W26" s="226"/>
      <c r="X26" s="349" t="s">
        <v>0</v>
      </c>
    </row>
    <row r="27" spans="1:24" ht="17.25" customHeight="1" thickBot="1">
      <c r="A27" s="93" t="s">
        <v>216</v>
      </c>
      <c r="B27" s="92"/>
      <c r="C27" s="92"/>
      <c r="D27" s="243">
        <f>SUM(D13,D19,D24,D26)</f>
        <v>2507715910</v>
      </c>
      <c r="E27" s="143" t="e">
        <f>SUM(#REF!,E19,#REF!)</f>
        <v>#REF!</v>
      </c>
      <c r="F27" s="243">
        <f>SUM(F13,F19,F24,F26)</f>
        <v>871840883</v>
      </c>
      <c r="G27" s="143" t="e">
        <f>SUM(#REF!,G19,#REF!)</f>
        <v>#REF!</v>
      </c>
      <c r="H27" s="243">
        <f>SUM(H13,H19,H24,H26)</f>
        <v>15232789</v>
      </c>
      <c r="I27" s="143" t="e">
        <f>SUM(#REF!,I19,#REF!)</f>
        <v>#REF!</v>
      </c>
      <c r="J27" s="243">
        <f>SUM(J13,J19,J24,J26)</f>
        <v>253273000</v>
      </c>
      <c r="K27" s="143"/>
      <c r="L27" s="243">
        <f>SUM(L13,L19,L24,L26)</f>
        <v>2034593417</v>
      </c>
      <c r="M27" s="143"/>
      <c r="N27" s="243">
        <f>SUM(N13,N19,N24,N26)</f>
        <v>-139801676</v>
      </c>
      <c r="O27" s="143"/>
      <c r="P27" s="243">
        <f>SUM(P13,P19,P24,P26)</f>
        <v>260315</v>
      </c>
      <c r="Q27" s="143"/>
      <c r="R27" s="243">
        <f>SUM(R13,R19,R24,R26)</f>
        <v>-139541361</v>
      </c>
      <c r="S27" s="143"/>
      <c r="T27" s="243">
        <f>SUM(T13,T19,T24,T26)</f>
        <v>5543114638</v>
      </c>
      <c r="U27" s="143"/>
      <c r="V27" s="243">
        <f>SUM(V13,V19,V24,V26)</f>
        <v>165311678</v>
      </c>
      <c r="W27" s="143"/>
      <c r="X27" s="243">
        <f>SUM(X13,X19,X24,X26)</f>
        <v>5708426316</v>
      </c>
    </row>
    <row r="28" spans="1:24" ht="17.25" customHeight="1" thickTop="1"/>
    <row r="29" spans="1:24" ht="17.25" customHeight="1">
      <c r="A29" s="93" t="s">
        <v>242</v>
      </c>
      <c r="B29" s="92"/>
      <c r="C29" s="92"/>
      <c r="D29" s="95"/>
      <c r="E29" s="95"/>
      <c r="F29" s="95"/>
      <c r="G29" s="95"/>
      <c r="H29" s="142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</row>
    <row r="30" spans="1:24" ht="17.25" customHeight="1">
      <c r="A30" s="94" t="s">
        <v>243</v>
      </c>
      <c r="B30" s="88"/>
      <c r="C30" s="88"/>
      <c r="D30" s="171">
        <v>2507715910</v>
      </c>
      <c r="E30" s="171"/>
      <c r="F30" s="171">
        <v>871840883</v>
      </c>
      <c r="G30" s="171"/>
      <c r="H30" s="143">
        <v>15232789</v>
      </c>
      <c r="I30" s="171"/>
      <c r="J30" s="171">
        <v>253273000</v>
      </c>
      <c r="K30" s="171"/>
      <c r="L30" s="171">
        <v>2034593417</v>
      </c>
      <c r="M30" s="171" t="e">
        <v>#REF!</v>
      </c>
      <c r="N30" s="95">
        <v>-139801676</v>
      </c>
      <c r="O30" s="143"/>
      <c r="P30" s="95">
        <v>260315</v>
      </c>
      <c r="Q30" s="95"/>
      <c r="R30" s="95">
        <v>-139541361</v>
      </c>
      <c r="S30" s="95"/>
      <c r="T30" s="171">
        <f>SUM(D30:L30,R30)</f>
        <v>5543114638</v>
      </c>
      <c r="U30" s="171"/>
      <c r="V30" s="171">
        <v>165311678</v>
      </c>
      <c r="W30" s="171"/>
      <c r="X30" s="171">
        <f>SUM(T30:V30)</f>
        <v>5708426316</v>
      </c>
    </row>
    <row r="31" spans="1:24" ht="17.25" customHeight="1">
      <c r="A31" s="94"/>
      <c r="B31" s="88"/>
      <c r="C31" s="88"/>
    </row>
    <row r="32" spans="1:24" ht="17.25" customHeight="1">
      <c r="A32" s="94" t="s">
        <v>187</v>
      </c>
      <c r="B32" s="88"/>
      <c r="C32" s="88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43"/>
      <c r="O32" s="143"/>
      <c r="P32" s="95"/>
      <c r="Q32" s="95"/>
      <c r="R32" s="95"/>
      <c r="S32" s="95"/>
      <c r="T32" s="143"/>
      <c r="U32" s="171"/>
      <c r="V32" s="171"/>
      <c r="W32" s="171"/>
      <c r="X32" s="171"/>
    </row>
    <row r="33" spans="1:24" ht="17.25" customHeight="1">
      <c r="A33" s="202" t="s">
        <v>188</v>
      </c>
      <c r="D33" s="149"/>
      <c r="E33" s="140"/>
      <c r="F33" s="149"/>
      <c r="G33" s="140"/>
      <c r="H33" s="143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3"/>
      <c r="U33" s="140"/>
      <c r="V33" s="149"/>
      <c r="W33" s="140"/>
      <c r="X33" s="140"/>
    </row>
    <row r="34" spans="1:24" ht="17.25" customHeight="1">
      <c r="A34" s="188" t="s">
        <v>186</v>
      </c>
      <c r="B34" s="92">
        <v>23</v>
      </c>
      <c r="D34" s="233">
        <v>9817275</v>
      </c>
      <c r="E34" s="343"/>
      <c r="F34" s="233">
        <v>38152564</v>
      </c>
      <c r="G34" s="343"/>
      <c r="H34" s="235">
        <v>-3726894</v>
      </c>
      <c r="I34" s="331"/>
      <c r="J34" s="331" t="s">
        <v>0</v>
      </c>
      <c r="K34" s="331"/>
      <c r="L34" s="331" t="s">
        <v>0</v>
      </c>
      <c r="M34" s="331"/>
      <c r="N34" s="331" t="s">
        <v>0</v>
      </c>
      <c r="O34" s="331"/>
      <c r="P34" s="331" t="s">
        <v>0</v>
      </c>
      <c r="Q34" s="331"/>
      <c r="R34" s="331" t="s">
        <v>0</v>
      </c>
      <c r="S34" s="331"/>
      <c r="T34" s="330">
        <f>SUM(D34:L34,R34)</f>
        <v>44242945</v>
      </c>
      <c r="U34" s="343"/>
      <c r="V34" s="331" t="s">
        <v>0</v>
      </c>
      <c r="W34" s="343"/>
      <c r="X34" s="343">
        <f>SUM(T34:V34)</f>
        <v>44242945</v>
      </c>
    </row>
    <row r="35" spans="1:24" ht="17.25" customHeight="1">
      <c r="A35" s="188" t="s">
        <v>134</v>
      </c>
      <c r="B35" s="92">
        <v>32</v>
      </c>
      <c r="C35" s="92"/>
      <c r="D35" s="332" t="s">
        <v>0</v>
      </c>
      <c r="E35" s="343"/>
      <c r="F35" s="332" t="s">
        <v>0</v>
      </c>
      <c r="G35" s="343"/>
      <c r="H35" s="349" t="s">
        <v>0</v>
      </c>
      <c r="I35" s="331"/>
      <c r="J35" s="349" t="s">
        <v>0</v>
      </c>
      <c r="K35" s="142"/>
      <c r="L35" s="236">
        <v>-226089129</v>
      </c>
      <c r="M35" s="142"/>
      <c r="N35" s="349" t="s">
        <v>0</v>
      </c>
      <c r="O35" s="331"/>
      <c r="P35" s="349" t="s">
        <v>0</v>
      </c>
      <c r="Q35" s="331"/>
      <c r="R35" s="349" t="s">
        <v>0</v>
      </c>
      <c r="S35" s="331"/>
      <c r="T35" s="330">
        <f>SUM(D35:L35,R35)</f>
        <v>-226089129</v>
      </c>
      <c r="U35" s="140"/>
      <c r="V35" s="354">
        <v>-42630079</v>
      </c>
      <c r="W35" s="140"/>
      <c r="X35" s="237">
        <f>SUM(T35:V35)</f>
        <v>-268719208</v>
      </c>
    </row>
    <row r="36" spans="1:24" ht="17.25" customHeight="1">
      <c r="A36" s="203" t="s">
        <v>189</v>
      </c>
      <c r="B36" s="139"/>
      <c r="C36" s="139"/>
      <c r="D36" s="342">
        <f>SUM(D34:D35)</f>
        <v>9817275</v>
      </c>
      <c r="E36" s="149">
        <f>SUM(E35:E35)</f>
        <v>0</v>
      </c>
      <c r="F36" s="342">
        <f>SUM(F34:F35)</f>
        <v>38152564</v>
      </c>
      <c r="G36" s="149">
        <f>SUM(G35:G35)</f>
        <v>0</v>
      </c>
      <c r="H36" s="342">
        <f>SUM(H34:H35)</f>
        <v>-3726894</v>
      </c>
      <c r="I36" s="149">
        <f>SUM(I35:I35)</f>
        <v>0</v>
      </c>
      <c r="J36" s="240" t="s">
        <v>0</v>
      </c>
      <c r="K36" s="149">
        <f>SUM(K35:K35)</f>
        <v>0</v>
      </c>
      <c r="L36" s="342">
        <f>SUM(L34:L35)</f>
        <v>-226089129</v>
      </c>
      <c r="M36" s="149">
        <f>SUM(M35:M35)</f>
        <v>0</v>
      </c>
      <c r="N36" s="240" t="s">
        <v>0</v>
      </c>
      <c r="O36" s="149"/>
      <c r="P36" s="240" t="s">
        <v>0</v>
      </c>
      <c r="Q36" s="149"/>
      <c r="R36" s="240" t="s">
        <v>0</v>
      </c>
      <c r="S36" s="149"/>
      <c r="T36" s="360">
        <f>SUM(T34:T35)</f>
        <v>-181846184</v>
      </c>
      <c r="U36" s="149">
        <f>SUM(U35:U35)</f>
        <v>0</v>
      </c>
      <c r="V36" s="239">
        <f>SUM(V35:V35)</f>
        <v>-42630079</v>
      </c>
      <c r="W36" s="149">
        <f>SUM(W35:W35)</f>
        <v>0</v>
      </c>
      <c r="X36" s="342">
        <f>SUM(X34:X35)</f>
        <v>-224476263</v>
      </c>
    </row>
    <row r="37" spans="1:24" ht="17.25" customHeight="1">
      <c r="A37" s="203"/>
      <c r="B37" s="92"/>
      <c r="C37" s="92"/>
      <c r="D37" s="241"/>
      <c r="E37" s="140"/>
      <c r="F37" s="149"/>
      <c r="G37" s="140"/>
      <c r="H37" s="143"/>
      <c r="I37" s="142"/>
      <c r="J37" s="242"/>
      <c r="K37" s="142"/>
      <c r="L37" s="142"/>
      <c r="M37" s="142"/>
      <c r="N37" s="242"/>
      <c r="O37" s="142"/>
      <c r="P37" s="142"/>
      <c r="Q37" s="142"/>
      <c r="R37" s="242"/>
      <c r="S37" s="142"/>
      <c r="T37" s="143"/>
      <c r="U37" s="140"/>
      <c r="V37" s="241"/>
      <c r="W37" s="140"/>
      <c r="X37" s="140"/>
    </row>
    <row r="38" spans="1:24" ht="17.25" customHeight="1">
      <c r="A38" s="93" t="s">
        <v>112</v>
      </c>
      <c r="B38" s="92"/>
      <c r="C38" s="92"/>
      <c r="D38" s="140"/>
      <c r="E38" s="140"/>
      <c r="F38" s="140"/>
      <c r="G38" s="140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50"/>
      <c r="U38" s="138"/>
      <c r="V38" s="140"/>
      <c r="W38" s="138"/>
      <c r="X38" s="140"/>
    </row>
    <row r="39" spans="1:24" ht="17.25" customHeight="1">
      <c r="A39" s="188" t="s">
        <v>79</v>
      </c>
      <c r="B39" s="92"/>
      <c r="C39" s="92"/>
      <c r="D39" s="234" t="s">
        <v>0</v>
      </c>
      <c r="E39" s="234"/>
      <c r="F39" s="234" t="s">
        <v>0</v>
      </c>
      <c r="G39" s="234"/>
      <c r="H39" s="206" t="s">
        <v>0</v>
      </c>
      <c r="I39" s="235"/>
      <c r="J39" s="206" t="s">
        <v>0</v>
      </c>
      <c r="K39" s="235"/>
      <c r="L39" s="235">
        <v>445568598</v>
      </c>
      <c r="M39" s="235"/>
      <c r="N39" s="206" t="s">
        <v>0</v>
      </c>
      <c r="O39" s="206"/>
      <c r="P39" s="206" t="s">
        <v>0</v>
      </c>
      <c r="Q39" s="206"/>
      <c r="R39" s="206" t="s">
        <v>0</v>
      </c>
      <c r="S39" s="206"/>
      <c r="T39" s="235">
        <f>SUM(D39:L39,R39)</f>
        <v>445568598</v>
      </c>
      <c r="U39" s="226"/>
      <c r="V39" s="226">
        <v>57181632</v>
      </c>
      <c r="W39" s="226"/>
      <c r="X39" s="234">
        <f>SUM(T39:V39)</f>
        <v>502750230</v>
      </c>
    </row>
    <row r="40" spans="1:24" ht="17.25" customHeight="1">
      <c r="A40" s="181" t="s">
        <v>129</v>
      </c>
      <c r="B40" s="92"/>
      <c r="C40" s="92"/>
      <c r="D40" s="349" t="s">
        <v>0</v>
      </c>
      <c r="E40" s="343"/>
      <c r="F40" s="349" t="s">
        <v>0</v>
      </c>
      <c r="G40" s="343"/>
      <c r="H40" s="349" t="s">
        <v>0</v>
      </c>
      <c r="I40" s="331"/>
      <c r="J40" s="349" t="s">
        <v>0</v>
      </c>
      <c r="K40" s="331"/>
      <c r="L40" s="236">
        <v>-8259630</v>
      </c>
      <c r="M40" s="206"/>
      <c r="N40" s="236">
        <v>-36646083</v>
      </c>
      <c r="O40" s="235"/>
      <c r="P40" s="235">
        <v>223864</v>
      </c>
      <c r="Q40" s="235"/>
      <c r="R40" s="235">
        <f>SUM(N40:P40)</f>
        <v>-36422219</v>
      </c>
      <c r="S40" s="235"/>
      <c r="T40" s="235">
        <f>SUM(D40:L40,R40)</f>
        <v>-44681849</v>
      </c>
      <c r="U40" s="226"/>
      <c r="V40" s="234">
        <v>-724020</v>
      </c>
      <c r="W40" s="226"/>
      <c r="X40" s="234">
        <f>SUM(T40:V40)</f>
        <v>-45405869</v>
      </c>
    </row>
    <row r="41" spans="1:24" ht="17.25" customHeight="1">
      <c r="A41" s="93" t="s">
        <v>116</v>
      </c>
      <c r="B41" s="139"/>
      <c r="C41" s="139"/>
      <c r="D41" s="240" t="s">
        <v>0</v>
      </c>
      <c r="E41" s="140"/>
      <c r="F41" s="240" t="s">
        <v>0</v>
      </c>
      <c r="G41" s="140"/>
      <c r="H41" s="240" t="s">
        <v>0</v>
      </c>
      <c r="I41" s="142"/>
      <c r="J41" s="240" t="s">
        <v>0</v>
      </c>
      <c r="K41" s="142"/>
      <c r="L41" s="342">
        <f>SUM(L39:L40)</f>
        <v>437308968</v>
      </c>
      <c r="M41" s="142"/>
      <c r="N41" s="342">
        <f>SUM(N39:N40)</f>
        <v>-36646083</v>
      </c>
      <c r="O41" s="140"/>
      <c r="P41" s="360">
        <f>SUM(P39:P40)</f>
        <v>223864</v>
      </c>
      <c r="Q41" s="140"/>
      <c r="R41" s="360">
        <f>SUM(R39:R40)</f>
        <v>-36422219</v>
      </c>
      <c r="S41" s="140"/>
      <c r="T41" s="360">
        <f>SUM(T39:T40)</f>
        <v>400886749</v>
      </c>
      <c r="U41" s="140">
        <f>SUM(U39:U40)</f>
        <v>0</v>
      </c>
      <c r="V41" s="360">
        <f>SUM(V39:V40)</f>
        <v>56457612</v>
      </c>
      <c r="W41" s="140">
        <f>SUM(W39:W40)</f>
        <v>0</v>
      </c>
      <c r="X41" s="360">
        <f>SUM(X39:X40)</f>
        <v>457344361</v>
      </c>
    </row>
    <row r="42" spans="1:24" ht="17.25" customHeight="1">
      <c r="A42" s="93"/>
      <c r="B42" s="139"/>
      <c r="C42" s="139"/>
      <c r="D42" s="142"/>
      <c r="E42" s="140"/>
      <c r="F42" s="142"/>
      <c r="G42" s="140"/>
      <c r="H42" s="142"/>
      <c r="I42" s="142"/>
      <c r="J42" s="142"/>
      <c r="K42" s="142"/>
      <c r="L42" s="140"/>
      <c r="M42" s="142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</row>
    <row r="43" spans="1:24" ht="17.25" customHeight="1">
      <c r="A43" s="181" t="s">
        <v>229</v>
      </c>
      <c r="B43" s="92">
        <v>24</v>
      </c>
      <c r="C43" s="92"/>
      <c r="D43" s="349" t="s">
        <v>0</v>
      </c>
      <c r="E43" s="343"/>
      <c r="F43" s="349" t="s">
        <v>0</v>
      </c>
      <c r="G43" s="343"/>
      <c r="H43" s="349" t="s">
        <v>0</v>
      </c>
      <c r="I43" s="331"/>
      <c r="J43" s="236">
        <v>18057000</v>
      </c>
      <c r="K43" s="331"/>
      <c r="L43" s="236">
        <v>-18057000</v>
      </c>
      <c r="M43" s="206"/>
      <c r="N43" s="349" t="s">
        <v>0</v>
      </c>
      <c r="O43" s="235"/>
      <c r="P43" s="349" t="s">
        <v>0</v>
      </c>
      <c r="Q43" s="235"/>
      <c r="R43" s="349" t="s">
        <v>0</v>
      </c>
      <c r="S43" s="235"/>
      <c r="T43" s="349" t="s">
        <v>0</v>
      </c>
      <c r="U43" s="226"/>
      <c r="V43" s="349" t="s">
        <v>0</v>
      </c>
      <c r="W43" s="226"/>
      <c r="X43" s="349" t="s">
        <v>0</v>
      </c>
    </row>
    <row r="44" spans="1:24" ht="17.25" customHeight="1" thickBot="1">
      <c r="A44" s="93" t="s">
        <v>244</v>
      </c>
      <c r="B44" s="92"/>
      <c r="C44" s="92"/>
      <c r="D44" s="243">
        <f>SUM(D30,D36,D41,D43)</f>
        <v>2517533185</v>
      </c>
      <c r="E44" s="143" t="e">
        <f>SUM(#REF!,E36,#REF!)</f>
        <v>#REF!</v>
      </c>
      <c r="F44" s="243">
        <f>SUM(F30,F36,F41,F43)</f>
        <v>909993447</v>
      </c>
      <c r="G44" s="143" t="e">
        <f>SUM(#REF!,G36,#REF!)</f>
        <v>#REF!</v>
      </c>
      <c r="H44" s="243">
        <f>SUM(H30,H36,H41,H43)</f>
        <v>11505895</v>
      </c>
      <c r="I44" s="143" t="e">
        <f>SUM(#REF!,I36,#REF!)</f>
        <v>#REF!</v>
      </c>
      <c r="J44" s="243">
        <f>SUM(J30,J36,J41,J43)</f>
        <v>271330000</v>
      </c>
      <c r="K44" s="143"/>
      <c r="L44" s="243">
        <f>SUM(L30,L36,L41,L43)</f>
        <v>2227756256</v>
      </c>
      <c r="M44" s="143"/>
      <c r="N44" s="243">
        <f>SUM(N30,N36,N41,N43)</f>
        <v>-176447759</v>
      </c>
      <c r="O44" s="143"/>
      <c r="P44" s="243">
        <f>SUM(P30,P36,P41,P43)</f>
        <v>484179</v>
      </c>
      <c r="Q44" s="143"/>
      <c r="R44" s="243">
        <f>SUM(R30,R36,R41,R43)</f>
        <v>-175963580</v>
      </c>
      <c r="S44" s="143"/>
      <c r="T44" s="243">
        <f>SUM(T30,T36,T41,T43)</f>
        <v>5762155203</v>
      </c>
      <c r="U44" s="143"/>
      <c r="V44" s="243">
        <f>SUM(V30,V36,V41,V43)</f>
        <v>179139211</v>
      </c>
      <c r="W44" s="143"/>
      <c r="X44" s="243">
        <f>SUM(X30,X36,X41,X43)</f>
        <v>5941294414</v>
      </c>
    </row>
    <row r="45" spans="1:24" ht="17.25" customHeight="1" thickTop="1"/>
  </sheetData>
  <mergeCells count="4">
    <mergeCell ref="D11:X11"/>
    <mergeCell ref="D4:X4"/>
    <mergeCell ref="J6:L6"/>
    <mergeCell ref="N5:R6"/>
  </mergeCells>
  <phoneticPr fontId="12" type="noConversion"/>
  <pageMargins left="0.7" right="0.45" top="0.48" bottom="0.3" header="0.5" footer="0.3"/>
  <pageSetup paperSize="9" scale="58" firstPageNumber="10" fitToHeight="0" orientation="landscape" useFirstPageNumber="1" r:id="rId1"/>
  <headerFooter alignWithMargins="0">
    <oddFooter>&amp;LThe accompanying notes from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4"/>
  <sheetViews>
    <sheetView showGridLines="0" zoomScale="70" zoomScaleNormal="70" zoomScaleSheetLayoutView="80" workbookViewId="0">
      <selection activeCell="A2" sqref="A2"/>
    </sheetView>
  </sheetViews>
  <sheetFormatPr defaultColWidth="9.140625" defaultRowHeight="18.75" customHeight="1"/>
  <cols>
    <col min="1" max="1" width="69.140625" style="188" customWidth="1"/>
    <col min="2" max="2" width="8.140625" style="99" customWidth="1"/>
    <col min="3" max="3" width="2.140625" style="232" customWidth="1"/>
    <col min="4" max="4" width="18.85546875" style="188" customWidth="1"/>
    <col min="5" max="5" width="2.140625" style="232" customWidth="1"/>
    <col min="6" max="6" width="18.85546875" style="232" customWidth="1"/>
    <col min="7" max="7" width="2.140625" style="232" customWidth="1"/>
    <col min="8" max="8" width="18.85546875" style="188" customWidth="1"/>
    <col min="9" max="9" width="2.140625" style="232" customWidth="1"/>
    <col min="10" max="10" width="18.85546875" style="232" customWidth="1"/>
    <col min="11" max="11" width="2.140625" style="232" customWidth="1"/>
    <col min="12" max="12" width="18.85546875" style="188" customWidth="1"/>
    <col min="13" max="13" width="2.42578125" style="232" customWidth="1"/>
    <col min="14" max="14" width="18.85546875" style="188" customWidth="1"/>
    <col min="15" max="15" width="2.140625" style="232" customWidth="1"/>
    <col min="16" max="16" width="18.85546875" style="188" customWidth="1"/>
    <col min="17" max="17" width="11.42578125" style="232" customWidth="1"/>
    <col min="18" max="18" width="14.42578125" style="232" customWidth="1"/>
    <col min="19" max="19" width="1.42578125" style="232" customWidth="1"/>
    <col min="20" max="20" width="14.85546875" style="188" customWidth="1"/>
    <col min="21" max="16384" width="9.140625" style="188"/>
  </cols>
  <sheetData>
    <row r="1" spans="1:22" s="85" customFormat="1" ht="18.75" customHeight="1">
      <c r="A1" s="1" t="s">
        <v>49</v>
      </c>
      <c r="B1" s="100"/>
      <c r="C1" s="83"/>
      <c r="D1" s="83"/>
      <c r="E1" s="216"/>
      <c r="F1" s="83"/>
      <c r="G1" s="216"/>
      <c r="H1" s="83"/>
      <c r="I1" s="216"/>
      <c r="J1" s="83"/>
      <c r="K1" s="216"/>
      <c r="L1" s="83"/>
      <c r="M1" s="216"/>
      <c r="N1" s="83"/>
      <c r="O1" s="216"/>
      <c r="P1" s="97"/>
      <c r="Q1" s="83"/>
      <c r="R1" s="5"/>
      <c r="S1" s="83"/>
      <c r="T1" s="5"/>
    </row>
    <row r="2" spans="1:22" s="85" customFormat="1" ht="18.75" customHeight="1">
      <c r="A2" s="86" t="s">
        <v>120</v>
      </c>
      <c r="B2" s="101"/>
      <c r="C2" s="86"/>
      <c r="D2" s="86"/>
      <c r="E2" s="217"/>
      <c r="F2" s="86"/>
      <c r="G2" s="217"/>
      <c r="H2" s="86"/>
      <c r="I2" s="217"/>
      <c r="J2" s="86"/>
      <c r="K2" s="217"/>
      <c r="L2" s="86"/>
      <c r="M2" s="217"/>
      <c r="N2" s="86"/>
      <c r="O2" s="217"/>
      <c r="P2" s="114"/>
      <c r="Q2" s="86"/>
      <c r="R2" s="86"/>
      <c r="S2" s="86"/>
      <c r="T2" s="205"/>
    </row>
    <row r="3" spans="1:22" s="85" customFormat="1" ht="18.75" customHeight="1">
      <c r="A3" s="86"/>
      <c r="B3" s="101"/>
      <c r="C3" s="86"/>
      <c r="D3" s="86"/>
      <c r="E3" s="217"/>
      <c r="F3" s="86"/>
      <c r="G3" s="217"/>
      <c r="H3" s="86"/>
      <c r="I3" s="217"/>
      <c r="J3" s="86"/>
      <c r="K3" s="217"/>
      <c r="L3" s="86"/>
      <c r="M3" s="217"/>
      <c r="N3" s="86"/>
      <c r="O3" s="217"/>
      <c r="Q3" s="86"/>
      <c r="R3" s="86"/>
      <c r="S3" s="86"/>
      <c r="T3" s="14"/>
    </row>
    <row r="4" spans="1:22" ht="18.75" customHeight="1">
      <c r="A4" s="187"/>
      <c r="C4" s="187"/>
      <c r="D4" s="399" t="s">
        <v>159</v>
      </c>
      <c r="E4" s="399"/>
      <c r="F4" s="399"/>
      <c r="G4" s="399"/>
      <c r="H4" s="399"/>
      <c r="I4" s="399"/>
      <c r="J4" s="399"/>
      <c r="K4" s="399"/>
      <c r="L4" s="399"/>
      <c r="M4" s="399"/>
      <c r="N4" s="399"/>
      <c r="O4" s="399"/>
      <c r="P4" s="399"/>
      <c r="Q4" s="90"/>
      <c r="R4" s="90"/>
      <c r="S4" s="90"/>
      <c r="T4" s="90"/>
      <c r="U4" s="90"/>
      <c r="V4" s="90"/>
    </row>
    <row r="5" spans="1:22" ht="37.5" customHeight="1">
      <c r="A5" s="187"/>
      <c r="C5" s="187"/>
      <c r="D5" s="89"/>
      <c r="E5" s="89"/>
      <c r="F5" s="89"/>
      <c r="G5" s="89"/>
      <c r="H5" s="89"/>
      <c r="I5" s="89"/>
      <c r="J5" s="400" t="s">
        <v>2</v>
      </c>
      <c r="K5" s="400"/>
      <c r="L5" s="400"/>
      <c r="M5" s="135"/>
      <c r="N5" s="198" t="s">
        <v>272</v>
      </c>
      <c r="O5" s="89"/>
      <c r="P5" s="89"/>
      <c r="Q5" s="90"/>
      <c r="R5" s="90"/>
      <c r="S5" s="90"/>
      <c r="T5" s="90"/>
      <c r="U5" s="90"/>
      <c r="V5" s="90"/>
    </row>
    <row r="6" spans="1:22" ht="18.75" customHeight="1">
      <c r="A6" s="187"/>
      <c r="C6" s="187"/>
      <c r="D6" s="89"/>
      <c r="E6" s="89"/>
      <c r="F6" s="135" t="s">
        <v>180</v>
      </c>
      <c r="G6" s="135"/>
      <c r="H6" s="135"/>
      <c r="I6" s="91"/>
      <c r="J6" s="135"/>
      <c r="K6" s="135"/>
      <c r="L6" s="135"/>
      <c r="M6" s="135"/>
      <c r="N6" s="135"/>
      <c r="O6" s="91"/>
      <c r="P6" s="187"/>
      <c r="Q6" s="89"/>
      <c r="R6" s="89"/>
      <c r="S6" s="90"/>
      <c r="T6" s="90"/>
      <c r="U6" s="90"/>
      <c r="V6" s="90"/>
    </row>
    <row r="7" spans="1:22" ht="18.75" customHeight="1">
      <c r="B7" s="98"/>
      <c r="D7" s="135" t="s">
        <v>37</v>
      </c>
      <c r="E7" s="135"/>
      <c r="F7" s="135" t="s">
        <v>181</v>
      </c>
      <c r="G7" s="135"/>
      <c r="H7" s="135"/>
      <c r="I7" s="135"/>
      <c r="J7" s="188"/>
      <c r="N7" s="135"/>
      <c r="O7" s="135"/>
      <c r="Q7" s="188"/>
      <c r="R7" s="188"/>
      <c r="S7" s="188"/>
    </row>
    <row r="8" spans="1:22" ht="18.75" customHeight="1">
      <c r="B8" s="98"/>
      <c r="D8" s="135" t="s">
        <v>227</v>
      </c>
      <c r="E8" s="135"/>
      <c r="F8" s="135" t="s">
        <v>182</v>
      </c>
      <c r="G8" s="135"/>
      <c r="H8" s="135" t="s">
        <v>75</v>
      </c>
      <c r="I8" s="135"/>
      <c r="J8" s="188"/>
      <c r="N8" s="187" t="s">
        <v>235</v>
      </c>
      <c r="O8" s="135"/>
      <c r="P8" s="187" t="s">
        <v>185</v>
      </c>
      <c r="Q8" s="188"/>
      <c r="R8" s="188"/>
      <c r="S8" s="188"/>
    </row>
    <row r="9" spans="1:22" ht="18.75" customHeight="1">
      <c r="B9" s="98" t="s">
        <v>25</v>
      </c>
      <c r="D9" s="135" t="s">
        <v>38</v>
      </c>
      <c r="E9" s="135"/>
      <c r="F9" s="135" t="s">
        <v>183</v>
      </c>
      <c r="G9" s="135"/>
      <c r="H9" s="135" t="s">
        <v>76</v>
      </c>
      <c r="I9" s="135"/>
      <c r="J9" s="187" t="s">
        <v>62</v>
      </c>
      <c r="K9" s="135"/>
      <c r="L9" s="135" t="s">
        <v>3</v>
      </c>
      <c r="M9" s="135"/>
      <c r="N9" s="187" t="s">
        <v>236</v>
      </c>
      <c r="O9" s="135"/>
      <c r="P9" s="187" t="s">
        <v>184</v>
      </c>
      <c r="Q9" s="188"/>
      <c r="R9" s="188"/>
      <c r="S9" s="188"/>
    </row>
    <row r="10" spans="1:22" s="93" customFormat="1" ht="18.75" customHeight="1">
      <c r="B10" s="153"/>
      <c r="D10" s="404" t="s">
        <v>19</v>
      </c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404"/>
      <c r="P10" s="404"/>
    </row>
    <row r="11" spans="1:22" ht="18.75" customHeight="1">
      <c r="A11" s="85" t="s">
        <v>214</v>
      </c>
      <c r="B11" s="92"/>
      <c r="C11" s="93"/>
      <c r="D11" s="177"/>
      <c r="E11" s="177"/>
      <c r="F11" s="177"/>
      <c r="G11" s="178"/>
      <c r="H11" s="177"/>
      <c r="I11" s="178"/>
      <c r="J11" s="152"/>
      <c r="K11" s="180"/>
      <c r="L11" s="152"/>
      <c r="M11" s="179"/>
      <c r="N11" s="177"/>
      <c r="O11" s="137"/>
      <c r="P11" s="154"/>
    </row>
    <row r="12" spans="1:22" ht="18.75" customHeight="1">
      <c r="A12" s="94" t="s">
        <v>215</v>
      </c>
      <c r="B12" s="88"/>
      <c r="C12" s="93"/>
      <c r="D12" s="152">
        <v>2500893275</v>
      </c>
      <c r="E12" s="152"/>
      <c r="F12" s="152">
        <v>846265204</v>
      </c>
      <c r="G12" s="152"/>
      <c r="H12" s="154">
        <v>11410359</v>
      </c>
      <c r="I12" s="152"/>
      <c r="J12" s="152">
        <v>235558000</v>
      </c>
      <c r="K12" s="180"/>
      <c r="L12" s="152">
        <v>3168322871</v>
      </c>
      <c r="M12" s="179"/>
      <c r="N12" s="152">
        <v>301886</v>
      </c>
      <c r="O12" s="137"/>
      <c r="P12" s="152">
        <f>SUM(D12:N12)</f>
        <v>6762751595</v>
      </c>
    </row>
    <row r="13" spans="1:22" ht="18.75" customHeight="1">
      <c r="A13" s="85"/>
      <c r="B13" s="92"/>
      <c r="C13" s="93"/>
      <c r="D13" s="152"/>
      <c r="E13" s="152"/>
      <c r="F13" s="152"/>
      <c r="G13" s="152"/>
      <c r="H13" s="152"/>
      <c r="I13" s="185"/>
      <c r="J13" s="154"/>
      <c r="K13" s="184"/>
      <c r="L13" s="154"/>
      <c r="M13" s="183"/>
      <c r="N13" s="154"/>
      <c r="O13" s="137"/>
      <c r="P13" s="154"/>
    </row>
    <row r="14" spans="1:22" ht="18.75" customHeight="1">
      <c r="A14" s="94" t="s">
        <v>122</v>
      </c>
      <c r="B14" s="88"/>
      <c r="C14" s="93"/>
      <c r="D14" s="152"/>
      <c r="E14" s="152"/>
      <c r="F14" s="152"/>
      <c r="G14" s="152"/>
      <c r="H14" s="152"/>
      <c r="I14" s="178"/>
      <c r="J14" s="152"/>
      <c r="K14" s="180"/>
      <c r="L14" s="152"/>
      <c r="M14" s="179"/>
      <c r="N14" s="152"/>
      <c r="O14" s="137"/>
      <c r="P14" s="154"/>
    </row>
    <row r="15" spans="1:22" ht="18.75" customHeight="1">
      <c r="A15" s="202" t="s">
        <v>188</v>
      </c>
      <c r="B15" s="88"/>
      <c r="C15" s="93"/>
      <c r="D15" s="152" t="s">
        <v>71</v>
      </c>
      <c r="E15" s="152"/>
      <c r="F15" s="152"/>
      <c r="G15" s="152"/>
      <c r="H15" s="152"/>
      <c r="I15" s="178"/>
      <c r="J15" s="152"/>
      <c r="K15" s="180"/>
      <c r="L15" s="152"/>
      <c r="M15" s="179"/>
      <c r="N15" s="152"/>
      <c r="O15" s="137"/>
      <c r="P15" s="154"/>
    </row>
    <row r="16" spans="1:22" ht="18.75" customHeight="1">
      <c r="A16" s="188" t="s">
        <v>186</v>
      </c>
      <c r="B16" s="92">
        <v>23</v>
      </c>
      <c r="C16" s="93"/>
      <c r="D16" s="207">
        <v>6822635</v>
      </c>
      <c r="E16" s="207"/>
      <c r="F16" s="207">
        <v>25575679</v>
      </c>
      <c r="G16" s="207"/>
      <c r="H16" s="207">
        <v>3822430</v>
      </c>
      <c r="I16" s="207"/>
      <c r="J16" s="248" t="s">
        <v>0</v>
      </c>
      <c r="K16" s="180"/>
      <c r="L16" s="248" t="s">
        <v>0</v>
      </c>
      <c r="M16" s="179"/>
      <c r="N16" s="248" t="s">
        <v>0</v>
      </c>
      <c r="O16" s="137"/>
      <c r="P16" s="207">
        <f>SUM(D16:O16)</f>
        <v>36220744</v>
      </c>
    </row>
    <row r="17" spans="1:19" ht="18.75" customHeight="1">
      <c r="A17" s="188" t="s">
        <v>134</v>
      </c>
      <c r="B17" s="92">
        <v>32</v>
      </c>
      <c r="C17" s="93"/>
      <c r="D17" s="208" t="s">
        <v>0</v>
      </c>
      <c r="E17" s="207"/>
      <c r="F17" s="208" t="s">
        <v>0</v>
      </c>
      <c r="G17" s="207"/>
      <c r="H17" s="208" t="s">
        <v>0</v>
      </c>
      <c r="I17" s="207"/>
      <c r="J17" s="208" t="s">
        <v>0</v>
      </c>
      <c r="K17" s="180"/>
      <c r="L17" s="355">
        <v>-225447919</v>
      </c>
      <c r="M17" s="179"/>
      <c r="N17" s="208" t="s">
        <v>0</v>
      </c>
      <c r="O17" s="137"/>
      <c r="P17" s="208">
        <f>SUM(D17:N17)</f>
        <v>-225447919</v>
      </c>
    </row>
    <row r="18" spans="1:19" s="374" customFormat="1" ht="18.75" customHeight="1">
      <c r="A18" s="375" t="s">
        <v>189</v>
      </c>
      <c r="B18" s="376"/>
      <c r="C18" s="369"/>
      <c r="D18" s="377">
        <f>SUM(D16:D17)</f>
        <v>6822635</v>
      </c>
      <c r="E18" s="378"/>
      <c r="F18" s="377">
        <f>SUM(F16:F17)</f>
        <v>25575679</v>
      </c>
      <c r="G18" s="378"/>
      <c r="H18" s="377">
        <f>SUM(H16:H17)</f>
        <v>3822430</v>
      </c>
      <c r="I18" s="379"/>
      <c r="J18" s="377" t="s">
        <v>0</v>
      </c>
      <c r="K18" s="380"/>
      <c r="L18" s="377">
        <f>SUM(L16:L17)</f>
        <v>-225447919</v>
      </c>
      <c r="M18" s="381"/>
      <c r="N18" s="377" t="s">
        <v>0</v>
      </c>
      <c r="O18" s="372"/>
      <c r="P18" s="377">
        <f>SUM(P16:P17)</f>
        <v>-189227175</v>
      </c>
      <c r="Q18" s="373"/>
      <c r="R18" s="373"/>
      <c r="S18" s="373"/>
    </row>
    <row r="19" spans="1:19" ht="18.75" customHeight="1">
      <c r="A19" s="85"/>
      <c r="B19" s="92"/>
      <c r="C19" s="93"/>
      <c r="D19" s="251"/>
      <c r="E19" s="152"/>
      <c r="F19" s="251"/>
      <c r="G19" s="152"/>
      <c r="H19" s="152"/>
      <c r="I19" s="185"/>
      <c r="J19" s="209"/>
      <c r="K19" s="184"/>
      <c r="L19" s="154"/>
      <c r="M19" s="183"/>
      <c r="N19" s="209"/>
      <c r="O19" s="137"/>
      <c r="P19" s="154"/>
    </row>
    <row r="20" spans="1:19" ht="18.75" customHeight="1">
      <c r="A20" s="85" t="s">
        <v>112</v>
      </c>
      <c r="B20" s="92"/>
      <c r="C20" s="93"/>
      <c r="D20" s="152"/>
      <c r="E20" s="152"/>
      <c r="F20" s="152"/>
      <c r="G20" s="152"/>
      <c r="H20" s="152"/>
      <c r="I20" s="185"/>
      <c r="J20" s="152"/>
      <c r="K20" s="184"/>
      <c r="L20" s="152"/>
      <c r="M20" s="183"/>
      <c r="N20" s="154"/>
      <c r="O20" s="137"/>
      <c r="P20" s="154"/>
    </row>
    <row r="21" spans="1:19" ht="18.75" customHeight="1">
      <c r="A21" s="188" t="s">
        <v>228</v>
      </c>
      <c r="B21" s="92"/>
      <c r="C21" s="188"/>
      <c r="D21" s="351" t="s">
        <v>0</v>
      </c>
      <c r="E21" s="351"/>
      <c r="F21" s="351" t="s">
        <v>0</v>
      </c>
      <c r="G21" s="351"/>
      <c r="H21" s="351" t="s">
        <v>0</v>
      </c>
      <c r="I21" s="248"/>
      <c r="J21" s="248" t="s">
        <v>0</v>
      </c>
      <c r="K21" s="248"/>
      <c r="L21" s="244">
        <v>354270892</v>
      </c>
      <c r="M21" s="249"/>
      <c r="N21" s="207" t="s">
        <v>0</v>
      </c>
      <c r="O21" s="247"/>
      <c r="P21" s="207">
        <f>SUM(D21:N21)</f>
        <v>354270892</v>
      </c>
    </row>
    <row r="22" spans="1:19" ht="18.75" customHeight="1">
      <c r="A22" s="181" t="s">
        <v>129</v>
      </c>
      <c r="B22" s="92"/>
      <c r="C22" s="188"/>
      <c r="D22" s="350" t="s">
        <v>0</v>
      </c>
      <c r="E22" s="351"/>
      <c r="F22" s="350" t="s">
        <v>0</v>
      </c>
      <c r="G22" s="351"/>
      <c r="H22" s="350" t="s">
        <v>0</v>
      </c>
      <c r="I22" s="245"/>
      <c r="J22" s="350" t="s">
        <v>0</v>
      </c>
      <c r="K22" s="248"/>
      <c r="L22" s="350">
        <v>3571360</v>
      </c>
      <c r="M22" s="246"/>
      <c r="N22" s="207">
        <v>-160487</v>
      </c>
      <c r="O22" s="247"/>
      <c r="P22" s="250">
        <f>SUM(D22:N22)</f>
        <v>3410873</v>
      </c>
    </row>
    <row r="23" spans="1:19" ht="18.75" customHeight="1">
      <c r="A23" s="93" t="s">
        <v>116</v>
      </c>
      <c r="B23" s="92"/>
      <c r="C23" s="188"/>
      <c r="D23" s="204" t="s">
        <v>0</v>
      </c>
      <c r="E23" s="154"/>
      <c r="F23" s="204" t="s">
        <v>0</v>
      </c>
      <c r="G23" s="154"/>
      <c r="H23" s="204" t="s">
        <v>0</v>
      </c>
      <c r="I23" s="185"/>
      <c r="J23" s="204" t="s">
        <v>0</v>
      </c>
      <c r="K23" s="248"/>
      <c r="L23" s="210">
        <f>SUM(L21:L22)</f>
        <v>357842252</v>
      </c>
      <c r="M23" s="246"/>
      <c r="N23" s="209">
        <f>SUM(N21:N22)</f>
        <v>-160487</v>
      </c>
      <c r="O23" s="247"/>
      <c r="P23" s="210">
        <f>SUM(P21:P22)</f>
        <v>357681765</v>
      </c>
    </row>
    <row r="24" spans="1:19" ht="18.75" customHeight="1">
      <c r="A24" s="93"/>
      <c r="B24" s="92"/>
      <c r="C24" s="188"/>
      <c r="D24" s="154"/>
      <c r="E24" s="154"/>
      <c r="F24" s="154"/>
      <c r="G24" s="154"/>
      <c r="H24" s="154"/>
      <c r="I24" s="185"/>
      <c r="J24" s="154"/>
      <c r="K24" s="248"/>
      <c r="L24" s="209"/>
      <c r="M24" s="246"/>
      <c r="N24" s="209"/>
      <c r="O24" s="247"/>
      <c r="P24" s="209"/>
    </row>
    <row r="25" spans="1:19" ht="18.75" customHeight="1">
      <c r="A25" s="181" t="s">
        <v>229</v>
      </c>
      <c r="B25" s="92">
        <v>24</v>
      </c>
      <c r="C25" s="188"/>
      <c r="D25" s="350" t="s">
        <v>0</v>
      </c>
      <c r="E25" s="351"/>
      <c r="F25" s="350" t="s">
        <v>0</v>
      </c>
      <c r="G25" s="351"/>
      <c r="H25" s="350" t="s">
        <v>0</v>
      </c>
      <c r="I25" s="245"/>
      <c r="J25" s="350">
        <v>17715000</v>
      </c>
      <c r="K25" s="248"/>
      <c r="L25" s="350">
        <v>-17715000</v>
      </c>
      <c r="M25" s="246"/>
      <c r="N25" s="350" t="s">
        <v>0</v>
      </c>
      <c r="O25" s="247"/>
      <c r="P25" s="350" t="s">
        <v>0</v>
      </c>
    </row>
    <row r="26" spans="1:19" ht="18.75" customHeight="1" thickBot="1">
      <c r="A26" s="93" t="s">
        <v>216</v>
      </c>
      <c r="B26" s="139"/>
      <c r="C26" s="93"/>
      <c r="D26" s="151">
        <f>SUM(D12,D18,D23,D25)</f>
        <v>2507715910</v>
      </c>
      <c r="E26" s="137"/>
      <c r="F26" s="151">
        <f>SUM(F12,F18,F23,F25)</f>
        <v>871840883</v>
      </c>
      <c r="G26" s="137"/>
      <c r="H26" s="151">
        <f>SUM(H12,H18,H23,H25)</f>
        <v>15232789</v>
      </c>
      <c r="I26" s="137"/>
      <c r="J26" s="151">
        <f>SUM(J12,J18,J23,J25)</f>
        <v>253273000</v>
      </c>
      <c r="K26" s="137"/>
      <c r="L26" s="151">
        <f>SUM(L12,L18,L23,L25)</f>
        <v>3283002204</v>
      </c>
      <c r="M26" s="137"/>
      <c r="N26" s="151">
        <f>SUM(N12,N18,N23,N25)</f>
        <v>141399</v>
      </c>
      <c r="O26" s="137"/>
      <c r="P26" s="151">
        <f>SUM(P12,P18,P23,P25)</f>
        <v>6931206185</v>
      </c>
    </row>
    <row r="27" spans="1:19" ht="18.75" customHeight="1" thickTop="1"/>
    <row r="28" spans="1:19" ht="18.75" customHeight="1">
      <c r="A28" s="85" t="s">
        <v>242</v>
      </c>
      <c r="B28" s="92"/>
      <c r="C28" s="93"/>
      <c r="D28" s="177"/>
      <c r="E28" s="177"/>
      <c r="F28" s="177"/>
      <c r="G28" s="178"/>
      <c r="H28" s="177"/>
      <c r="I28" s="178"/>
      <c r="J28" s="152"/>
      <c r="K28" s="180"/>
      <c r="L28" s="152"/>
      <c r="M28" s="179"/>
      <c r="N28" s="177"/>
      <c r="O28" s="137"/>
      <c r="P28" s="154"/>
    </row>
    <row r="29" spans="1:19" ht="18.75" customHeight="1">
      <c r="A29" s="94" t="s">
        <v>243</v>
      </c>
      <c r="B29" s="88"/>
      <c r="C29" s="93"/>
      <c r="D29" s="152">
        <v>2507715910</v>
      </c>
      <c r="E29" s="152"/>
      <c r="F29" s="152">
        <v>871840883</v>
      </c>
      <c r="G29" s="152"/>
      <c r="H29" s="154">
        <v>15232789</v>
      </c>
      <c r="I29" s="152"/>
      <c r="J29" s="152">
        <v>253273000</v>
      </c>
      <c r="K29" s="180"/>
      <c r="L29" s="152">
        <v>3283002204</v>
      </c>
      <c r="M29" s="179"/>
      <c r="N29" s="152">
        <v>141399</v>
      </c>
      <c r="O29" s="137"/>
      <c r="P29" s="152">
        <f>SUM(D29:N29)</f>
        <v>6931206185</v>
      </c>
    </row>
    <row r="30" spans="1:19" ht="18.75" customHeight="1">
      <c r="A30" s="85"/>
      <c r="B30" s="92"/>
      <c r="C30" s="93"/>
      <c r="D30" s="152"/>
      <c r="E30" s="152"/>
      <c r="F30" s="152"/>
      <c r="G30" s="152"/>
      <c r="H30" s="152"/>
      <c r="I30" s="185"/>
      <c r="J30" s="154"/>
      <c r="K30" s="184"/>
      <c r="L30" s="154"/>
      <c r="M30" s="183"/>
      <c r="N30" s="154"/>
      <c r="O30" s="137"/>
      <c r="P30" s="154"/>
    </row>
    <row r="31" spans="1:19" ht="18.75" customHeight="1">
      <c r="A31" s="94" t="s">
        <v>122</v>
      </c>
      <c r="B31" s="88"/>
      <c r="C31" s="93"/>
      <c r="D31" s="152"/>
      <c r="E31" s="152"/>
      <c r="F31" s="152"/>
      <c r="G31" s="152"/>
      <c r="H31" s="152"/>
      <c r="I31" s="178"/>
      <c r="J31" s="152"/>
      <c r="K31" s="180"/>
      <c r="L31" s="152"/>
      <c r="M31" s="179"/>
      <c r="N31" s="152"/>
      <c r="O31" s="137"/>
      <c r="P31" s="154"/>
    </row>
    <row r="32" spans="1:19" ht="18.75" customHeight="1">
      <c r="A32" s="202" t="s">
        <v>188</v>
      </c>
      <c r="B32" s="88"/>
      <c r="C32" s="93"/>
      <c r="D32" s="152" t="s">
        <v>71</v>
      </c>
      <c r="E32" s="152"/>
      <c r="F32" s="152"/>
      <c r="G32" s="152"/>
      <c r="H32" s="152"/>
      <c r="I32" s="178"/>
      <c r="J32" s="152"/>
      <c r="K32" s="180"/>
      <c r="L32" s="152"/>
      <c r="M32" s="179"/>
      <c r="N32" s="152"/>
      <c r="O32" s="137"/>
      <c r="P32" s="154"/>
    </row>
    <row r="33" spans="1:19" ht="18.75" customHeight="1">
      <c r="A33" s="188" t="s">
        <v>186</v>
      </c>
      <c r="B33" s="92">
        <v>23</v>
      </c>
      <c r="C33" s="93"/>
      <c r="D33" s="207">
        <v>9817275</v>
      </c>
      <c r="E33" s="207"/>
      <c r="F33" s="207">
        <v>38152564</v>
      </c>
      <c r="G33" s="207"/>
      <c r="H33" s="207">
        <v>-3726894</v>
      </c>
      <c r="I33" s="207"/>
      <c r="J33" s="248" t="s">
        <v>0</v>
      </c>
      <c r="K33" s="180"/>
      <c r="L33" s="248" t="s">
        <v>0</v>
      </c>
      <c r="M33" s="179"/>
      <c r="N33" s="248" t="s">
        <v>0</v>
      </c>
      <c r="O33" s="137"/>
      <c r="P33" s="207">
        <f>SUM(D33:O33)</f>
        <v>44242945</v>
      </c>
    </row>
    <row r="34" spans="1:19" ht="18.75" customHeight="1">
      <c r="A34" s="188" t="s">
        <v>134</v>
      </c>
      <c r="B34" s="92">
        <v>32</v>
      </c>
      <c r="C34" s="93"/>
      <c r="D34" s="208" t="s">
        <v>0</v>
      </c>
      <c r="E34" s="207"/>
      <c r="F34" s="208" t="s">
        <v>0</v>
      </c>
      <c r="G34" s="207"/>
      <c r="H34" s="208" t="s">
        <v>0</v>
      </c>
      <c r="I34" s="207"/>
      <c r="J34" s="208" t="s">
        <v>0</v>
      </c>
      <c r="K34" s="180"/>
      <c r="L34" s="355">
        <v>-226089129</v>
      </c>
      <c r="M34" s="179"/>
      <c r="N34" s="208" t="s">
        <v>0</v>
      </c>
      <c r="O34" s="137"/>
      <c r="P34" s="208">
        <f>SUM(D34:N34)</f>
        <v>-226089129</v>
      </c>
    </row>
    <row r="35" spans="1:19" s="374" customFormat="1" ht="18.75" customHeight="1">
      <c r="A35" s="375" t="s">
        <v>189</v>
      </c>
      <c r="B35" s="376"/>
      <c r="C35" s="369"/>
      <c r="D35" s="377">
        <f>SUM(D33:D34)</f>
        <v>9817275</v>
      </c>
      <c r="E35" s="378"/>
      <c r="F35" s="377">
        <f>SUM(F33:F34)</f>
        <v>38152564</v>
      </c>
      <c r="G35" s="378"/>
      <c r="H35" s="377">
        <f>SUM(H33:H34)</f>
        <v>-3726894</v>
      </c>
      <c r="I35" s="379"/>
      <c r="J35" s="377" t="s">
        <v>0</v>
      </c>
      <c r="K35" s="380"/>
      <c r="L35" s="377">
        <f>SUM(L33:L34)</f>
        <v>-226089129</v>
      </c>
      <c r="M35" s="381"/>
      <c r="N35" s="377" t="s">
        <v>0</v>
      </c>
      <c r="O35" s="372"/>
      <c r="P35" s="377">
        <f>SUM(P33:P34)</f>
        <v>-181846184</v>
      </c>
      <c r="Q35" s="373"/>
      <c r="R35" s="373"/>
      <c r="S35" s="373"/>
    </row>
    <row r="36" spans="1:19" ht="18.75" customHeight="1">
      <c r="A36" s="85"/>
      <c r="B36" s="92"/>
      <c r="C36" s="93"/>
      <c r="D36" s="251"/>
      <c r="E36" s="152"/>
      <c r="F36" s="251"/>
      <c r="G36" s="152"/>
      <c r="H36" s="152"/>
      <c r="I36" s="185"/>
      <c r="J36" s="209"/>
      <c r="K36" s="184"/>
      <c r="L36" s="154"/>
      <c r="M36" s="183"/>
      <c r="N36" s="209"/>
      <c r="O36" s="137"/>
      <c r="P36" s="154"/>
    </row>
    <row r="37" spans="1:19" ht="18.75" customHeight="1">
      <c r="A37" s="85" t="s">
        <v>112</v>
      </c>
      <c r="B37" s="92"/>
      <c r="C37" s="93"/>
      <c r="D37" s="152"/>
      <c r="E37" s="152"/>
      <c r="F37" s="152"/>
      <c r="G37" s="152"/>
      <c r="H37" s="152"/>
      <c r="I37" s="185"/>
      <c r="J37" s="152"/>
      <c r="K37" s="184"/>
      <c r="L37" s="152"/>
      <c r="M37" s="183"/>
      <c r="N37" s="154"/>
      <c r="O37" s="137"/>
      <c r="P37" s="154"/>
    </row>
    <row r="38" spans="1:19" ht="18.75" customHeight="1">
      <c r="A38" s="188" t="s">
        <v>228</v>
      </c>
      <c r="B38" s="92"/>
      <c r="C38" s="188"/>
      <c r="D38" s="351" t="s">
        <v>0</v>
      </c>
      <c r="E38" s="351"/>
      <c r="F38" s="351" t="s">
        <v>0</v>
      </c>
      <c r="G38" s="351"/>
      <c r="H38" s="351" t="s">
        <v>0</v>
      </c>
      <c r="I38" s="248"/>
      <c r="J38" s="248" t="s">
        <v>0</v>
      </c>
      <c r="K38" s="248"/>
      <c r="L38" s="244">
        <v>361129825</v>
      </c>
      <c r="M38" s="249"/>
      <c r="N38" s="207" t="s">
        <v>0</v>
      </c>
      <c r="O38" s="247"/>
      <c r="P38" s="207">
        <f>SUM(D38:N38)</f>
        <v>361129825</v>
      </c>
    </row>
    <row r="39" spans="1:19" ht="18.75" customHeight="1">
      <c r="A39" s="181" t="s">
        <v>129</v>
      </c>
      <c r="B39" s="92"/>
      <c r="C39" s="188"/>
      <c r="D39" s="350" t="s">
        <v>0</v>
      </c>
      <c r="E39" s="351"/>
      <c r="F39" s="350" t="s">
        <v>0</v>
      </c>
      <c r="G39" s="351"/>
      <c r="H39" s="350" t="s">
        <v>0</v>
      </c>
      <c r="I39" s="245"/>
      <c r="J39" s="350" t="s">
        <v>0</v>
      </c>
      <c r="K39" s="248"/>
      <c r="L39" s="350">
        <v>-4988694</v>
      </c>
      <c r="M39" s="246"/>
      <c r="N39" s="207">
        <v>167744</v>
      </c>
      <c r="O39" s="247"/>
      <c r="P39" s="207">
        <f>SUM(D39:N39)</f>
        <v>-4820950</v>
      </c>
    </row>
    <row r="40" spans="1:19" s="374" customFormat="1" ht="18.75" customHeight="1">
      <c r="A40" s="369" t="s">
        <v>253</v>
      </c>
      <c r="B40" s="382"/>
      <c r="D40" s="377" t="s">
        <v>0</v>
      </c>
      <c r="E40" s="383"/>
      <c r="F40" s="377" t="s">
        <v>0</v>
      </c>
      <c r="G40" s="383"/>
      <c r="H40" s="377" t="s">
        <v>0</v>
      </c>
      <c r="I40" s="384"/>
      <c r="J40" s="377" t="s">
        <v>0</v>
      </c>
      <c r="K40" s="385"/>
      <c r="L40" s="386">
        <f>SUM(L38:L39)</f>
        <v>356141131</v>
      </c>
      <c r="M40" s="387"/>
      <c r="N40" s="388">
        <f>SUM(N38:N39)</f>
        <v>167744</v>
      </c>
      <c r="O40" s="389"/>
      <c r="P40" s="386">
        <f>SUM(P38:P39)</f>
        <v>356308875</v>
      </c>
      <c r="Q40" s="373"/>
      <c r="R40" s="373"/>
      <c r="S40" s="373"/>
    </row>
    <row r="41" spans="1:19" ht="18.75" customHeight="1">
      <c r="A41" s="93"/>
      <c r="B41" s="92"/>
      <c r="C41" s="188"/>
      <c r="D41" s="154"/>
      <c r="E41" s="154"/>
      <c r="F41" s="154"/>
      <c r="G41" s="154"/>
      <c r="H41" s="154"/>
      <c r="I41" s="185"/>
      <c r="J41" s="154"/>
      <c r="K41" s="248"/>
      <c r="L41" s="209"/>
      <c r="M41" s="246"/>
      <c r="N41" s="209"/>
      <c r="O41" s="247"/>
      <c r="P41" s="209"/>
    </row>
    <row r="42" spans="1:19" ht="18.75" customHeight="1">
      <c r="A42" s="181" t="s">
        <v>229</v>
      </c>
      <c r="B42" s="92">
        <v>24</v>
      </c>
      <c r="C42" s="188"/>
      <c r="D42" s="350" t="s">
        <v>0</v>
      </c>
      <c r="E42" s="351"/>
      <c r="F42" s="350" t="s">
        <v>0</v>
      </c>
      <c r="G42" s="351"/>
      <c r="H42" s="350" t="s">
        <v>0</v>
      </c>
      <c r="I42" s="245"/>
      <c r="J42" s="350">
        <v>18057000</v>
      </c>
      <c r="K42" s="248"/>
      <c r="L42" s="350">
        <v>-18057000</v>
      </c>
      <c r="M42" s="246"/>
      <c r="N42" s="350" t="s">
        <v>0</v>
      </c>
      <c r="O42" s="247"/>
      <c r="P42" s="350" t="s">
        <v>0</v>
      </c>
    </row>
    <row r="43" spans="1:19" s="374" customFormat="1" ht="18.75" customHeight="1" thickBot="1">
      <c r="A43" s="369" t="s">
        <v>244</v>
      </c>
      <c r="B43" s="370"/>
      <c r="C43" s="369"/>
      <c r="D43" s="371">
        <f>SUM(D29,D35,D40,D42)</f>
        <v>2517533185</v>
      </c>
      <c r="E43" s="372"/>
      <c r="F43" s="371">
        <f>SUM(F29,F35,F40,F42)</f>
        <v>909993447</v>
      </c>
      <c r="G43" s="372"/>
      <c r="H43" s="371">
        <f>SUM(H29,H35,H40,H42)</f>
        <v>11505895</v>
      </c>
      <c r="I43" s="372"/>
      <c r="J43" s="371">
        <f>SUM(J29,J35,J40,J42)</f>
        <v>271330000</v>
      </c>
      <c r="K43" s="372"/>
      <c r="L43" s="371">
        <f>SUM(L29,L35,L40,L42)</f>
        <v>3394997206</v>
      </c>
      <c r="M43" s="372"/>
      <c r="N43" s="371">
        <f>SUM(N29,N35,N40,N42)</f>
        <v>309143</v>
      </c>
      <c r="O43" s="372"/>
      <c r="P43" s="371">
        <f>SUM(P29,P35,P40,P42)</f>
        <v>7105668876</v>
      </c>
      <c r="Q43" s="373"/>
      <c r="R43" s="373"/>
      <c r="S43" s="373"/>
    </row>
    <row r="44" spans="1:19" ht="18.75" customHeight="1" thickTop="1"/>
  </sheetData>
  <mergeCells count="3">
    <mergeCell ref="D4:P4"/>
    <mergeCell ref="D10:P10"/>
    <mergeCell ref="J5:L5"/>
  </mergeCells>
  <phoneticPr fontId="0" type="noConversion"/>
  <pageMargins left="0.8" right="0.5" top="0.48" bottom="0.3" header="0.5" footer="0.3"/>
  <pageSetup paperSize="9" scale="60" firstPageNumber="11" orientation="landscape" useFirstPageNumber="1" r:id="rId1"/>
  <headerFooter alignWithMargins="0">
    <oddFooter>&amp;L  The accompanying notes from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0"/>
  <sheetViews>
    <sheetView zoomScale="80" zoomScaleNormal="80" zoomScaleSheetLayoutView="90" workbookViewId="0">
      <selection activeCell="B2" sqref="B2"/>
    </sheetView>
  </sheetViews>
  <sheetFormatPr defaultColWidth="9.85546875" defaultRowHeight="15"/>
  <cols>
    <col min="1" max="3" width="2.140625" style="113" customWidth="1"/>
    <col min="4" max="4" width="45.5703125" style="113" customWidth="1"/>
    <col min="5" max="5" width="3.42578125" style="12" customWidth="1"/>
    <col min="6" max="6" width="0.85546875" style="114" hidden="1" customWidth="1"/>
    <col min="7" max="7" width="15.85546875" style="114" customWidth="1"/>
    <col min="8" max="8" width="1.42578125" style="114" customWidth="1"/>
    <col min="9" max="9" width="15.42578125" style="114" customWidth="1"/>
    <col min="10" max="10" width="1.42578125" style="114" customWidth="1"/>
    <col min="11" max="11" width="15.5703125" style="114" customWidth="1"/>
    <col min="12" max="12" width="1.42578125" style="114" customWidth="1"/>
    <col min="13" max="13" width="15.5703125" style="114" customWidth="1"/>
    <col min="14" max="14" width="12.85546875" style="114" customWidth="1"/>
    <col min="15" max="15" width="1.5703125" style="126" customWidth="1"/>
    <col min="16" max="16" width="12.42578125" style="126" customWidth="1"/>
    <col min="17" max="17" width="5.5703125" style="114" customWidth="1"/>
    <col min="18" max="18" width="2.85546875" style="114" customWidth="1"/>
    <col min="19" max="19" width="3.85546875" style="114" customWidth="1"/>
    <col min="20" max="22" width="9.85546875" style="114"/>
    <col min="23" max="23" width="7.85546875" style="114" customWidth="1"/>
    <col min="24" max="24" width="12.85546875" style="114" customWidth="1"/>
    <col min="25" max="25" width="2.85546875" style="114" customWidth="1"/>
    <col min="26" max="26" width="12.85546875" style="114" customWidth="1"/>
    <col min="27" max="16384" width="9.85546875" style="114"/>
  </cols>
  <sheetData>
    <row r="1" spans="1:16" ht="20.25" customHeight="1">
      <c r="A1" s="1" t="s">
        <v>49</v>
      </c>
      <c r="B1" s="252"/>
      <c r="C1" s="252"/>
      <c r="D1" s="252"/>
      <c r="E1" s="3"/>
      <c r="F1" s="220"/>
      <c r="G1" s="220"/>
      <c r="H1" s="220"/>
      <c r="I1" s="220"/>
      <c r="J1" s="220"/>
      <c r="K1" s="220"/>
      <c r="L1" s="220"/>
      <c r="M1" s="220"/>
      <c r="O1" s="114"/>
      <c r="P1" s="114"/>
    </row>
    <row r="2" spans="1:16" ht="20.25" customHeight="1">
      <c r="A2" s="9" t="s">
        <v>96</v>
      </c>
      <c r="B2" s="218"/>
      <c r="C2" s="218"/>
      <c r="D2" s="218"/>
      <c r="F2" s="205"/>
      <c r="G2" s="205"/>
      <c r="H2" s="205"/>
      <c r="I2" s="205"/>
      <c r="J2" s="205"/>
      <c r="K2" s="205"/>
      <c r="L2" s="205"/>
      <c r="M2" s="205"/>
      <c r="O2" s="114"/>
      <c r="P2" s="114"/>
    </row>
    <row r="3" spans="1:16" ht="20.25" customHeight="1">
      <c r="A3" s="9"/>
      <c r="B3" s="252"/>
      <c r="C3" s="252"/>
      <c r="D3" s="252"/>
      <c r="E3" s="3"/>
      <c r="F3" s="220"/>
      <c r="G3" s="220"/>
      <c r="H3" s="220"/>
      <c r="I3" s="220"/>
      <c r="J3" s="220"/>
      <c r="K3" s="220"/>
      <c r="L3" s="220"/>
      <c r="M3" s="220"/>
      <c r="O3" s="114"/>
      <c r="P3" s="114"/>
    </row>
    <row r="4" spans="1:16" ht="20.25" customHeight="1">
      <c r="A4" s="252"/>
      <c r="B4" s="252"/>
      <c r="C4" s="218"/>
      <c r="D4" s="218"/>
      <c r="F4" s="205"/>
      <c r="G4" s="19"/>
      <c r="H4" s="20" t="s">
        <v>1</v>
      </c>
      <c r="I4" s="19"/>
      <c r="J4" s="20"/>
      <c r="K4" s="390" t="s">
        <v>40</v>
      </c>
      <c r="L4" s="390"/>
      <c r="M4" s="390"/>
      <c r="O4" s="114"/>
      <c r="P4" s="114"/>
    </row>
    <row r="5" spans="1:16" ht="20.25" customHeight="1">
      <c r="A5" s="253"/>
      <c r="B5" s="253"/>
      <c r="F5" s="133"/>
      <c r="G5" s="391" t="s">
        <v>41</v>
      </c>
      <c r="H5" s="391"/>
      <c r="I5" s="391"/>
      <c r="K5" s="391" t="s">
        <v>41</v>
      </c>
      <c r="L5" s="391"/>
      <c r="M5" s="391"/>
      <c r="O5" s="114"/>
      <c r="P5" s="114"/>
    </row>
    <row r="6" spans="1:16" ht="20.25" customHeight="1">
      <c r="A6" s="253"/>
      <c r="B6" s="253"/>
      <c r="F6" s="133"/>
      <c r="G6" s="396" t="s">
        <v>131</v>
      </c>
      <c r="H6" s="396"/>
      <c r="I6" s="396"/>
      <c r="J6" s="113"/>
      <c r="K6" s="396" t="s">
        <v>131</v>
      </c>
      <c r="L6" s="396"/>
      <c r="M6" s="396"/>
      <c r="O6" s="114"/>
      <c r="P6" s="114"/>
    </row>
    <row r="7" spans="1:16" ht="20.25" customHeight="1">
      <c r="A7" s="253"/>
      <c r="B7" s="253"/>
      <c r="G7" s="119">
        <v>2019</v>
      </c>
      <c r="H7" s="115"/>
      <c r="I7" s="119">
        <v>2018</v>
      </c>
      <c r="J7" s="115"/>
      <c r="K7" s="119">
        <v>2019</v>
      </c>
      <c r="L7" s="115"/>
      <c r="M7" s="119">
        <v>2018</v>
      </c>
      <c r="O7" s="114"/>
      <c r="P7" s="114"/>
    </row>
    <row r="8" spans="1:16" ht="20.25" customHeight="1">
      <c r="A8" s="254"/>
      <c r="B8" s="254"/>
      <c r="C8" s="132"/>
      <c r="D8" s="132"/>
      <c r="F8" s="133"/>
      <c r="G8" s="397" t="s">
        <v>19</v>
      </c>
      <c r="H8" s="397"/>
      <c r="I8" s="397"/>
      <c r="J8" s="397"/>
      <c r="K8" s="397"/>
      <c r="L8" s="397"/>
      <c r="M8" s="397"/>
      <c r="O8" s="114"/>
      <c r="P8" s="114"/>
    </row>
    <row r="9" spans="1:16" ht="20.25" customHeight="1">
      <c r="A9" s="192" t="s">
        <v>23</v>
      </c>
      <c r="B9" s="132"/>
      <c r="C9" s="132"/>
      <c r="D9" s="132"/>
      <c r="F9" s="133"/>
      <c r="G9" s="133"/>
      <c r="H9" s="133"/>
      <c r="I9" s="133"/>
      <c r="J9" s="133"/>
      <c r="K9" s="133"/>
      <c r="L9" s="133"/>
      <c r="M9" s="133"/>
      <c r="O9" s="114"/>
      <c r="P9" s="114"/>
    </row>
    <row r="10" spans="1:16" ht="20.25" customHeight="1">
      <c r="A10" s="255" t="s">
        <v>146</v>
      </c>
      <c r="B10" s="132"/>
      <c r="C10" s="132"/>
      <c r="D10" s="132"/>
      <c r="F10" s="133"/>
      <c r="G10" s="123">
        <v>502750230</v>
      </c>
      <c r="H10" s="123"/>
      <c r="I10" s="123">
        <f>'PL8-9'!I36</f>
        <v>593186373</v>
      </c>
      <c r="J10" s="123"/>
      <c r="K10" s="123">
        <v>361129825</v>
      </c>
      <c r="L10" s="123"/>
      <c r="M10" s="123">
        <f>'PL8-9'!M36</f>
        <v>354270892</v>
      </c>
      <c r="O10" s="114"/>
      <c r="P10" s="114"/>
    </row>
    <row r="11" spans="1:16" ht="20.25" customHeight="1">
      <c r="A11" s="193" t="s">
        <v>255</v>
      </c>
      <c r="B11" s="132"/>
      <c r="C11" s="132"/>
      <c r="D11" s="132"/>
      <c r="F11" s="133"/>
      <c r="G11" s="223"/>
      <c r="H11" s="123"/>
      <c r="I11" s="223"/>
      <c r="J11" s="123"/>
      <c r="K11" s="223"/>
      <c r="L11" s="123"/>
      <c r="M11" s="223"/>
      <c r="O11" s="114"/>
      <c r="P11" s="114"/>
    </row>
    <row r="12" spans="1:16" ht="20.25" customHeight="1">
      <c r="A12" s="193"/>
      <c r="B12" s="193" t="s">
        <v>190</v>
      </c>
      <c r="C12" s="132"/>
      <c r="D12" s="132"/>
      <c r="F12" s="133"/>
      <c r="G12" s="223"/>
      <c r="H12" s="123"/>
      <c r="I12" s="223"/>
      <c r="J12" s="123"/>
      <c r="K12" s="223"/>
      <c r="L12" s="123"/>
      <c r="M12" s="223"/>
      <c r="O12" s="114"/>
      <c r="P12" s="114"/>
    </row>
    <row r="13" spans="1:16" ht="20.25" customHeight="1">
      <c r="A13" s="270" t="s">
        <v>29</v>
      </c>
      <c r="D13" s="112"/>
      <c r="E13" s="3"/>
      <c r="F13" s="271"/>
      <c r="G13" s="265">
        <v>154602504</v>
      </c>
      <c r="H13" s="264"/>
      <c r="I13" s="265">
        <v>164021822</v>
      </c>
      <c r="J13" s="264"/>
      <c r="K13" s="265">
        <v>61043274</v>
      </c>
      <c r="L13" s="264"/>
      <c r="M13" s="265">
        <v>74695061</v>
      </c>
    </row>
    <row r="14" spans="1:16" ht="20.25" customHeight="1">
      <c r="A14" s="270" t="s">
        <v>61</v>
      </c>
      <c r="B14" s="266"/>
      <c r="E14" s="219"/>
      <c r="G14" s="223">
        <v>401639622</v>
      </c>
      <c r="H14" s="265"/>
      <c r="I14" s="223">
        <v>360336075</v>
      </c>
      <c r="J14" s="265"/>
      <c r="K14" s="265">
        <v>265197402</v>
      </c>
      <c r="L14" s="265"/>
      <c r="M14" s="265">
        <v>237375383</v>
      </c>
      <c r="O14" s="114"/>
      <c r="P14" s="114"/>
    </row>
    <row r="15" spans="1:16" ht="20.25" customHeight="1">
      <c r="A15" s="255" t="s">
        <v>36</v>
      </c>
      <c r="B15" s="132"/>
      <c r="C15" s="132"/>
      <c r="D15" s="132"/>
      <c r="F15" s="133"/>
      <c r="G15" s="223">
        <v>829512188</v>
      </c>
      <c r="H15" s="123"/>
      <c r="I15" s="223">
        <v>775935926</v>
      </c>
      <c r="J15" s="123"/>
      <c r="K15" s="223">
        <v>410899273</v>
      </c>
      <c r="L15" s="123"/>
      <c r="M15" s="223">
        <v>370683630</v>
      </c>
      <c r="O15" s="114"/>
      <c r="P15" s="114"/>
    </row>
    <row r="16" spans="1:16" ht="20.25" customHeight="1">
      <c r="A16" s="255" t="s">
        <v>240</v>
      </c>
      <c r="B16" s="132"/>
      <c r="C16" s="132"/>
      <c r="D16" s="257"/>
      <c r="E16" s="3"/>
      <c r="F16" s="258"/>
      <c r="G16" s="260">
        <v>33212082</v>
      </c>
      <c r="H16" s="260"/>
      <c r="I16" s="260">
        <v>14266845</v>
      </c>
      <c r="J16" s="260"/>
      <c r="K16" s="260">
        <v>17015061</v>
      </c>
      <c r="L16" s="260"/>
      <c r="M16" s="260">
        <v>7784881</v>
      </c>
      <c r="O16" s="114"/>
      <c r="P16" s="114"/>
    </row>
    <row r="17" spans="1:16" ht="20.25" customHeight="1">
      <c r="A17" s="321" t="s">
        <v>191</v>
      </c>
      <c r="B17" s="132"/>
      <c r="C17" s="132"/>
      <c r="D17" s="257"/>
      <c r="E17" s="3"/>
      <c r="F17" s="258"/>
      <c r="G17" s="260">
        <v>7059736</v>
      </c>
      <c r="H17" s="260"/>
      <c r="I17" s="260">
        <v>11095095</v>
      </c>
      <c r="J17" s="260"/>
      <c r="K17" s="260">
        <v>7059736</v>
      </c>
      <c r="L17" s="260"/>
      <c r="M17" s="260">
        <v>11095095</v>
      </c>
      <c r="O17" s="114"/>
      <c r="P17" s="114"/>
    </row>
    <row r="18" spans="1:16" ht="20.25" customHeight="1">
      <c r="A18" s="323" t="s">
        <v>254</v>
      </c>
      <c r="E18" s="3"/>
      <c r="F18" s="271"/>
      <c r="G18" s="267">
        <v>-309088</v>
      </c>
      <c r="H18" s="268"/>
      <c r="I18" s="267">
        <v>3677438</v>
      </c>
      <c r="J18" s="268"/>
      <c r="K18" s="274" t="s">
        <v>0</v>
      </c>
      <c r="L18" s="268"/>
      <c r="M18" s="274" t="s">
        <v>0</v>
      </c>
    </row>
    <row r="19" spans="1:16" ht="20.25" customHeight="1">
      <c r="A19" s="323" t="s">
        <v>207</v>
      </c>
      <c r="E19" s="3"/>
      <c r="F19" s="271"/>
      <c r="G19" s="348" t="s">
        <v>0</v>
      </c>
      <c r="H19" s="348"/>
      <c r="I19" s="348" t="s">
        <v>0</v>
      </c>
      <c r="J19" s="348"/>
      <c r="K19" s="347">
        <v>18300000</v>
      </c>
      <c r="L19" s="348"/>
      <c r="M19" s="347">
        <v>118500000</v>
      </c>
    </row>
    <row r="20" spans="1:16" ht="20.25" customHeight="1">
      <c r="A20" s="256" t="s">
        <v>256</v>
      </c>
      <c r="B20" s="132"/>
      <c r="C20" s="132"/>
      <c r="D20" s="132"/>
      <c r="F20" s="133"/>
      <c r="G20" s="223">
        <v>-449684</v>
      </c>
      <c r="H20" s="123"/>
      <c r="I20" s="223">
        <v>-825787</v>
      </c>
      <c r="J20" s="123"/>
      <c r="K20" s="223">
        <v>37514</v>
      </c>
      <c r="L20" s="123"/>
      <c r="M20" s="223">
        <v>-636230</v>
      </c>
      <c r="O20" s="114"/>
      <c r="P20" s="114"/>
    </row>
    <row r="21" spans="1:16" ht="20.25" customHeight="1">
      <c r="A21" s="256" t="s">
        <v>231</v>
      </c>
      <c r="B21" s="132"/>
      <c r="C21" s="132"/>
      <c r="D21" s="132"/>
      <c r="F21" s="133"/>
      <c r="G21" s="223" t="s">
        <v>0</v>
      </c>
      <c r="H21" s="123"/>
      <c r="I21" s="223">
        <v>-2250300</v>
      </c>
      <c r="J21" s="123"/>
      <c r="K21" s="274" t="s">
        <v>0</v>
      </c>
      <c r="L21" s="123"/>
      <c r="M21" s="274" t="s">
        <v>0</v>
      </c>
      <c r="O21" s="114"/>
      <c r="P21" s="114"/>
    </row>
    <row r="22" spans="1:16" ht="20.25" customHeight="1">
      <c r="A22" s="322" t="s">
        <v>154</v>
      </c>
      <c r="B22" s="266"/>
      <c r="G22" s="267">
        <v>-13960</v>
      </c>
      <c r="H22" s="267"/>
      <c r="I22" s="267">
        <v>-2071131</v>
      </c>
      <c r="J22" s="267"/>
      <c r="K22" s="267">
        <v>43558</v>
      </c>
      <c r="L22" s="267"/>
      <c r="M22" s="267">
        <v>-1696697</v>
      </c>
      <c r="O22" s="114"/>
      <c r="P22" s="114"/>
    </row>
    <row r="23" spans="1:16" ht="20.25" customHeight="1">
      <c r="A23" s="255" t="s">
        <v>87</v>
      </c>
      <c r="B23" s="132"/>
      <c r="C23" s="132"/>
      <c r="D23" s="261"/>
      <c r="F23" s="262"/>
      <c r="H23" s="263"/>
      <c r="J23" s="263"/>
      <c r="L23" s="263"/>
      <c r="O23" s="114"/>
      <c r="P23" s="114"/>
    </row>
    <row r="24" spans="1:16" ht="20.25" customHeight="1">
      <c r="A24" s="255" t="s">
        <v>53</v>
      </c>
      <c r="B24" s="132"/>
      <c r="C24" s="132"/>
      <c r="D24" s="257"/>
      <c r="E24" s="3"/>
      <c r="F24" s="258"/>
      <c r="G24" s="223">
        <v>129477</v>
      </c>
      <c r="H24" s="264"/>
      <c r="I24" s="223">
        <v>377817</v>
      </c>
      <c r="J24" s="264"/>
      <c r="K24" s="274" t="s">
        <v>0</v>
      </c>
      <c r="L24" s="264"/>
      <c r="M24" s="274" t="s">
        <v>0</v>
      </c>
    </row>
    <row r="25" spans="1:16" ht="20.25" customHeight="1">
      <c r="A25" s="321" t="s">
        <v>140</v>
      </c>
      <c r="B25" s="132"/>
      <c r="C25" s="132"/>
      <c r="D25" s="257"/>
      <c r="E25" s="3"/>
      <c r="F25" s="258"/>
    </row>
    <row r="26" spans="1:16" ht="20.25" customHeight="1">
      <c r="A26" s="256" t="s">
        <v>155</v>
      </c>
      <c r="B26" s="132"/>
      <c r="C26" s="132"/>
      <c r="D26" s="257"/>
      <c r="E26" s="3"/>
      <c r="F26" s="258"/>
      <c r="G26" s="265">
        <v>-2636317</v>
      </c>
      <c r="H26" s="264"/>
      <c r="I26" s="265">
        <v>-2769856</v>
      </c>
      <c r="J26" s="264"/>
      <c r="K26" s="265">
        <v>-2587122</v>
      </c>
      <c r="L26" s="264"/>
      <c r="M26" s="265">
        <v>-2700146</v>
      </c>
    </row>
    <row r="27" spans="1:16" ht="20.25" customHeight="1">
      <c r="A27" s="255" t="s">
        <v>42</v>
      </c>
      <c r="B27" s="132"/>
      <c r="C27" s="132"/>
      <c r="D27" s="257"/>
      <c r="E27" s="3"/>
      <c r="F27" s="258"/>
      <c r="G27" s="348" t="s">
        <v>0</v>
      </c>
      <c r="H27" s="264"/>
      <c r="I27" s="348" t="s">
        <v>0</v>
      </c>
      <c r="J27" s="264"/>
      <c r="K27" s="265">
        <v>-117401589</v>
      </c>
      <c r="L27" s="264"/>
      <c r="M27" s="265">
        <v>-163668225</v>
      </c>
    </row>
    <row r="28" spans="1:16" ht="20.25" customHeight="1">
      <c r="A28" s="255" t="s">
        <v>52</v>
      </c>
      <c r="B28" s="132"/>
      <c r="C28" s="132"/>
      <c r="D28" s="257"/>
      <c r="E28" s="3"/>
      <c r="F28" s="258"/>
      <c r="G28" s="272">
        <v>-17824402</v>
      </c>
      <c r="H28" s="268"/>
      <c r="I28" s="272">
        <v>-7761729</v>
      </c>
      <c r="J28" s="268"/>
      <c r="K28" s="272">
        <v>-63670124</v>
      </c>
      <c r="L28" s="268"/>
      <c r="M28" s="272">
        <v>-66378190</v>
      </c>
    </row>
    <row r="29" spans="1:16" ht="20.25" customHeight="1">
      <c r="A29" s="270"/>
      <c r="D29" s="112"/>
      <c r="E29" s="3"/>
      <c r="F29" s="271"/>
      <c r="G29" s="167">
        <f>SUM(G9:G28)</f>
        <v>1907672388</v>
      </c>
      <c r="H29" s="164"/>
      <c r="I29" s="167">
        <f>SUM(I9:I28)</f>
        <v>1907218588</v>
      </c>
      <c r="J29" s="164"/>
      <c r="K29" s="167">
        <f>SUM(K9:K28)</f>
        <v>957066808</v>
      </c>
      <c r="L29" s="164"/>
      <c r="M29" s="167">
        <f>SUM(M9:M28)</f>
        <v>939325454</v>
      </c>
    </row>
    <row r="30" spans="1:16" ht="20.25" customHeight="1">
      <c r="A30" s="105" t="s">
        <v>32</v>
      </c>
      <c r="G30" s="268"/>
      <c r="H30" s="268"/>
      <c r="I30" s="268"/>
      <c r="J30" s="268"/>
      <c r="K30" s="268"/>
      <c r="L30" s="268"/>
      <c r="M30" s="268"/>
    </row>
    <row r="31" spans="1:16" ht="20.25" customHeight="1">
      <c r="A31" s="270" t="s">
        <v>33</v>
      </c>
      <c r="D31" s="112"/>
      <c r="E31" s="3"/>
      <c r="F31" s="271"/>
      <c r="G31" s="267">
        <v>20893270</v>
      </c>
      <c r="H31" s="267"/>
      <c r="I31" s="267">
        <v>12983821</v>
      </c>
      <c r="J31" s="267"/>
      <c r="K31" s="267">
        <v>14458101</v>
      </c>
      <c r="L31" s="267"/>
      <c r="M31" s="267">
        <v>-1017312</v>
      </c>
    </row>
    <row r="32" spans="1:16" ht="20.25" customHeight="1">
      <c r="A32" s="270" t="s">
        <v>11</v>
      </c>
      <c r="D32" s="112"/>
      <c r="E32" s="3"/>
      <c r="F32" s="271"/>
      <c r="G32" s="267">
        <v>3062304</v>
      </c>
      <c r="H32" s="267"/>
      <c r="I32" s="267">
        <v>3640611</v>
      </c>
      <c r="J32" s="267"/>
      <c r="K32" s="267">
        <v>3156650</v>
      </c>
      <c r="L32" s="267"/>
      <c r="M32" s="267">
        <v>74919</v>
      </c>
    </row>
    <row r="33" spans="1:16" ht="20.25" customHeight="1">
      <c r="A33" s="270" t="s">
        <v>54</v>
      </c>
      <c r="D33" s="112"/>
      <c r="E33" s="3"/>
      <c r="F33" s="271"/>
      <c r="G33" s="267">
        <v>-5796312</v>
      </c>
      <c r="H33" s="267"/>
      <c r="I33" s="267">
        <v>-22249226</v>
      </c>
      <c r="J33" s="267"/>
      <c r="K33" s="274" t="s">
        <v>0</v>
      </c>
      <c r="L33" s="267"/>
      <c r="M33" s="274" t="s">
        <v>0</v>
      </c>
    </row>
    <row r="34" spans="1:16" ht="20.25" customHeight="1">
      <c r="A34" s="269" t="s">
        <v>5</v>
      </c>
      <c r="D34" s="112"/>
      <c r="E34" s="3"/>
      <c r="F34" s="271"/>
      <c r="G34" s="267">
        <v>-1485154</v>
      </c>
      <c r="H34" s="268"/>
      <c r="I34" s="267">
        <v>-9071067</v>
      </c>
      <c r="J34" s="268"/>
      <c r="K34" s="267">
        <v>8033242</v>
      </c>
      <c r="L34" s="268"/>
      <c r="M34" s="267">
        <v>423958</v>
      </c>
    </row>
    <row r="35" spans="1:16" ht="20.25" customHeight="1">
      <c r="A35" s="323" t="s">
        <v>152</v>
      </c>
      <c r="D35" s="112"/>
      <c r="E35" s="3"/>
      <c r="F35" s="271"/>
      <c r="G35" s="267">
        <v>-15771235</v>
      </c>
      <c r="H35" s="268"/>
      <c r="I35" s="267">
        <v>-10063530</v>
      </c>
      <c r="J35" s="268"/>
      <c r="K35" s="267">
        <v>118257</v>
      </c>
      <c r="L35" s="268"/>
      <c r="M35" s="267">
        <v>-1746355</v>
      </c>
    </row>
    <row r="36" spans="1:16" ht="20.25" customHeight="1">
      <c r="A36" s="270" t="s">
        <v>144</v>
      </c>
      <c r="D36" s="112"/>
      <c r="E36" s="3"/>
      <c r="F36" s="271"/>
      <c r="G36" s="267">
        <v>-30357281</v>
      </c>
      <c r="H36" s="268"/>
      <c r="I36" s="267">
        <v>-24106435</v>
      </c>
      <c r="J36" s="268"/>
      <c r="K36" s="267">
        <v>30132050</v>
      </c>
      <c r="L36" s="268"/>
      <c r="M36" s="267">
        <v>-12673612</v>
      </c>
    </row>
    <row r="37" spans="1:16" ht="20.25" customHeight="1">
      <c r="A37" s="270" t="s">
        <v>63</v>
      </c>
      <c r="D37" s="112"/>
      <c r="E37" s="3"/>
      <c r="F37" s="271"/>
      <c r="G37" s="114">
        <v>9144963</v>
      </c>
      <c r="H37" s="268"/>
      <c r="I37" s="114">
        <v>-54666886</v>
      </c>
      <c r="J37" s="268"/>
      <c r="K37" s="267">
        <v>13704010</v>
      </c>
      <c r="L37" s="268"/>
      <c r="M37" s="267">
        <v>-34388898</v>
      </c>
    </row>
    <row r="38" spans="1:16" ht="20.25" customHeight="1">
      <c r="A38" s="128" t="s">
        <v>192</v>
      </c>
      <c r="D38" s="112"/>
      <c r="E38" s="3"/>
      <c r="F38" s="271"/>
      <c r="G38" s="267">
        <v>-3091755</v>
      </c>
      <c r="H38" s="268"/>
      <c r="I38" s="267">
        <v>-2696454</v>
      </c>
      <c r="J38" s="268"/>
      <c r="K38" s="267">
        <v>-1256488</v>
      </c>
      <c r="L38" s="268"/>
      <c r="M38" s="267">
        <v>-979872</v>
      </c>
    </row>
    <row r="39" spans="1:16" ht="20.25" customHeight="1">
      <c r="A39" s="270" t="s">
        <v>7</v>
      </c>
      <c r="D39" s="112"/>
      <c r="E39" s="3"/>
      <c r="F39" s="271"/>
      <c r="G39" s="265">
        <v>51661864</v>
      </c>
      <c r="H39" s="264"/>
      <c r="I39" s="265">
        <v>112900680</v>
      </c>
      <c r="J39" s="264"/>
      <c r="K39" s="265">
        <v>24081332</v>
      </c>
      <c r="L39" s="264"/>
      <c r="M39" s="265">
        <v>92717119</v>
      </c>
    </row>
    <row r="40" spans="1:16" ht="20.25" customHeight="1">
      <c r="A40" s="255" t="s">
        <v>51</v>
      </c>
      <c r="C40" s="127"/>
      <c r="D40" s="127"/>
      <c r="F40" s="146"/>
      <c r="G40" s="273">
        <v>-1602348</v>
      </c>
      <c r="H40" s="264"/>
      <c r="I40" s="273">
        <v>3965775</v>
      </c>
      <c r="J40" s="264"/>
      <c r="K40" s="272">
        <v>-2708808</v>
      </c>
      <c r="L40" s="264"/>
      <c r="M40" s="272">
        <v>3002557</v>
      </c>
    </row>
    <row r="41" spans="1:16" ht="20.25" customHeight="1">
      <c r="A41" s="255" t="s">
        <v>193</v>
      </c>
      <c r="B41" s="114"/>
      <c r="C41" s="114"/>
      <c r="D41" s="114"/>
      <c r="E41" s="114"/>
      <c r="G41" s="268">
        <f>SUM(G29:G40)</f>
        <v>1934330704</v>
      </c>
      <c r="H41" s="268"/>
      <c r="I41" s="268">
        <f>SUM(I29:I40)</f>
        <v>1917855877</v>
      </c>
      <c r="J41" s="268"/>
      <c r="K41" s="268">
        <f>SUM(K29:K40)</f>
        <v>1046785154</v>
      </c>
      <c r="L41" s="268"/>
      <c r="M41" s="268">
        <f>SUM(M29:M40)</f>
        <v>984737958</v>
      </c>
    </row>
    <row r="42" spans="1:16" ht="20.25" customHeight="1">
      <c r="A42" s="270" t="s">
        <v>64</v>
      </c>
      <c r="G42" s="264">
        <v>-154389059</v>
      </c>
      <c r="H42" s="264"/>
      <c r="I42" s="264">
        <v>-174038686</v>
      </c>
      <c r="J42" s="264"/>
      <c r="K42" s="264">
        <v>-62286193</v>
      </c>
      <c r="L42" s="264"/>
      <c r="M42" s="264">
        <v>-92777015</v>
      </c>
    </row>
    <row r="43" spans="1:16" ht="20.25" customHeight="1">
      <c r="A43" s="106" t="s">
        <v>80</v>
      </c>
      <c r="G43" s="170">
        <f>SUM(G41:G42)</f>
        <v>1779941645</v>
      </c>
      <c r="H43" s="168"/>
      <c r="I43" s="170">
        <f>SUM(I41:I42)</f>
        <v>1743817191</v>
      </c>
      <c r="J43" s="168"/>
      <c r="K43" s="170">
        <f>SUM(K41:K42)</f>
        <v>984498961</v>
      </c>
      <c r="L43" s="168"/>
      <c r="M43" s="170">
        <f>SUM(M41:M42)</f>
        <v>891960943</v>
      </c>
    </row>
    <row r="44" spans="1:16" ht="20.25" customHeight="1">
      <c r="A44" s="50"/>
      <c r="B44" s="127"/>
      <c r="G44" s="168"/>
      <c r="H44" s="168"/>
      <c r="I44" s="168"/>
      <c r="J44" s="168"/>
      <c r="K44" s="168"/>
      <c r="L44" s="168"/>
      <c r="M44" s="168"/>
      <c r="O44" s="114"/>
      <c r="P44" s="114"/>
    </row>
    <row r="45" spans="1:16" ht="20.25" customHeight="1">
      <c r="A45" s="1" t="s">
        <v>49</v>
      </c>
      <c r="B45" s="252"/>
      <c r="C45" s="252"/>
      <c r="D45" s="252"/>
      <c r="E45" s="3"/>
      <c r="F45" s="220"/>
      <c r="G45" s="275"/>
      <c r="H45" s="275"/>
      <c r="I45" s="275"/>
      <c r="J45" s="275"/>
      <c r="K45" s="275"/>
      <c r="L45" s="275"/>
      <c r="M45" s="275"/>
      <c r="O45" s="114"/>
      <c r="P45" s="114"/>
    </row>
    <row r="46" spans="1:16" ht="20.25" customHeight="1">
      <c r="A46" s="9" t="s">
        <v>96</v>
      </c>
      <c r="B46" s="218"/>
      <c r="C46" s="218"/>
      <c r="D46" s="218"/>
      <c r="F46" s="205"/>
      <c r="G46" s="205"/>
      <c r="H46" s="205"/>
      <c r="I46" s="205"/>
      <c r="J46" s="205"/>
      <c r="K46" s="205"/>
      <c r="L46" s="205"/>
      <c r="M46" s="205"/>
      <c r="O46" s="114"/>
      <c r="P46" s="114"/>
    </row>
    <row r="47" spans="1:16" ht="20.25" customHeight="1">
      <c r="A47" s="9"/>
      <c r="B47" s="252"/>
      <c r="C47" s="252"/>
      <c r="D47" s="252"/>
      <c r="E47" s="3"/>
      <c r="F47" s="220"/>
      <c r="G47" s="220"/>
      <c r="H47" s="220"/>
      <c r="I47" s="220"/>
      <c r="J47" s="220"/>
      <c r="K47" s="220"/>
      <c r="L47" s="220"/>
      <c r="M47" s="220"/>
      <c r="O47" s="114"/>
      <c r="P47" s="114"/>
    </row>
    <row r="48" spans="1:16" ht="20.25" customHeight="1">
      <c r="A48" s="9"/>
      <c r="B48" s="252"/>
      <c r="C48" s="252"/>
      <c r="D48" s="252"/>
      <c r="E48" s="3"/>
      <c r="F48" s="220"/>
      <c r="G48" s="19"/>
      <c r="H48" s="20" t="s">
        <v>1</v>
      </c>
      <c r="I48" s="19"/>
      <c r="J48" s="20"/>
      <c r="K48" s="390" t="s">
        <v>40</v>
      </c>
      <c r="L48" s="390"/>
      <c r="M48" s="390"/>
      <c r="O48" s="114"/>
      <c r="P48" s="114"/>
    </row>
    <row r="49" spans="1:16" ht="20.25" customHeight="1">
      <c r="A49" s="253"/>
      <c r="B49" s="253"/>
      <c r="F49" s="133"/>
      <c r="G49" s="391" t="s">
        <v>41</v>
      </c>
      <c r="H49" s="391"/>
      <c r="I49" s="391"/>
      <c r="K49" s="391" t="s">
        <v>41</v>
      </c>
      <c r="L49" s="391"/>
      <c r="M49" s="391"/>
      <c r="O49" s="114"/>
      <c r="P49" s="114"/>
    </row>
    <row r="50" spans="1:16" ht="20.25" customHeight="1">
      <c r="A50" s="253"/>
      <c r="B50" s="253"/>
      <c r="F50" s="133"/>
      <c r="G50" s="396" t="s">
        <v>131</v>
      </c>
      <c r="H50" s="396"/>
      <c r="I50" s="396"/>
      <c r="J50" s="113"/>
      <c r="K50" s="396" t="s">
        <v>131</v>
      </c>
      <c r="L50" s="396"/>
      <c r="M50" s="396"/>
      <c r="O50" s="114"/>
      <c r="P50" s="114"/>
    </row>
    <row r="51" spans="1:16" ht="20.25" customHeight="1">
      <c r="A51" s="253"/>
      <c r="B51" s="253"/>
      <c r="E51" s="114"/>
      <c r="G51" s="119">
        <v>2019</v>
      </c>
      <c r="H51" s="115"/>
      <c r="I51" s="119">
        <v>2018</v>
      </c>
      <c r="J51" s="115"/>
      <c r="K51" s="119">
        <v>2019</v>
      </c>
      <c r="L51" s="115"/>
      <c r="M51" s="119">
        <v>2018</v>
      </c>
      <c r="O51" s="114"/>
      <c r="P51" s="114"/>
    </row>
    <row r="52" spans="1:16" ht="20.25" customHeight="1">
      <c r="A52" s="253"/>
      <c r="B52" s="253"/>
      <c r="G52" s="397" t="s">
        <v>19</v>
      </c>
      <c r="H52" s="397"/>
      <c r="I52" s="397"/>
      <c r="J52" s="397"/>
      <c r="K52" s="397"/>
      <c r="L52" s="397"/>
      <c r="M52" s="397"/>
      <c r="O52" s="114"/>
      <c r="P52" s="114"/>
    </row>
    <row r="53" spans="1:16" ht="20.25" customHeight="1">
      <c r="A53" s="107" t="s">
        <v>30</v>
      </c>
      <c r="B53" s="112"/>
      <c r="G53" s="126"/>
      <c r="H53" s="126"/>
      <c r="I53" s="126"/>
      <c r="J53" s="126"/>
      <c r="K53" s="126"/>
      <c r="L53" s="126"/>
      <c r="M53" s="126"/>
      <c r="O53" s="114"/>
      <c r="P53" s="114"/>
    </row>
    <row r="54" spans="1:16" ht="20.25" customHeight="1">
      <c r="A54" s="270" t="s">
        <v>117</v>
      </c>
      <c r="G54" s="260">
        <v>13182846</v>
      </c>
      <c r="H54" s="276"/>
      <c r="I54" s="260">
        <v>13461084</v>
      </c>
      <c r="J54" s="276"/>
      <c r="K54" s="260">
        <v>13182846</v>
      </c>
      <c r="L54" s="276"/>
      <c r="M54" s="260">
        <v>13461084</v>
      </c>
      <c r="O54" s="114"/>
      <c r="P54" s="114"/>
    </row>
    <row r="55" spans="1:16" ht="20.25" customHeight="1">
      <c r="A55" s="270" t="s">
        <v>55</v>
      </c>
      <c r="G55" s="348" t="s">
        <v>0</v>
      </c>
      <c r="H55" s="276"/>
      <c r="I55" s="348" t="s">
        <v>0</v>
      </c>
      <c r="J55" s="276"/>
      <c r="K55" s="260">
        <v>-1311700000</v>
      </c>
      <c r="L55" s="276"/>
      <c r="M55" s="260">
        <v>-670000000</v>
      </c>
      <c r="O55" s="114"/>
      <c r="P55" s="114"/>
    </row>
    <row r="56" spans="1:16" ht="20.25" customHeight="1">
      <c r="A56" s="270" t="s">
        <v>123</v>
      </c>
      <c r="G56" s="260">
        <v>98918</v>
      </c>
      <c r="H56" s="276"/>
      <c r="I56" s="260">
        <v>97315</v>
      </c>
      <c r="J56" s="276"/>
      <c r="K56" s="260">
        <v>74238</v>
      </c>
      <c r="L56" s="276"/>
      <c r="M56" s="260">
        <v>73034</v>
      </c>
      <c r="O56" s="114"/>
      <c r="P56" s="114"/>
    </row>
    <row r="57" spans="1:16" ht="20.25" customHeight="1">
      <c r="A57" s="270" t="s">
        <v>139</v>
      </c>
      <c r="G57" s="348" t="s">
        <v>0</v>
      </c>
      <c r="H57" s="277"/>
      <c r="I57" s="348" t="s">
        <v>0</v>
      </c>
      <c r="J57" s="277"/>
      <c r="K57" s="123">
        <v>-847604351</v>
      </c>
      <c r="L57" s="277"/>
      <c r="M57" s="123">
        <v>-528121050</v>
      </c>
      <c r="O57" s="114"/>
      <c r="P57" s="114"/>
    </row>
    <row r="58" spans="1:16" ht="20.25" customHeight="1">
      <c r="A58" s="144" t="s">
        <v>194</v>
      </c>
      <c r="G58" s="348" t="s">
        <v>0</v>
      </c>
      <c r="H58" s="277"/>
      <c r="I58" s="348" t="s">
        <v>0</v>
      </c>
      <c r="J58" s="277"/>
      <c r="K58" s="123">
        <v>1522163343</v>
      </c>
      <c r="L58" s="277"/>
      <c r="M58" s="123">
        <v>988990115</v>
      </c>
      <c r="O58" s="114"/>
      <c r="P58" s="114"/>
    </row>
    <row r="59" spans="1:16" ht="20.25" customHeight="1">
      <c r="A59" s="323" t="s">
        <v>135</v>
      </c>
      <c r="G59" s="123">
        <v>-1713802809</v>
      </c>
      <c r="H59" s="278"/>
      <c r="I59" s="123">
        <v>-1634756024</v>
      </c>
      <c r="J59" s="278"/>
      <c r="K59" s="123">
        <v>-885526927</v>
      </c>
      <c r="L59" s="278"/>
      <c r="M59" s="123">
        <v>-1014425449</v>
      </c>
      <c r="O59" s="114"/>
      <c r="P59" s="114"/>
    </row>
    <row r="60" spans="1:16" ht="20.25" customHeight="1">
      <c r="A60" s="269" t="s">
        <v>88</v>
      </c>
      <c r="G60" s="263"/>
      <c r="H60" s="278"/>
      <c r="I60" s="263"/>
      <c r="J60" s="278"/>
      <c r="K60" s="263"/>
      <c r="L60" s="278"/>
      <c r="M60" s="263"/>
      <c r="O60" s="114"/>
      <c r="P60" s="114"/>
    </row>
    <row r="61" spans="1:16" ht="20.25" customHeight="1">
      <c r="A61" s="333" t="s">
        <v>156</v>
      </c>
      <c r="B61" s="176"/>
      <c r="G61" s="123">
        <v>-82893746</v>
      </c>
      <c r="H61" s="278"/>
      <c r="I61" s="123">
        <v>-35616548</v>
      </c>
      <c r="J61" s="278"/>
      <c r="K61" s="274" t="s">
        <v>0</v>
      </c>
      <c r="L61" s="278"/>
      <c r="M61" s="274" t="s">
        <v>0</v>
      </c>
      <c r="O61" s="114"/>
      <c r="P61" s="114"/>
    </row>
    <row r="62" spans="1:16" ht="20.25" customHeight="1">
      <c r="A62" s="269" t="s">
        <v>65</v>
      </c>
      <c r="G62" s="123">
        <v>-14432076</v>
      </c>
      <c r="H62" s="278"/>
      <c r="I62" s="123">
        <v>-17167885</v>
      </c>
      <c r="J62" s="278"/>
      <c r="K62" s="123">
        <v>-9596597</v>
      </c>
      <c r="L62" s="278"/>
      <c r="M62" s="123">
        <v>-6884877</v>
      </c>
      <c r="O62" s="114"/>
      <c r="P62" s="114"/>
    </row>
    <row r="63" spans="1:16" ht="20.25" customHeight="1">
      <c r="A63" s="323" t="s">
        <v>153</v>
      </c>
      <c r="G63" s="123">
        <v>2354051</v>
      </c>
      <c r="H63" s="279"/>
      <c r="I63" s="123">
        <v>5814876</v>
      </c>
      <c r="J63" s="279"/>
      <c r="K63" s="123">
        <v>1272347</v>
      </c>
      <c r="L63" s="279"/>
      <c r="M63" s="123">
        <v>4835053</v>
      </c>
      <c r="O63" s="114"/>
      <c r="P63" s="114"/>
    </row>
    <row r="64" spans="1:16" ht="20.25" customHeight="1">
      <c r="A64" s="269" t="s">
        <v>208</v>
      </c>
      <c r="G64" s="348" t="s">
        <v>0</v>
      </c>
      <c r="H64" s="279"/>
      <c r="I64" s="348" t="s">
        <v>0</v>
      </c>
      <c r="J64" s="279"/>
      <c r="K64" s="123">
        <v>117401589</v>
      </c>
      <c r="L64" s="279"/>
      <c r="M64" s="123">
        <v>163668225</v>
      </c>
      <c r="O64" s="114"/>
      <c r="P64" s="114"/>
    </row>
    <row r="65" spans="1:16" ht="20.25" customHeight="1">
      <c r="A65" s="270" t="s">
        <v>66</v>
      </c>
      <c r="G65" s="123">
        <v>17636233</v>
      </c>
      <c r="H65" s="279"/>
      <c r="I65" s="123">
        <v>7290064</v>
      </c>
      <c r="J65" s="279"/>
      <c r="K65" s="123">
        <v>63357403</v>
      </c>
      <c r="L65" s="279"/>
      <c r="M65" s="123">
        <v>66686771</v>
      </c>
      <c r="O65" s="114"/>
      <c r="P65" s="114"/>
    </row>
    <row r="66" spans="1:16" ht="20.25" customHeight="1">
      <c r="A66" s="145" t="s">
        <v>130</v>
      </c>
      <c r="G66" s="170">
        <f>SUM(G54:H65)</f>
        <v>-1777856583</v>
      </c>
      <c r="H66" s="168"/>
      <c r="I66" s="170">
        <f>SUM(I54:J65)</f>
        <v>-1660877118</v>
      </c>
      <c r="J66" s="168"/>
      <c r="K66" s="170">
        <f>SUM(K54:L65)</f>
        <v>-1336976109</v>
      </c>
      <c r="L66" s="168"/>
      <c r="M66" s="170">
        <f>SUM(M54:N65)</f>
        <v>-981717094</v>
      </c>
      <c r="O66" s="114"/>
      <c r="P66" s="114"/>
    </row>
    <row r="67" spans="1:16" ht="20.25" customHeight="1">
      <c r="A67" s="106"/>
      <c r="G67" s="265"/>
      <c r="H67" s="264"/>
      <c r="I67" s="265"/>
      <c r="J67" s="264"/>
      <c r="K67" s="265"/>
      <c r="L67" s="264"/>
      <c r="M67" s="265"/>
      <c r="O67" s="114"/>
      <c r="P67" s="114"/>
    </row>
    <row r="68" spans="1:16" ht="20.25" customHeight="1">
      <c r="A68" s="107" t="s">
        <v>24</v>
      </c>
      <c r="G68" s="263"/>
      <c r="H68" s="264"/>
      <c r="I68" s="263"/>
      <c r="J68" s="264"/>
      <c r="K68" s="265"/>
      <c r="L68" s="264"/>
      <c r="M68" s="265"/>
      <c r="O68" s="114"/>
      <c r="P68" s="114"/>
    </row>
    <row r="69" spans="1:16" ht="20.25" customHeight="1">
      <c r="A69" s="326" t="s">
        <v>195</v>
      </c>
      <c r="B69" s="270"/>
      <c r="C69" s="266"/>
      <c r="O69" s="114"/>
      <c r="P69" s="114"/>
    </row>
    <row r="70" spans="1:16" ht="20.25" customHeight="1">
      <c r="A70" s="326"/>
      <c r="B70" s="326" t="s">
        <v>136</v>
      </c>
      <c r="C70" s="266"/>
      <c r="G70" s="264">
        <v>2456000000</v>
      </c>
      <c r="H70" s="264"/>
      <c r="I70" s="264">
        <v>2121000000</v>
      </c>
      <c r="J70" s="264"/>
      <c r="K70" s="264">
        <v>2456000000</v>
      </c>
      <c r="L70" s="264"/>
      <c r="M70" s="264">
        <v>2121000000</v>
      </c>
      <c r="O70" s="114"/>
      <c r="P70" s="114"/>
    </row>
    <row r="71" spans="1:16" ht="20.25" customHeight="1">
      <c r="A71" s="326" t="s">
        <v>196</v>
      </c>
      <c r="B71" s="326"/>
      <c r="C71" s="266"/>
      <c r="G71" s="264"/>
      <c r="H71" s="264"/>
      <c r="I71" s="264"/>
      <c r="J71" s="264"/>
      <c r="K71" s="264"/>
      <c r="L71" s="264"/>
      <c r="M71" s="264"/>
      <c r="O71" s="114"/>
      <c r="P71" s="114"/>
    </row>
    <row r="72" spans="1:16" ht="20.25" customHeight="1">
      <c r="A72" s="114"/>
      <c r="B72" s="326" t="s">
        <v>90</v>
      </c>
      <c r="C72" s="266"/>
      <c r="G72" s="264">
        <v>-2345000000</v>
      </c>
      <c r="H72" s="264"/>
      <c r="I72" s="264">
        <v>-2467000000</v>
      </c>
      <c r="J72" s="264"/>
      <c r="K72" s="264">
        <v>-2345000000</v>
      </c>
      <c r="L72" s="264"/>
      <c r="M72" s="264">
        <v>-2467000000</v>
      </c>
      <c r="O72" s="114"/>
      <c r="P72" s="114"/>
    </row>
    <row r="73" spans="1:16" ht="20.25" customHeight="1">
      <c r="A73" s="324" t="s">
        <v>142</v>
      </c>
      <c r="G73" s="259" t="s">
        <v>149</v>
      </c>
      <c r="H73" s="264"/>
      <c r="I73" s="259" t="s">
        <v>149</v>
      </c>
      <c r="J73" s="264"/>
      <c r="K73" s="264">
        <v>355970504</v>
      </c>
      <c r="L73" s="264"/>
      <c r="M73" s="264">
        <v>1391578747</v>
      </c>
      <c r="O73" s="114"/>
      <c r="P73" s="114"/>
    </row>
    <row r="74" spans="1:16" ht="20.25" customHeight="1">
      <c r="A74" s="324" t="s">
        <v>143</v>
      </c>
      <c r="G74" s="259" t="s">
        <v>149</v>
      </c>
      <c r="H74" s="264"/>
      <c r="I74" s="259" t="s">
        <v>149</v>
      </c>
      <c r="J74" s="264"/>
      <c r="K74" s="264">
        <v>-355970504</v>
      </c>
      <c r="L74" s="264"/>
      <c r="M74" s="264">
        <v>-1391578747</v>
      </c>
      <c r="O74" s="114"/>
      <c r="P74" s="114"/>
    </row>
    <row r="75" spans="1:16" ht="20.25" customHeight="1">
      <c r="A75" s="324" t="s">
        <v>232</v>
      </c>
      <c r="G75" s="259" t="s">
        <v>149</v>
      </c>
      <c r="H75" s="264"/>
      <c r="I75" s="259" t="s">
        <v>149</v>
      </c>
      <c r="J75" s="264"/>
      <c r="K75" s="264">
        <v>167617834</v>
      </c>
      <c r="L75" s="264"/>
      <c r="M75" s="264">
        <v>118255143</v>
      </c>
      <c r="O75" s="114"/>
      <c r="P75" s="114"/>
    </row>
    <row r="76" spans="1:16" ht="20.25" customHeight="1">
      <c r="A76" s="324" t="s">
        <v>233</v>
      </c>
      <c r="G76" s="259" t="s">
        <v>149</v>
      </c>
      <c r="H76" s="123"/>
      <c r="I76" s="259" t="s">
        <v>149</v>
      </c>
      <c r="J76" s="123"/>
      <c r="K76" s="123">
        <v>-112879178</v>
      </c>
      <c r="L76" s="123"/>
      <c r="M76" s="123">
        <v>-82563552</v>
      </c>
      <c r="O76" s="114"/>
      <c r="P76" s="114"/>
    </row>
    <row r="77" spans="1:16" ht="20.25" customHeight="1">
      <c r="A77" s="324" t="s">
        <v>197</v>
      </c>
      <c r="O77" s="114"/>
      <c r="P77" s="114"/>
    </row>
    <row r="78" spans="1:16" ht="20.25" customHeight="1">
      <c r="A78" s="324"/>
      <c r="B78" s="176" t="s">
        <v>90</v>
      </c>
      <c r="G78" s="223">
        <v>2031719681</v>
      </c>
      <c r="H78" s="123"/>
      <c r="I78" s="223">
        <v>1829282079</v>
      </c>
      <c r="J78" s="123"/>
      <c r="K78" s="223">
        <v>1532000000</v>
      </c>
      <c r="L78" s="123"/>
      <c r="M78" s="223">
        <v>1371000000</v>
      </c>
      <c r="O78" s="114"/>
      <c r="P78" s="114"/>
    </row>
    <row r="79" spans="1:16" ht="20.25" customHeight="1">
      <c r="A79" s="270" t="s">
        <v>198</v>
      </c>
      <c r="O79" s="114"/>
      <c r="P79" s="114"/>
    </row>
    <row r="80" spans="1:16" ht="20.25" customHeight="1">
      <c r="A80" s="114"/>
      <c r="B80" s="270" t="s">
        <v>90</v>
      </c>
      <c r="G80" s="223">
        <v>-1561820055</v>
      </c>
      <c r="H80" s="223"/>
      <c r="I80" s="223">
        <v>-929350213</v>
      </c>
      <c r="J80" s="223"/>
      <c r="K80" s="114">
        <v>-844311125</v>
      </c>
      <c r="L80" s="223"/>
      <c r="M80" s="114">
        <v>-565879500</v>
      </c>
      <c r="O80" s="114"/>
      <c r="P80" s="114"/>
    </row>
    <row r="81" spans="1:16" ht="20.25" customHeight="1">
      <c r="A81" s="114" t="s">
        <v>199</v>
      </c>
      <c r="B81" s="270"/>
      <c r="G81" s="223"/>
      <c r="H81" s="223"/>
      <c r="I81" s="223"/>
      <c r="J81" s="223"/>
      <c r="L81" s="223"/>
      <c r="O81" s="114"/>
      <c r="P81" s="114"/>
    </row>
    <row r="82" spans="1:16" ht="20.25" customHeight="1">
      <c r="A82" s="270"/>
      <c r="B82" s="113" t="s">
        <v>200</v>
      </c>
      <c r="G82" s="264">
        <v>-906727</v>
      </c>
      <c r="H82" s="264"/>
      <c r="I82" s="264">
        <v>-3340584</v>
      </c>
      <c r="J82" s="264"/>
      <c r="K82" s="223">
        <v>-906727</v>
      </c>
      <c r="L82" s="264"/>
      <c r="M82" s="223">
        <v>-3340584</v>
      </c>
      <c r="O82" s="114"/>
      <c r="P82" s="114"/>
    </row>
    <row r="83" spans="1:16" ht="20.25" customHeight="1">
      <c r="A83" s="270" t="s">
        <v>201</v>
      </c>
      <c r="G83" s="347">
        <v>37183209</v>
      </c>
      <c r="H83" s="123"/>
      <c r="I83" s="347">
        <v>25125649</v>
      </c>
      <c r="J83" s="123"/>
      <c r="K83" s="347">
        <v>37183209</v>
      </c>
      <c r="L83" s="123"/>
      <c r="M83" s="347">
        <v>25125649</v>
      </c>
      <c r="O83" s="114"/>
      <c r="P83" s="114"/>
    </row>
    <row r="84" spans="1:16" ht="20.25" customHeight="1">
      <c r="A84" s="270" t="s">
        <v>209</v>
      </c>
      <c r="G84" s="123">
        <v>-226089129</v>
      </c>
      <c r="H84" s="123"/>
      <c r="I84" s="123">
        <v>-225447919</v>
      </c>
      <c r="J84" s="123"/>
      <c r="K84" s="264">
        <v>-226089129</v>
      </c>
      <c r="L84" s="123"/>
      <c r="M84" s="264">
        <v>-225447919</v>
      </c>
      <c r="O84" s="114"/>
      <c r="P84" s="114"/>
    </row>
    <row r="85" spans="1:16" ht="20.25" customHeight="1">
      <c r="A85" s="270" t="s">
        <v>210</v>
      </c>
      <c r="F85" s="146"/>
      <c r="G85" s="123">
        <v>-42630079</v>
      </c>
      <c r="H85" s="126"/>
      <c r="I85" s="123">
        <v>-59430110</v>
      </c>
      <c r="J85" s="126"/>
      <c r="K85" s="259" t="s">
        <v>149</v>
      </c>
      <c r="L85" s="126"/>
      <c r="M85" s="259" t="s">
        <v>149</v>
      </c>
      <c r="O85" s="114"/>
      <c r="P85" s="114"/>
    </row>
    <row r="86" spans="1:16" ht="20.25" customHeight="1">
      <c r="A86" s="270" t="s">
        <v>61</v>
      </c>
      <c r="G86" s="123">
        <v>-421371715</v>
      </c>
      <c r="H86" s="123"/>
      <c r="I86" s="123">
        <v>-383725072</v>
      </c>
      <c r="J86" s="123"/>
      <c r="K86" s="118">
        <v>-282819789</v>
      </c>
      <c r="L86" s="123"/>
      <c r="M86" s="118">
        <v>-255141010</v>
      </c>
      <c r="O86" s="114"/>
      <c r="P86" s="114"/>
    </row>
    <row r="87" spans="1:16" ht="20.25" customHeight="1">
      <c r="A87" s="106" t="s">
        <v>202</v>
      </c>
      <c r="B87" s="252"/>
      <c r="C87" s="252"/>
      <c r="D87" s="252"/>
      <c r="E87" s="3"/>
      <c r="F87" s="220"/>
      <c r="G87" s="110">
        <f>SUM(G70:G86)</f>
        <v>-72914815</v>
      </c>
      <c r="H87" s="109"/>
      <c r="I87" s="110">
        <f>SUM(I70:I86)</f>
        <v>-92886170</v>
      </c>
      <c r="J87" s="109"/>
      <c r="K87" s="110">
        <f>SUM(K70:K86)</f>
        <v>380795095</v>
      </c>
      <c r="L87" s="109"/>
      <c r="M87" s="110">
        <f>SUM(M70:M86)</f>
        <v>36008227</v>
      </c>
      <c r="O87" s="114"/>
      <c r="P87" s="114"/>
    </row>
    <row r="88" spans="1:16" ht="20.25" customHeight="1">
      <c r="A88" s="106"/>
      <c r="B88" s="252"/>
      <c r="C88" s="252"/>
      <c r="D88" s="252"/>
      <c r="E88" s="3"/>
      <c r="F88" s="220"/>
      <c r="G88" s="148"/>
      <c r="H88" s="109"/>
      <c r="I88" s="148"/>
      <c r="J88" s="109"/>
      <c r="K88" s="148"/>
      <c r="L88" s="109"/>
      <c r="M88" s="148"/>
      <c r="O88" s="114"/>
      <c r="P88" s="114"/>
    </row>
    <row r="89" spans="1:16" ht="20.25" customHeight="1">
      <c r="A89" s="1" t="s">
        <v>49</v>
      </c>
      <c r="B89" s="252"/>
      <c r="C89" s="252"/>
      <c r="D89" s="252"/>
      <c r="E89" s="3"/>
      <c r="F89" s="220"/>
      <c r="G89" s="220"/>
      <c r="H89" s="220"/>
      <c r="I89" s="220"/>
      <c r="J89" s="220"/>
      <c r="K89" s="220"/>
      <c r="L89" s="220"/>
      <c r="M89" s="220"/>
      <c r="O89" s="114"/>
      <c r="P89" s="114"/>
    </row>
    <row r="90" spans="1:16" ht="20.25" customHeight="1">
      <c r="A90" s="9" t="s">
        <v>96</v>
      </c>
      <c r="B90" s="218"/>
      <c r="C90" s="218"/>
      <c r="D90" s="218"/>
      <c r="F90" s="205"/>
      <c r="G90" s="205"/>
      <c r="H90" s="205"/>
      <c r="I90" s="205"/>
      <c r="J90" s="205"/>
      <c r="K90" s="205"/>
      <c r="L90" s="205"/>
      <c r="M90" s="205"/>
      <c r="O90" s="114"/>
      <c r="P90" s="114"/>
    </row>
    <row r="91" spans="1:16" ht="20.25" customHeight="1">
      <c r="A91" s="9"/>
      <c r="B91" s="252"/>
      <c r="C91" s="252"/>
      <c r="D91" s="252"/>
      <c r="E91" s="3"/>
      <c r="F91" s="220"/>
      <c r="G91" s="220"/>
      <c r="H91" s="220"/>
      <c r="I91" s="220"/>
      <c r="J91" s="220"/>
      <c r="K91" s="220"/>
      <c r="L91" s="220"/>
      <c r="M91" s="220"/>
      <c r="O91" s="114"/>
      <c r="P91" s="114"/>
    </row>
    <row r="92" spans="1:16" ht="20.25" customHeight="1">
      <c r="A92" s="9"/>
      <c r="B92" s="252"/>
      <c r="C92" s="252"/>
      <c r="D92" s="252"/>
      <c r="E92" s="3"/>
      <c r="F92" s="220"/>
      <c r="G92" s="19"/>
      <c r="H92" s="20" t="s">
        <v>1</v>
      </c>
      <c r="I92" s="19"/>
      <c r="J92" s="20"/>
      <c r="K92" s="390" t="s">
        <v>40</v>
      </c>
      <c r="L92" s="390"/>
      <c r="M92" s="390"/>
      <c r="O92" s="114"/>
      <c r="P92" s="114"/>
    </row>
    <row r="93" spans="1:16" ht="20.25" customHeight="1">
      <c r="A93" s="253"/>
      <c r="B93" s="253"/>
      <c r="D93" s="113" t="s">
        <v>71</v>
      </c>
      <c r="F93" s="133"/>
      <c r="G93" s="391" t="s">
        <v>41</v>
      </c>
      <c r="H93" s="391"/>
      <c r="I93" s="391"/>
      <c r="K93" s="391" t="s">
        <v>41</v>
      </c>
      <c r="L93" s="391"/>
      <c r="M93" s="391"/>
      <c r="O93" s="114"/>
      <c r="P93" s="114"/>
    </row>
    <row r="94" spans="1:16" ht="20.25" customHeight="1">
      <c r="A94" s="253"/>
      <c r="B94" s="253"/>
      <c r="F94" s="133"/>
      <c r="G94" s="396" t="s">
        <v>131</v>
      </c>
      <c r="H94" s="396"/>
      <c r="I94" s="396"/>
      <c r="J94" s="113"/>
      <c r="K94" s="396" t="s">
        <v>131</v>
      </c>
      <c r="L94" s="396"/>
      <c r="M94" s="396"/>
      <c r="O94" s="114"/>
      <c r="P94" s="114"/>
    </row>
    <row r="95" spans="1:16" ht="20.25" customHeight="1">
      <c r="A95" s="253"/>
      <c r="B95" s="253"/>
      <c r="G95" s="119">
        <v>2019</v>
      </c>
      <c r="H95" s="115"/>
      <c r="I95" s="119">
        <v>2018</v>
      </c>
      <c r="J95" s="115"/>
      <c r="K95" s="119">
        <v>2019</v>
      </c>
      <c r="L95" s="115"/>
      <c r="M95" s="119">
        <v>2018</v>
      </c>
      <c r="O95" s="114"/>
      <c r="P95" s="114"/>
    </row>
    <row r="96" spans="1:16" ht="20.25" customHeight="1">
      <c r="A96" s="253"/>
      <c r="B96" s="253"/>
      <c r="G96" s="397" t="s">
        <v>19</v>
      </c>
      <c r="H96" s="397"/>
      <c r="I96" s="397"/>
      <c r="J96" s="397"/>
      <c r="K96" s="397"/>
      <c r="L96" s="397"/>
      <c r="M96" s="397"/>
      <c r="O96" s="114"/>
      <c r="P96" s="114"/>
    </row>
    <row r="97" spans="1:16" ht="20.25" customHeight="1">
      <c r="A97" s="253"/>
      <c r="B97" s="253"/>
      <c r="G97" s="156"/>
      <c r="H97" s="156"/>
      <c r="I97" s="156"/>
      <c r="J97" s="156"/>
      <c r="K97" s="156"/>
      <c r="L97" s="156"/>
      <c r="M97" s="156"/>
      <c r="O97" s="114"/>
      <c r="P97" s="114"/>
    </row>
    <row r="98" spans="1:16" ht="20.25" customHeight="1">
      <c r="A98" s="147" t="s">
        <v>137</v>
      </c>
      <c r="B98" s="253"/>
      <c r="G98" s="156"/>
      <c r="H98" s="156"/>
      <c r="I98" s="156"/>
      <c r="J98" s="156"/>
      <c r="K98" s="156"/>
      <c r="L98" s="156"/>
      <c r="M98" s="156"/>
      <c r="O98" s="114"/>
      <c r="P98" s="114"/>
    </row>
    <row r="99" spans="1:16" s="78" customFormat="1" ht="20.25" customHeight="1">
      <c r="A99" s="147" t="s">
        <v>95</v>
      </c>
      <c r="B99" s="147" t="s">
        <v>203</v>
      </c>
      <c r="C99" s="50"/>
      <c r="D99" s="50"/>
      <c r="E99" s="61"/>
      <c r="G99" s="35">
        <f>SUM(G43,G66,G87)</f>
        <v>-70829753</v>
      </c>
      <c r="H99" s="35"/>
      <c r="I99" s="35">
        <f>SUM(I43,I66,I87)</f>
        <v>-9946097</v>
      </c>
      <c r="J99" s="35"/>
      <c r="K99" s="35">
        <f>SUM(K43,K66,K87)</f>
        <v>28317947</v>
      </c>
      <c r="L99" s="35"/>
      <c r="M99" s="35">
        <f>SUM(M43,M66,M87)</f>
        <v>-53747924</v>
      </c>
    </row>
    <row r="100" spans="1:16" ht="20.25" customHeight="1">
      <c r="A100" s="269" t="s">
        <v>145</v>
      </c>
      <c r="O100" s="114"/>
      <c r="P100" s="114"/>
    </row>
    <row r="101" spans="1:16" ht="20.25" customHeight="1">
      <c r="A101" s="269"/>
      <c r="B101" s="269" t="s">
        <v>204</v>
      </c>
      <c r="G101" s="345">
        <v>-11571052</v>
      </c>
      <c r="I101" s="345">
        <v>-15740133</v>
      </c>
      <c r="K101" s="366" t="s">
        <v>0</v>
      </c>
      <c r="M101" s="346" t="s">
        <v>149</v>
      </c>
      <c r="O101" s="114"/>
      <c r="P101" s="114"/>
    </row>
    <row r="102" spans="1:16" ht="20.25" customHeight="1">
      <c r="A102" s="344" t="s">
        <v>205</v>
      </c>
      <c r="B102" s="269"/>
      <c r="G102" s="114">
        <f>SUM(G99:G101)</f>
        <v>-82400805</v>
      </c>
      <c r="I102" s="114">
        <f>SUM(I99:I101)</f>
        <v>-25686230</v>
      </c>
      <c r="K102" s="114">
        <f>SUM(K99:K101)</f>
        <v>28317947</v>
      </c>
      <c r="M102" s="114">
        <f>SUM(M99:M101)</f>
        <v>-53747924</v>
      </c>
      <c r="O102" s="114"/>
      <c r="P102" s="114"/>
    </row>
    <row r="103" spans="1:16" ht="20.25" customHeight="1">
      <c r="A103" s="269" t="s">
        <v>212</v>
      </c>
      <c r="G103" s="114">
        <v>1051289657</v>
      </c>
      <c r="I103" s="114">
        <v>1076975887</v>
      </c>
      <c r="K103" s="114">
        <v>199697964</v>
      </c>
      <c r="M103" s="114">
        <v>253445888</v>
      </c>
      <c r="O103" s="114"/>
      <c r="P103" s="114"/>
    </row>
    <row r="104" spans="1:16" ht="20.25" customHeight="1" thickBot="1">
      <c r="A104" s="106" t="s">
        <v>213</v>
      </c>
      <c r="E104" s="219"/>
      <c r="G104" s="108">
        <f>SUM(G102:G103)</f>
        <v>968888852</v>
      </c>
      <c r="H104" s="122"/>
      <c r="I104" s="108">
        <f>SUM(I102:I103)</f>
        <v>1051289657</v>
      </c>
      <c r="J104" s="122"/>
      <c r="K104" s="108">
        <f>SUM(K102:K103)</f>
        <v>228015911</v>
      </c>
      <c r="L104" s="122"/>
      <c r="M104" s="108">
        <f>SUM(M102:M103)</f>
        <v>199697964</v>
      </c>
      <c r="O104" s="114"/>
      <c r="P104" s="114"/>
    </row>
    <row r="105" spans="1:16" ht="20.25" customHeight="1" thickTop="1">
      <c r="A105" s="106"/>
      <c r="G105" s="281"/>
      <c r="H105" s="281"/>
      <c r="I105" s="281"/>
      <c r="J105" s="281"/>
      <c r="K105" s="281"/>
      <c r="L105" s="281"/>
      <c r="M105" s="281"/>
      <c r="O105" s="114"/>
      <c r="P105" s="114"/>
    </row>
    <row r="106" spans="1:16" ht="20.25" customHeight="1">
      <c r="A106" s="136" t="s">
        <v>67</v>
      </c>
      <c r="G106" s="122"/>
      <c r="H106" s="122"/>
      <c r="I106" s="122"/>
      <c r="J106" s="122"/>
      <c r="K106" s="122"/>
      <c r="L106" s="122"/>
      <c r="M106" s="122"/>
      <c r="O106" s="114"/>
      <c r="P106" s="114"/>
    </row>
    <row r="107" spans="1:16" ht="20.25" hidden="1" customHeight="1">
      <c r="A107" s="270" t="s">
        <v>92</v>
      </c>
      <c r="G107" s="282"/>
      <c r="H107" s="122"/>
      <c r="I107" s="282"/>
      <c r="J107" s="122"/>
      <c r="K107" s="122"/>
      <c r="L107" s="122"/>
      <c r="M107" s="122"/>
      <c r="O107" s="114"/>
      <c r="P107" s="114"/>
    </row>
    <row r="108" spans="1:16" ht="20.25" hidden="1" customHeight="1">
      <c r="A108" s="270" t="s">
        <v>73</v>
      </c>
      <c r="B108" s="270" t="s">
        <v>91</v>
      </c>
      <c r="G108" s="220"/>
      <c r="H108" s="283"/>
      <c r="I108" s="220"/>
      <c r="J108" s="283"/>
      <c r="K108" s="220"/>
      <c r="L108" s="283"/>
      <c r="M108" s="220"/>
      <c r="O108" s="114"/>
      <c r="P108" s="114"/>
    </row>
    <row r="109" spans="1:16" ht="20.25" customHeight="1">
      <c r="A109" s="270" t="s">
        <v>206</v>
      </c>
      <c r="G109" s="280" t="s">
        <v>0</v>
      </c>
      <c r="H109" s="122"/>
      <c r="I109" s="122">
        <v>3109000</v>
      </c>
      <c r="J109" s="122"/>
      <c r="K109" s="280" t="s">
        <v>0</v>
      </c>
      <c r="L109" s="122"/>
      <c r="M109" s="122">
        <v>3109000</v>
      </c>
      <c r="O109" s="114"/>
      <c r="P109" s="114"/>
    </row>
    <row r="110" spans="1:16" ht="20.25" customHeight="1">
      <c r="A110" s="326" t="s">
        <v>157</v>
      </c>
      <c r="G110" s="122"/>
      <c r="H110" s="122"/>
      <c r="I110" s="122"/>
      <c r="J110" s="122"/>
      <c r="K110" s="122"/>
      <c r="L110" s="122"/>
      <c r="M110" s="122"/>
      <c r="O110" s="114"/>
      <c r="P110" s="114"/>
    </row>
    <row r="111" spans="1:16" ht="20.25" customHeight="1">
      <c r="A111" s="326" t="s">
        <v>151</v>
      </c>
      <c r="K111" s="122"/>
      <c r="M111" s="122"/>
      <c r="O111" s="114"/>
      <c r="P111" s="114"/>
    </row>
    <row r="112" spans="1:16" ht="20.25" customHeight="1">
      <c r="A112" s="326" t="s">
        <v>150</v>
      </c>
      <c r="G112" s="114">
        <v>124522459</v>
      </c>
      <c r="I112" s="114">
        <v>126906475</v>
      </c>
      <c r="K112" s="122">
        <v>86110816</v>
      </c>
      <c r="M112" s="122">
        <v>83433794</v>
      </c>
      <c r="O112" s="114"/>
      <c r="P112" s="114"/>
    </row>
    <row r="113" spans="15:16" ht="20.25" customHeight="1">
      <c r="O113" s="114"/>
      <c r="P113" s="114"/>
    </row>
    <row r="114" spans="15:16" ht="20.25" customHeight="1">
      <c r="O114" s="114"/>
      <c r="P114" s="114"/>
    </row>
    <row r="115" spans="15:16" ht="20.25" customHeight="1">
      <c r="O115" s="114"/>
      <c r="P115" s="114"/>
    </row>
    <row r="116" spans="15:16" ht="20.25" customHeight="1">
      <c r="O116" s="114"/>
      <c r="P116" s="114"/>
    </row>
    <row r="117" spans="15:16" ht="20.25" customHeight="1">
      <c r="O117" s="114"/>
      <c r="P117" s="114"/>
    </row>
    <row r="118" spans="15:16" ht="20.25" customHeight="1">
      <c r="O118" s="114"/>
      <c r="P118" s="114"/>
    </row>
    <row r="119" spans="15:16" ht="20.25" customHeight="1">
      <c r="O119" s="114"/>
      <c r="P119" s="114"/>
    </row>
    <row r="120" spans="15:16" ht="20.25" customHeight="1">
      <c r="O120" s="114"/>
      <c r="P120" s="114"/>
    </row>
    <row r="121" spans="15:16" ht="20.25" customHeight="1">
      <c r="O121" s="114"/>
      <c r="P121" s="114"/>
    </row>
    <row r="122" spans="15:16" ht="20.25" customHeight="1">
      <c r="O122" s="114"/>
      <c r="P122" s="114"/>
    </row>
    <row r="123" spans="15:16" ht="20.25" customHeight="1">
      <c r="O123" s="114"/>
      <c r="P123" s="114"/>
    </row>
    <row r="124" spans="15:16" ht="20.25" customHeight="1">
      <c r="O124" s="114"/>
      <c r="P124" s="114"/>
    </row>
    <row r="125" spans="15:16" ht="20.25" customHeight="1">
      <c r="O125" s="114"/>
      <c r="P125" s="114"/>
    </row>
    <row r="126" spans="15:16" ht="20.25" customHeight="1">
      <c r="O126" s="114"/>
      <c r="P126" s="114"/>
    </row>
    <row r="127" spans="15:16" ht="20.25" customHeight="1">
      <c r="O127" s="114"/>
      <c r="P127" s="114"/>
    </row>
    <row r="128" spans="15:16" ht="20.25" customHeight="1">
      <c r="O128" s="114"/>
      <c r="P128" s="114"/>
    </row>
    <row r="129" spans="15:16" ht="20.25" customHeight="1">
      <c r="O129" s="114"/>
      <c r="P129" s="114"/>
    </row>
    <row r="130" spans="15:16" ht="20.25" customHeight="1">
      <c r="O130" s="114"/>
      <c r="P130" s="114"/>
    </row>
    <row r="131" spans="15:16" ht="20.25" customHeight="1">
      <c r="O131" s="114"/>
      <c r="P131" s="114"/>
    </row>
    <row r="132" spans="15:16" ht="20.25" customHeight="1">
      <c r="O132" s="114"/>
      <c r="P132" s="114"/>
    </row>
    <row r="133" spans="15:16" ht="20.25" customHeight="1">
      <c r="O133" s="114"/>
      <c r="P133" s="114"/>
    </row>
    <row r="134" spans="15:16" ht="20.25" customHeight="1">
      <c r="O134" s="114"/>
      <c r="P134" s="114"/>
    </row>
    <row r="135" spans="15:16" ht="20.25" customHeight="1">
      <c r="O135" s="114"/>
      <c r="P135" s="114"/>
    </row>
    <row r="136" spans="15:16" ht="20.25" customHeight="1">
      <c r="O136" s="114"/>
      <c r="P136" s="114"/>
    </row>
    <row r="137" spans="15:16" ht="20.25" customHeight="1">
      <c r="O137" s="114"/>
      <c r="P137" s="114"/>
    </row>
    <row r="138" spans="15:16" ht="20.25" customHeight="1">
      <c r="O138" s="114"/>
      <c r="P138" s="114"/>
    </row>
    <row r="139" spans="15:16" ht="20.25" customHeight="1">
      <c r="O139" s="114"/>
      <c r="P139" s="114"/>
    </row>
    <row r="140" spans="15:16" ht="20.25" customHeight="1">
      <c r="O140" s="114"/>
      <c r="P140" s="114"/>
    </row>
    <row r="141" spans="15:16" ht="20.25" customHeight="1">
      <c r="O141" s="114"/>
      <c r="P141" s="114"/>
    </row>
    <row r="142" spans="15:16" ht="20.25" customHeight="1">
      <c r="O142" s="114"/>
      <c r="P142" s="114"/>
    </row>
    <row r="143" spans="15:16" ht="20.25" customHeight="1">
      <c r="O143" s="114"/>
      <c r="P143" s="114"/>
    </row>
    <row r="144" spans="15:16" ht="20.25" customHeight="1">
      <c r="O144" s="114"/>
      <c r="P144" s="114"/>
    </row>
    <row r="145" spans="15:16" ht="20.25" customHeight="1">
      <c r="O145" s="114"/>
      <c r="P145" s="114"/>
    </row>
    <row r="146" spans="15:16" ht="20.25" customHeight="1">
      <c r="O146" s="114"/>
      <c r="P146" s="114"/>
    </row>
    <row r="147" spans="15:16" ht="20.25" customHeight="1">
      <c r="O147" s="114"/>
      <c r="P147" s="114"/>
    </row>
    <row r="148" spans="15:16" ht="20.25" customHeight="1">
      <c r="O148" s="114"/>
      <c r="P148" s="114"/>
    </row>
    <row r="149" spans="15:16" ht="20.25" customHeight="1">
      <c r="O149" s="114"/>
      <c r="P149" s="114"/>
    </row>
    <row r="150" spans="15:16" ht="20.25" customHeight="1">
      <c r="O150" s="114"/>
      <c r="P150" s="114"/>
    </row>
    <row r="151" spans="15:16" ht="20.25" customHeight="1">
      <c r="O151" s="114"/>
      <c r="P151" s="114"/>
    </row>
    <row r="152" spans="15:16" ht="20.25" customHeight="1">
      <c r="O152" s="114"/>
      <c r="P152" s="114"/>
    </row>
    <row r="153" spans="15:16" ht="20.25" customHeight="1">
      <c r="O153" s="114"/>
      <c r="P153" s="114"/>
    </row>
    <row r="154" spans="15:16" ht="20.25" customHeight="1">
      <c r="O154" s="114"/>
      <c r="P154" s="114"/>
    </row>
    <row r="155" spans="15:16" ht="20.25" customHeight="1">
      <c r="O155" s="114"/>
      <c r="P155" s="114"/>
    </row>
    <row r="156" spans="15:16" ht="20.25" customHeight="1">
      <c r="O156" s="114"/>
      <c r="P156" s="114"/>
    </row>
    <row r="157" spans="15:16" ht="20.25" customHeight="1">
      <c r="O157" s="114"/>
      <c r="P157" s="114"/>
    </row>
    <row r="158" spans="15:16" ht="20.25" customHeight="1">
      <c r="O158" s="114"/>
      <c r="P158" s="114"/>
    </row>
    <row r="159" spans="15:16" ht="20.25" customHeight="1">
      <c r="O159" s="114"/>
      <c r="P159" s="114"/>
    </row>
    <row r="160" spans="15:16" ht="20.25" customHeight="1">
      <c r="O160" s="114"/>
      <c r="P160" s="114"/>
    </row>
    <row r="161" spans="15:16" ht="20.25" customHeight="1">
      <c r="O161" s="114"/>
      <c r="P161" s="114"/>
    </row>
    <row r="162" spans="15:16" ht="20.25" customHeight="1">
      <c r="O162" s="114"/>
      <c r="P162" s="114"/>
    </row>
    <row r="163" spans="15:16" ht="20.25" customHeight="1">
      <c r="O163" s="114"/>
      <c r="P163" s="114"/>
    </row>
    <row r="164" spans="15:16" ht="20.25" customHeight="1">
      <c r="O164" s="114"/>
      <c r="P164" s="114"/>
    </row>
    <row r="165" spans="15:16" ht="20.25" customHeight="1">
      <c r="O165" s="114"/>
      <c r="P165" s="114"/>
    </row>
    <row r="166" spans="15:16" ht="20.25" customHeight="1">
      <c r="O166" s="114"/>
      <c r="P166" s="114"/>
    </row>
    <row r="167" spans="15:16" ht="20.25" customHeight="1">
      <c r="O167" s="114"/>
      <c r="P167" s="114"/>
    </row>
    <row r="168" spans="15:16" ht="20.25" customHeight="1">
      <c r="O168" s="114"/>
      <c r="P168" s="114"/>
    </row>
    <row r="169" spans="15:16" ht="20.25" customHeight="1">
      <c r="O169" s="114"/>
      <c r="P169" s="114"/>
    </row>
    <row r="170" spans="15:16" ht="20.25" customHeight="1">
      <c r="O170" s="114"/>
      <c r="P170" s="114"/>
    </row>
    <row r="171" spans="15:16" ht="20.25" customHeight="1">
      <c r="O171" s="114"/>
      <c r="P171" s="114"/>
    </row>
    <row r="172" spans="15:16" ht="20.25" customHeight="1">
      <c r="O172" s="114"/>
      <c r="P172" s="114"/>
    </row>
    <row r="173" spans="15:16" ht="20.25" customHeight="1">
      <c r="O173" s="114"/>
      <c r="P173" s="114"/>
    </row>
    <row r="174" spans="15:16" ht="20.25" customHeight="1">
      <c r="O174" s="114"/>
      <c r="P174" s="114"/>
    </row>
    <row r="175" spans="15:16" ht="20.25" customHeight="1">
      <c r="O175" s="114"/>
      <c r="P175" s="114"/>
    </row>
    <row r="176" spans="15:16" ht="20.25" customHeight="1">
      <c r="O176" s="114"/>
      <c r="P176" s="114"/>
    </row>
    <row r="177" spans="15:16" ht="20.25" customHeight="1">
      <c r="O177" s="114"/>
      <c r="P177" s="114"/>
    </row>
    <row r="178" spans="15:16" ht="20.25" customHeight="1">
      <c r="O178" s="114"/>
      <c r="P178" s="114"/>
    </row>
    <row r="179" spans="15:16" ht="20.25" customHeight="1">
      <c r="O179" s="114"/>
      <c r="P179" s="114"/>
    </row>
    <row r="180" spans="15:16" ht="20.25" customHeight="1">
      <c r="O180" s="114"/>
      <c r="P180" s="114"/>
    </row>
    <row r="181" spans="15:16" ht="20.25" customHeight="1">
      <c r="O181" s="114"/>
      <c r="P181" s="114"/>
    </row>
    <row r="182" spans="15:16" ht="20.25" customHeight="1">
      <c r="O182" s="114"/>
      <c r="P182" s="114"/>
    </row>
    <row r="183" spans="15:16" ht="20.25" customHeight="1">
      <c r="O183" s="114"/>
      <c r="P183" s="114"/>
    </row>
    <row r="184" spans="15:16" ht="20.25" customHeight="1">
      <c r="O184" s="114"/>
      <c r="P184" s="114"/>
    </row>
    <row r="185" spans="15:16" ht="20.25" customHeight="1">
      <c r="O185" s="114"/>
      <c r="P185" s="114"/>
    </row>
    <row r="186" spans="15:16" ht="20.25" customHeight="1">
      <c r="O186" s="114"/>
      <c r="P186" s="114"/>
    </row>
    <row r="187" spans="15:16" ht="20.25" customHeight="1">
      <c r="O187" s="114"/>
      <c r="P187" s="114"/>
    </row>
    <row r="188" spans="15:16" ht="20.25" customHeight="1">
      <c r="O188" s="114"/>
      <c r="P188" s="114"/>
    </row>
    <row r="189" spans="15:16" ht="20.25" customHeight="1">
      <c r="O189" s="114"/>
      <c r="P189" s="114"/>
    </row>
    <row r="190" spans="15:16" ht="20.25" customHeight="1">
      <c r="O190" s="114"/>
      <c r="P190" s="114"/>
    </row>
    <row r="191" spans="15:16" ht="20.25" customHeight="1">
      <c r="O191" s="114"/>
      <c r="P191" s="114"/>
    </row>
    <row r="192" spans="15:16" ht="20.25" customHeight="1">
      <c r="O192" s="114"/>
      <c r="P192" s="114"/>
    </row>
    <row r="193" spans="15:16" ht="20.25" customHeight="1">
      <c r="O193" s="114"/>
      <c r="P193" s="114"/>
    </row>
    <row r="194" spans="15:16" ht="20.25" customHeight="1">
      <c r="O194" s="114"/>
      <c r="P194" s="114"/>
    </row>
    <row r="195" spans="15:16" ht="20.25" customHeight="1">
      <c r="O195" s="114"/>
      <c r="P195" s="114"/>
    </row>
    <row r="196" spans="15:16" ht="20.25" customHeight="1">
      <c r="O196" s="114"/>
      <c r="P196" s="114"/>
    </row>
    <row r="197" spans="15:16" ht="20.25" customHeight="1">
      <c r="O197" s="114"/>
      <c r="P197" s="114"/>
    </row>
    <row r="198" spans="15:16" ht="20.25" customHeight="1">
      <c r="O198" s="114"/>
      <c r="P198" s="114"/>
    </row>
    <row r="199" spans="15:16" ht="20.25" customHeight="1">
      <c r="O199" s="114"/>
      <c r="P199" s="114"/>
    </row>
    <row r="200" spans="15:16" ht="20.25" customHeight="1">
      <c r="O200" s="114"/>
      <c r="P200" s="114"/>
    </row>
    <row r="201" spans="15:16" ht="20.25" customHeight="1">
      <c r="O201" s="114"/>
      <c r="P201" s="114"/>
    </row>
    <row r="202" spans="15:16" ht="20.25" customHeight="1">
      <c r="O202" s="114"/>
      <c r="P202" s="114"/>
    </row>
    <row r="203" spans="15:16" ht="20.25" customHeight="1">
      <c r="O203" s="114"/>
      <c r="P203" s="114"/>
    </row>
    <row r="204" spans="15:16" ht="20.25" customHeight="1">
      <c r="O204" s="114"/>
      <c r="P204" s="114"/>
    </row>
    <row r="205" spans="15:16" ht="20.25" customHeight="1">
      <c r="O205" s="114"/>
      <c r="P205" s="114"/>
    </row>
    <row r="206" spans="15:16" ht="20.25" customHeight="1">
      <c r="O206" s="114"/>
      <c r="P206" s="114"/>
    </row>
    <row r="207" spans="15:16" ht="20.25" customHeight="1">
      <c r="O207" s="114"/>
      <c r="P207" s="114"/>
    </row>
    <row r="208" spans="15:16" ht="20.25" customHeight="1">
      <c r="O208" s="114"/>
      <c r="P208" s="114"/>
    </row>
    <row r="209" spans="15:16" ht="20.25" customHeight="1">
      <c r="O209" s="114"/>
      <c r="P209" s="114"/>
    </row>
    <row r="210" spans="15:16" ht="20.25" customHeight="1">
      <c r="O210" s="114"/>
      <c r="P210" s="114"/>
    </row>
    <row r="211" spans="15:16" ht="20.25" customHeight="1">
      <c r="O211" s="114"/>
      <c r="P211" s="114"/>
    </row>
    <row r="212" spans="15:16" ht="20.25" customHeight="1">
      <c r="O212" s="114"/>
      <c r="P212" s="114"/>
    </row>
    <row r="213" spans="15:16" ht="20.25" customHeight="1">
      <c r="O213" s="114"/>
      <c r="P213" s="114"/>
    </row>
    <row r="214" spans="15:16" ht="20.25" customHeight="1">
      <c r="O214" s="114"/>
      <c r="P214" s="114"/>
    </row>
    <row r="215" spans="15:16" ht="20.25" customHeight="1">
      <c r="O215" s="114"/>
      <c r="P215" s="114"/>
    </row>
    <row r="216" spans="15:16" ht="20.25" customHeight="1">
      <c r="O216" s="114"/>
      <c r="P216" s="114"/>
    </row>
    <row r="217" spans="15:16" ht="20.25" customHeight="1">
      <c r="O217" s="114"/>
      <c r="P217" s="114"/>
    </row>
    <row r="218" spans="15:16" ht="20.25" customHeight="1">
      <c r="O218" s="114"/>
      <c r="P218" s="114"/>
    </row>
    <row r="219" spans="15:16" ht="20.25" customHeight="1">
      <c r="O219" s="114"/>
      <c r="P219" s="114"/>
    </row>
    <row r="220" spans="15:16" ht="20.25" customHeight="1">
      <c r="O220" s="114"/>
      <c r="P220" s="114"/>
    </row>
    <row r="221" spans="15:16" ht="20.25" customHeight="1">
      <c r="O221" s="114"/>
      <c r="P221" s="114"/>
    </row>
    <row r="222" spans="15:16" ht="20.25" customHeight="1">
      <c r="O222" s="114"/>
      <c r="P222" s="114"/>
    </row>
    <row r="223" spans="15:16" ht="20.25" customHeight="1">
      <c r="O223" s="114"/>
      <c r="P223" s="114"/>
    </row>
    <row r="224" spans="15:16" ht="20.25" customHeight="1">
      <c r="O224" s="114"/>
      <c r="P224" s="114"/>
    </row>
    <row r="225" spans="15:16" ht="20.25" customHeight="1">
      <c r="O225" s="114"/>
      <c r="P225" s="114"/>
    </row>
    <row r="226" spans="15:16" ht="20.25" customHeight="1">
      <c r="O226" s="114"/>
      <c r="P226" s="114"/>
    </row>
    <row r="227" spans="15:16" ht="20.25" customHeight="1">
      <c r="O227" s="114"/>
      <c r="P227" s="114"/>
    </row>
    <row r="228" spans="15:16" ht="20.25" customHeight="1">
      <c r="O228" s="114"/>
      <c r="P228" s="114"/>
    </row>
    <row r="229" spans="15:16" ht="20.25" customHeight="1">
      <c r="O229" s="114"/>
      <c r="P229" s="114"/>
    </row>
    <row r="230" spans="15:16" ht="20.25" customHeight="1">
      <c r="O230" s="114"/>
      <c r="P230" s="114"/>
    </row>
    <row r="231" spans="15:16" ht="20.25" customHeight="1">
      <c r="O231" s="114"/>
      <c r="P231" s="114"/>
    </row>
    <row r="232" spans="15:16" ht="20.25" customHeight="1">
      <c r="O232" s="114"/>
      <c r="P232" s="114"/>
    </row>
    <row r="233" spans="15:16" ht="20.25" customHeight="1">
      <c r="O233" s="114"/>
      <c r="P233" s="114"/>
    </row>
    <row r="234" spans="15:16" ht="20.25" customHeight="1">
      <c r="O234" s="114"/>
      <c r="P234" s="114"/>
    </row>
    <row r="235" spans="15:16" ht="20.25" customHeight="1">
      <c r="O235" s="114"/>
      <c r="P235" s="114"/>
    </row>
    <row r="236" spans="15:16" ht="20.25" customHeight="1">
      <c r="O236" s="114"/>
      <c r="P236" s="114"/>
    </row>
    <row r="237" spans="15:16" ht="20.25" customHeight="1">
      <c r="O237" s="114"/>
      <c r="P237" s="114"/>
    </row>
    <row r="238" spans="15:16" ht="20.25" customHeight="1">
      <c r="O238" s="114"/>
      <c r="P238" s="114"/>
    </row>
    <row r="239" spans="15:16" ht="20.25" customHeight="1">
      <c r="O239" s="114"/>
      <c r="P239" s="114"/>
    </row>
    <row r="240" spans="15:16" ht="20.25" customHeight="1">
      <c r="O240" s="114"/>
      <c r="P240" s="114"/>
    </row>
    <row r="241" spans="15:16" ht="20.25" customHeight="1">
      <c r="O241" s="114"/>
      <c r="P241" s="114"/>
    </row>
    <row r="242" spans="15:16" ht="20.25" customHeight="1">
      <c r="O242" s="114"/>
      <c r="P242" s="114"/>
    </row>
    <row r="243" spans="15:16" ht="20.25" customHeight="1">
      <c r="O243" s="114"/>
      <c r="P243" s="114"/>
    </row>
    <row r="244" spans="15:16" ht="20.25" customHeight="1">
      <c r="O244" s="114"/>
      <c r="P244" s="114"/>
    </row>
    <row r="245" spans="15:16" ht="20.25" customHeight="1">
      <c r="O245" s="114"/>
      <c r="P245" s="114"/>
    </row>
    <row r="246" spans="15:16" ht="20.25" customHeight="1">
      <c r="O246" s="114"/>
      <c r="P246" s="114"/>
    </row>
    <row r="247" spans="15:16" ht="20.25" customHeight="1">
      <c r="O247" s="114"/>
      <c r="P247" s="114"/>
    </row>
    <row r="248" spans="15:16" ht="20.25" customHeight="1">
      <c r="O248" s="114"/>
      <c r="P248" s="114"/>
    </row>
    <row r="249" spans="15:16" ht="20.25" customHeight="1">
      <c r="O249" s="114"/>
      <c r="P249" s="114"/>
    </row>
    <row r="250" spans="15:16" ht="20.25" customHeight="1">
      <c r="O250" s="114"/>
      <c r="P250" s="114"/>
    </row>
    <row r="251" spans="15:16" ht="20.25" customHeight="1">
      <c r="O251" s="114"/>
      <c r="P251" s="114"/>
    </row>
    <row r="252" spans="15:16" ht="20.25" customHeight="1">
      <c r="O252" s="114"/>
      <c r="P252" s="114"/>
    </row>
    <row r="253" spans="15:16" ht="20.25" customHeight="1">
      <c r="O253" s="114"/>
      <c r="P253" s="114"/>
    </row>
    <row r="254" spans="15:16" ht="20.25" customHeight="1">
      <c r="O254" s="114"/>
      <c r="P254" s="114"/>
    </row>
    <row r="255" spans="15:16" ht="20.25" customHeight="1">
      <c r="O255" s="114"/>
      <c r="P255" s="114"/>
    </row>
    <row r="256" spans="15:16" ht="20.25" customHeight="1">
      <c r="O256" s="114"/>
      <c r="P256" s="114"/>
    </row>
    <row r="257" spans="15:16" ht="20.25" customHeight="1">
      <c r="O257" s="114"/>
      <c r="P257" s="114"/>
    </row>
    <row r="258" spans="15:16" ht="20.25" customHeight="1">
      <c r="O258" s="114"/>
      <c r="P258" s="114"/>
    </row>
    <row r="259" spans="15:16" ht="20.25" customHeight="1">
      <c r="O259" s="114"/>
      <c r="P259" s="114"/>
    </row>
    <row r="260" spans="15:16" ht="20.25" customHeight="1">
      <c r="O260" s="114"/>
      <c r="P260" s="114"/>
    </row>
    <row r="261" spans="15:16" ht="20.25" customHeight="1">
      <c r="O261" s="114"/>
      <c r="P261" s="114"/>
    </row>
    <row r="262" spans="15:16" ht="20.25" customHeight="1">
      <c r="O262" s="114"/>
      <c r="P262" s="114"/>
    </row>
    <row r="263" spans="15:16" ht="20.25" customHeight="1">
      <c r="O263" s="114"/>
      <c r="P263" s="114"/>
    </row>
    <row r="264" spans="15:16" ht="20.25" customHeight="1">
      <c r="O264" s="114"/>
      <c r="P264" s="114"/>
    </row>
    <row r="265" spans="15:16" ht="20.25" customHeight="1">
      <c r="O265" s="114"/>
      <c r="P265" s="114"/>
    </row>
    <row r="266" spans="15:16" ht="20.25" customHeight="1">
      <c r="O266" s="114"/>
      <c r="P266" s="114"/>
    </row>
    <row r="267" spans="15:16" ht="20.25" customHeight="1">
      <c r="O267" s="114"/>
      <c r="P267" s="114"/>
    </row>
    <row r="268" spans="15:16" ht="20.25" customHeight="1">
      <c r="O268" s="114"/>
      <c r="P268" s="114"/>
    </row>
    <row r="269" spans="15:16" ht="20.25" customHeight="1">
      <c r="O269" s="114"/>
      <c r="P269" s="114"/>
    </row>
    <row r="270" spans="15:16" ht="20.25" customHeight="1">
      <c r="O270" s="114"/>
      <c r="P270" s="114"/>
    </row>
    <row r="271" spans="15:16" ht="20.25" customHeight="1">
      <c r="O271" s="114"/>
      <c r="P271" s="114"/>
    </row>
    <row r="272" spans="15:16" ht="20.25" customHeight="1">
      <c r="O272" s="114"/>
      <c r="P272" s="114"/>
    </row>
    <row r="273" spans="15:16" ht="20.25" customHeight="1">
      <c r="O273" s="114"/>
      <c r="P273" s="114"/>
    </row>
    <row r="274" spans="15:16" ht="20.25" customHeight="1">
      <c r="O274" s="114"/>
      <c r="P274" s="114"/>
    </row>
    <row r="275" spans="15:16" ht="20.25" customHeight="1">
      <c r="O275" s="114"/>
      <c r="P275" s="114"/>
    </row>
    <row r="276" spans="15:16" ht="20.25" customHeight="1">
      <c r="O276" s="114"/>
      <c r="P276" s="114"/>
    </row>
    <row r="277" spans="15:16" ht="20.25" customHeight="1">
      <c r="O277" s="114"/>
      <c r="P277" s="114"/>
    </row>
    <row r="278" spans="15:16" ht="20.25" customHeight="1">
      <c r="O278" s="114"/>
      <c r="P278" s="114"/>
    </row>
    <row r="279" spans="15:16" ht="20.25" customHeight="1">
      <c r="O279" s="114"/>
      <c r="P279" s="114"/>
    </row>
    <row r="280" spans="15:16" ht="20.25" customHeight="1">
      <c r="O280" s="114"/>
      <c r="P280" s="114"/>
    </row>
    <row r="281" spans="15:16" ht="20.25" customHeight="1">
      <c r="O281" s="114"/>
      <c r="P281" s="114"/>
    </row>
    <row r="282" spans="15:16" ht="20.25" customHeight="1">
      <c r="O282" s="114"/>
      <c r="P282" s="114"/>
    </row>
    <row r="283" spans="15:16" ht="20.25" customHeight="1">
      <c r="O283" s="114"/>
      <c r="P283" s="114"/>
    </row>
    <row r="284" spans="15:16" ht="20.25" customHeight="1">
      <c r="O284" s="114"/>
      <c r="P284" s="114"/>
    </row>
    <row r="285" spans="15:16" ht="20.25" customHeight="1">
      <c r="O285" s="114"/>
      <c r="P285" s="114"/>
    </row>
    <row r="286" spans="15:16" ht="20.25" customHeight="1">
      <c r="O286" s="114"/>
      <c r="P286" s="114"/>
    </row>
    <row r="287" spans="15:16" ht="20.25" customHeight="1">
      <c r="O287" s="114"/>
      <c r="P287" s="114"/>
    </row>
    <row r="288" spans="15:16" ht="20.25" customHeight="1">
      <c r="O288" s="114"/>
      <c r="P288" s="114"/>
    </row>
    <row r="289" spans="15:16" ht="20.25" customHeight="1">
      <c r="O289" s="114"/>
      <c r="P289" s="114"/>
    </row>
    <row r="290" spans="15:16" ht="20.25" customHeight="1">
      <c r="O290" s="114"/>
      <c r="P290" s="114"/>
    </row>
    <row r="291" spans="15:16" ht="20.25" customHeight="1">
      <c r="O291" s="114"/>
      <c r="P291" s="114"/>
    </row>
    <row r="292" spans="15:16" ht="20.25" customHeight="1">
      <c r="O292" s="114"/>
      <c r="P292" s="114"/>
    </row>
    <row r="293" spans="15:16" ht="20.25" customHeight="1">
      <c r="O293" s="114"/>
      <c r="P293" s="114"/>
    </row>
    <row r="294" spans="15:16" ht="20.25" customHeight="1">
      <c r="O294" s="114"/>
      <c r="P294" s="114"/>
    </row>
    <row r="295" spans="15:16" ht="20.25" customHeight="1">
      <c r="O295" s="114"/>
      <c r="P295" s="114"/>
    </row>
    <row r="296" spans="15:16" ht="20.25" customHeight="1">
      <c r="O296" s="114"/>
      <c r="P296" s="114"/>
    </row>
    <row r="297" spans="15:16" ht="20.25" customHeight="1">
      <c r="O297" s="114"/>
      <c r="P297" s="114"/>
    </row>
    <row r="298" spans="15:16" ht="20.25" customHeight="1">
      <c r="O298" s="114"/>
      <c r="P298" s="114"/>
    </row>
    <row r="299" spans="15:16" ht="20.25" customHeight="1">
      <c r="O299" s="114"/>
      <c r="P299" s="114"/>
    </row>
    <row r="300" spans="15:16" ht="20.25" customHeight="1">
      <c r="O300" s="114"/>
      <c r="P300" s="114"/>
    </row>
    <row r="301" spans="15:16" ht="20.25" customHeight="1">
      <c r="O301" s="114"/>
      <c r="P301" s="114"/>
    </row>
    <row r="302" spans="15:16" ht="20.25" customHeight="1">
      <c r="O302" s="114"/>
      <c r="P302" s="114"/>
    </row>
    <row r="303" spans="15:16" ht="20.25" customHeight="1">
      <c r="O303" s="114"/>
      <c r="P303" s="114"/>
    </row>
    <row r="304" spans="15:16" ht="20.25" customHeight="1">
      <c r="O304" s="114"/>
      <c r="P304" s="114"/>
    </row>
    <row r="305" spans="15:16" ht="20.25" customHeight="1">
      <c r="O305" s="114"/>
      <c r="P305" s="114"/>
    </row>
    <row r="306" spans="15:16" ht="20.25" customHeight="1">
      <c r="O306" s="114"/>
      <c r="P306" s="114"/>
    </row>
    <row r="307" spans="15:16" ht="20.25" customHeight="1">
      <c r="O307" s="114"/>
      <c r="P307" s="114"/>
    </row>
    <row r="308" spans="15:16" ht="20.25" customHeight="1">
      <c r="O308" s="114"/>
      <c r="P308" s="114"/>
    </row>
    <row r="309" spans="15:16" ht="20.25" customHeight="1">
      <c r="O309" s="114"/>
      <c r="P309" s="114"/>
    </row>
    <row r="310" spans="15:16" ht="20.25" customHeight="1">
      <c r="O310" s="114"/>
      <c r="P310" s="114"/>
    </row>
    <row r="311" spans="15:16" ht="20.25" customHeight="1">
      <c r="O311" s="114"/>
      <c r="P311" s="114"/>
    </row>
    <row r="312" spans="15:16" ht="20.25" customHeight="1">
      <c r="O312" s="114"/>
      <c r="P312" s="114"/>
    </row>
    <row r="313" spans="15:16" ht="20.25" customHeight="1">
      <c r="O313" s="114"/>
      <c r="P313" s="114"/>
    </row>
    <row r="314" spans="15:16" ht="20.25" customHeight="1">
      <c r="O314" s="114"/>
      <c r="P314" s="114"/>
    </row>
    <row r="315" spans="15:16" ht="20.25" customHeight="1">
      <c r="O315" s="114"/>
      <c r="P315" s="114"/>
    </row>
    <row r="316" spans="15:16" ht="20.25" customHeight="1">
      <c r="O316" s="114"/>
      <c r="P316" s="114"/>
    </row>
    <row r="317" spans="15:16" ht="20.25" customHeight="1">
      <c r="O317" s="114"/>
      <c r="P317" s="114"/>
    </row>
    <row r="318" spans="15:16" ht="20.25" customHeight="1">
      <c r="O318" s="114"/>
      <c r="P318" s="114"/>
    </row>
    <row r="319" spans="15:16" ht="20.25" customHeight="1">
      <c r="O319" s="114"/>
      <c r="P319" s="114"/>
    </row>
    <row r="320" spans="15:16" ht="20.25" customHeight="1">
      <c r="O320" s="114"/>
      <c r="P320" s="114"/>
    </row>
    <row r="321" spans="15:16" ht="20.25" customHeight="1">
      <c r="O321" s="114"/>
      <c r="P321" s="114"/>
    </row>
    <row r="322" spans="15:16" ht="20.25" customHeight="1">
      <c r="O322" s="114"/>
      <c r="P322" s="114"/>
    </row>
    <row r="323" spans="15:16" ht="20.25" customHeight="1">
      <c r="O323" s="114"/>
      <c r="P323" s="114"/>
    </row>
    <row r="324" spans="15:16" ht="20.25" customHeight="1">
      <c r="O324" s="114"/>
      <c r="P324" s="114"/>
    </row>
    <row r="325" spans="15:16" ht="20.25" customHeight="1">
      <c r="O325" s="114"/>
      <c r="P325" s="114"/>
    </row>
    <row r="326" spans="15:16" ht="20.25" customHeight="1">
      <c r="O326" s="114"/>
      <c r="P326" s="114"/>
    </row>
    <row r="327" spans="15:16" ht="20.25" customHeight="1">
      <c r="O327" s="114"/>
      <c r="P327" s="114"/>
    </row>
    <row r="328" spans="15:16" ht="20.25" customHeight="1">
      <c r="O328" s="114"/>
      <c r="P328" s="114"/>
    </row>
    <row r="329" spans="15:16" ht="20.25" customHeight="1">
      <c r="O329" s="114"/>
      <c r="P329" s="114"/>
    </row>
    <row r="330" spans="15:16" ht="20.25" customHeight="1">
      <c r="O330" s="114"/>
      <c r="P330" s="114"/>
    </row>
    <row r="331" spans="15:16" ht="20.25" customHeight="1">
      <c r="O331" s="114"/>
      <c r="P331" s="114"/>
    </row>
    <row r="332" spans="15:16" ht="20.25" customHeight="1">
      <c r="O332" s="114"/>
      <c r="P332" s="114"/>
    </row>
    <row r="333" spans="15:16" ht="20.25" customHeight="1">
      <c r="O333" s="114"/>
      <c r="P333" s="114"/>
    </row>
    <row r="334" spans="15:16" ht="20.25" customHeight="1">
      <c r="O334" s="114"/>
      <c r="P334" s="114"/>
    </row>
    <row r="335" spans="15:16" ht="20.25" customHeight="1">
      <c r="O335" s="114"/>
      <c r="P335" s="114"/>
    </row>
    <row r="336" spans="15:16" ht="20.25" customHeight="1">
      <c r="O336" s="114"/>
      <c r="P336" s="114"/>
    </row>
    <row r="337" spans="15:16" ht="20.25" customHeight="1">
      <c r="O337" s="114"/>
      <c r="P337" s="114"/>
    </row>
    <row r="338" spans="15:16" ht="20.25" customHeight="1">
      <c r="O338" s="114"/>
      <c r="P338" s="114"/>
    </row>
    <row r="339" spans="15:16" ht="20.25" customHeight="1">
      <c r="O339" s="114"/>
      <c r="P339" s="114"/>
    </row>
    <row r="340" spans="15:16" ht="20.25" customHeight="1">
      <c r="O340" s="114"/>
      <c r="P340" s="114"/>
    </row>
    <row r="341" spans="15:16" ht="20.25" customHeight="1">
      <c r="O341" s="114"/>
      <c r="P341" s="114"/>
    </row>
    <row r="342" spans="15:16" ht="20.25" customHeight="1">
      <c r="O342" s="114"/>
      <c r="P342" s="114"/>
    </row>
    <row r="343" spans="15:16" ht="20.25" customHeight="1">
      <c r="O343" s="114"/>
      <c r="P343" s="114"/>
    </row>
    <row r="344" spans="15:16" ht="20.25" customHeight="1">
      <c r="O344" s="114"/>
      <c r="P344" s="114"/>
    </row>
    <row r="345" spans="15:16" ht="20.25" customHeight="1">
      <c r="O345" s="114"/>
      <c r="P345" s="114"/>
    </row>
    <row r="346" spans="15:16" ht="20.25" customHeight="1">
      <c r="O346" s="114"/>
      <c r="P346" s="114"/>
    </row>
    <row r="347" spans="15:16" ht="20.25" customHeight="1">
      <c r="O347" s="114"/>
      <c r="P347" s="114"/>
    </row>
    <row r="348" spans="15:16" ht="20.25" customHeight="1">
      <c r="O348" s="114"/>
      <c r="P348" s="114"/>
    </row>
    <row r="349" spans="15:16" ht="20.25" customHeight="1">
      <c r="O349" s="114"/>
      <c r="P349" s="114"/>
    </row>
    <row r="350" spans="15:16" ht="20.25" customHeight="1">
      <c r="O350" s="114"/>
      <c r="P350" s="114"/>
    </row>
    <row r="351" spans="15:16" ht="20.25" customHeight="1">
      <c r="O351" s="114"/>
      <c r="P351" s="114"/>
    </row>
    <row r="352" spans="15:16" ht="20.25" customHeight="1">
      <c r="O352" s="114"/>
      <c r="P352" s="114"/>
    </row>
    <row r="353" spans="15:16" ht="20.25" customHeight="1">
      <c r="O353" s="114"/>
      <c r="P353" s="114"/>
    </row>
    <row r="354" spans="15:16" ht="20.25" customHeight="1">
      <c r="O354" s="114"/>
      <c r="P354" s="114"/>
    </row>
    <row r="355" spans="15:16" ht="20.25" customHeight="1">
      <c r="O355" s="114"/>
      <c r="P355" s="114"/>
    </row>
    <row r="356" spans="15:16" ht="20.25" customHeight="1">
      <c r="O356" s="114"/>
      <c r="P356" s="114"/>
    </row>
    <row r="357" spans="15:16" ht="20.25" customHeight="1">
      <c r="O357" s="114"/>
      <c r="P357" s="114"/>
    </row>
    <row r="358" spans="15:16" ht="20.25" customHeight="1">
      <c r="O358" s="114"/>
      <c r="P358" s="114"/>
    </row>
    <row r="359" spans="15:16" ht="20.25" customHeight="1">
      <c r="O359" s="114"/>
      <c r="P359" s="114"/>
    </row>
    <row r="360" spans="15:16" ht="20.25" customHeight="1">
      <c r="O360" s="114"/>
      <c r="P360" s="114"/>
    </row>
    <row r="361" spans="15:16" ht="20.25" customHeight="1">
      <c r="O361" s="114"/>
      <c r="P361" s="114"/>
    </row>
    <row r="362" spans="15:16" ht="20.25" customHeight="1">
      <c r="O362" s="114"/>
      <c r="P362" s="114"/>
    </row>
    <row r="363" spans="15:16" ht="20.25" customHeight="1">
      <c r="O363" s="114"/>
      <c r="P363" s="114"/>
    </row>
    <row r="364" spans="15:16" ht="20.25" customHeight="1">
      <c r="O364" s="114"/>
      <c r="P364" s="114"/>
    </row>
    <row r="365" spans="15:16" ht="20.25" customHeight="1">
      <c r="O365" s="114"/>
      <c r="P365" s="114"/>
    </row>
    <row r="366" spans="15:16" ht="20.25" customHeight="1">
      <c r="O366" s="114"/>
      <c r="P366" s="114"/>
    </row>
    <row r="367" spans="15:16" ht="20.25" customHeight="1">
      <c r="O367" s="114"/>
      <c r="P367" s="114"/>
    </row>
    <row r="368" spans="15:16" ht="20.25" customHeight="1">
      <c r="O368" s="114"/>
      <c r="P368" s="114"/>
    </row>
    <row r="369" spans="15:16" ht="20.25" customHeight="1">
      <c r="O369" s="114"/>
      <c r="P369" s="114"/>
    </row>
    <row r="370" spans="15:16" ht="20.25" customHeight="1">
      <c r="O370" s="114"/>
      <c r="P370" s="114"/>
    </row>
    <row r="371" spans="15:16" ht="20.25" customHeight="1">
      <c r="O371" s="114"/>
      <c r="P371" s="114"/>
    </row>
    <row r="372" spans="15:16" ht="20.25" customHeight="1">
      <c r="O372" s="114"/>
      <c r="P372" s="114"/>
    </row>
    <row r="373" spans="15:16" ht="20.25" customHeight="1">
      <c r="O373" s="114"/>
      <c r="P373" s="114"/>
    </row>
    <row r="374" spans="15:16" ht="20.25" customHeight="1">
      <c r="O374" s="114"/>
      <c r="P374" s="114"/>
    </row>
    <row r="375" spans="15:16" ht="20.25" customHeight="1">
      <c r="O375" s="114"/>
      <c r="P375" s="114"/>
    </row>
    <row r="376" spans="15:16" ht="20.25" customHeight="1">
      <c r="O376" s="114"/>
      <c r="P376" s="114"/>
    </row>
    <row r="377" spans="15:16" ht="20.25" customHeight="1">
      <c r="O377" s="114"/>
      <c r="P377" s="114"/>
    </row>
    <row r="378" spans="15:16" ht="20.25" customHeight="1">
      <c r="O378" s="114"/>
      <c r="P378" s="114"/>
    </row>
    <row r="379" spans="15:16" ht="20.25" customHeight="1">
      <c r="O379" s="114"/>
      <c r="P379" s="114"/>
    </row>
    <row r="380" spans="15:16" ht="20.25" customHeight="1">
      <c r="O380" s="114"/>
      <c r="P380" s="114"/>
    </row>
    <row r="381" spans="15:16" ht="20.25" customHeight="1">
      <c r="O381" s="114"/>
      <c r="P381" s="114"/>
    </row>
    <row r="382" spans="15:16" ht="20.25" customHeight="1">
      <c r="O382" s="114"/>
      <c r="P382" s="114"/>
    </row>
    <row r="383" spans="15:16" ht="20.25" customHeight="1">
      <c r="O383" s="114"/>
      <c r="P383" s="114"/>
    </row>
    <row r="384" spans="15:16" ht="20.25" customHeight="1">
      <c r="O384" s="114"/>
      <c r="P384" s="114"/>
    </row>
    <row r="385" spans="15:16" ht="20.25" customHeight="1">
      <c r="O385" s="114"/>
      <c r="P385" s="114"/>
    </row>
    <row r="386" spans="15:16" ht="20.25" customHeight="1">
      <c r="O386" s="114"/>
      <c r="P386" s="114"/>
    </row>
    <row r="387" spans="15:16" ht="20.25" customHeight="1">
      <c r="O387" s="114"/>
      <c r="P387" s="114"/>
    </row>
    <row r="388" spans="15:16" ht="20.25" customHeight="1">
      <c r="O388" s="114"/>
      <c r="P388" s="114"/>
    </row>
    <row r="389" spans="15:16" ht="20.25" customHeight="1">
      <c r="O389" s="114"/>
      <c r="P389" s="114"/>
    </row>
    <row r="390" spans="15:16" ht="20.25" customHeight="1">
      <c r="O390" s="114"/>
      <c r="P390" s="114"/>
    </row>
    <row r="391" spans="15:16" ht="20.25" customHeight="1">
      <c r="O391" s="114"/>
      <c r="P391" s="114"/>
    </row>
    <row r="392" spans="15:16" ht="20.25" customHeight="1">
      <c r="O392" s="114"/>
      <c r="P392" s="114"/>
    </row>
    <row r="393" spans="15:16" ht="20.25" customHeight="1">
      <c r="O393" s="114"/>
      <c r="P393" s="114"/>
    </row>
    <row r="394" spans="15:16" ht="20.25" customHeight="1">
      <c r="O394" s="114"/>
      <c r="P394" s="114"/>
    </row>
    <row r="395" spans="15:16" ht="20.25" customHeight="1">
      <c r="O395" s="114"/>
      <c r="P395" s="114"/>
    </row>
    <row r="396" spans="15:16" ht="20.25" customHeight="1">
      <c r="O396" s="114"/>
      <c r="P396" s="114"/>
    </row>
    <row r="397" spans="15:16" ht="20.25" customHeight="1">
      <c r="O397" s="114"/>
      <c r="P397" s="114"/>
    </row>
    <row r="398" spans="15:16" ht="20.25" customHeight="1">
      <c r="O398" s="114"/>
      <c r="P398" s="114"/>
    </row>
    <row r="399" spans="15:16" ht="20.25" customHeight="1">
      <c r="O399" s="114"/>
      <c r="P399" s="114"/>
    </row>
    <row r="400" spans="15:16" ht="20.25" customHeight="1">
      <c r="O400" s="114"/>
      <c r="P400" s="114"/>
    </row>
    <row r="401" spans="15:16" ht="20.25" customHeight="1">
      <c r="O401" s="114"/>
      <c r="P401" s="114"/>
    </row>
    <row r="402" spans="15:16" ht="20.25" customHeight="1">
      <c r="O402" s="114"/>
      <c r="P402" s="114"/>
    </row>
    <row r="403" spans="15:16" ht="20.25" customHeight="1">
      <c r="O403" s="114"/>
      <c r="P403" s="114"/>
    </row>
    <row r="404" spans="15:16" ht="20.25" customHeight="1">
      <c r="O404" s="114"/>
      <c r="P404" s="114"/>
    </row>
    <row r="405" spans="15:16" ht="20.25" customHeight="1">
      <c r="O405" s="114"/>
      <c r="P405" s="114"/>
    </row>
    <row r="406" spans="15:16" ht="20.25" customHeight="1">
      <c r="O406" s="114"/>
      <c r="P406" s="114"/>
    </row>
    <row r="407" spans="15:16" ht="20.25" customHeight="1">
      <c r="O407" s="114"/>
      <c r="P407" s="114"/>
    </row>
    <row r="408" spans="15:16" ht="20.25" customHeight="1">
      <c r="O408" s="114"/>
      <c r="P408" s="114"/>
    </row>
    <row r="409" spans="15:16" ht="20.25" customHeight="1">
      <c r="O409" s="114"/>
      <c r="P409" s="114"/>
    </row>
    <row r="410" spans="15:16" ht="20.25" customHeight="1">
      <c r="O410" s="114"/>
      <c r="P410" s="114"/>
    </row>
    <row r="411" spans="15:16" ht="20.25" customHeight="1">
      <c r="O411" s="114"/>
      <c r="P411" s="114"/>
    </row>
    <row r="412" spans="15:16" ht="20.25" customHeight="1">
      <c r="O412" s="114"/>
      <c r="P412" s="114"/>
    </row>
    <row r="413" spans="15:16" ht="20.25" customHeight="1">
      <c r="O413" s="114"/>
      <c r="P413" s="114"/>
    </row>
    <row r="414" spans="15:16" ht="20.25" customHeight="1">
      <c r="O414" s="114"/>
      <c r="P414" s="114"/>
    </row>
    <row r="415" spans="15:16" ht="20.25" customHeight="1">
      <c r="O415" s="114"/>
      <c r="P415" s="114"/>
    </row>
    <row r="416" spans="15:16" ht="20.25" customHeight="1">
      <c r="O416" s="114"/>
      <c r="P416" s="114"/>
    </row>
    <row r="417" spans="15:16" ht="20.25" customHeight="1">
      <c r="O417" s="114"/>
      <c r="P417" s="114"/>
    </row>
    <row r="418" spans="15:16" ht="20.25" customHeight="1">
      <c r="O418" s="114"/>
      <c r="P418" s="114"/>
    </row>
    <row r="419" spans="15:16" ht="20.25" customHeight="1">
      <c r="O419" s="114"/>
      <c r="P419" s="114"/>
    </row>
    <row r="420" spans="15:16" ht="20.25" customHeight="1">
      <c r="O420" s="114"/>
      <c r="P420" s="114"/>
    </row>
    <row r="421" spans="15:16" ht="20.25" customHeight="1">
      <c r="O421" s="114"/>
      <c r="P421" s="114"/>
    </row>
    <row r="422" spans="15:16" ht="20.25" customHeight="1">
      <c r="O422" s="114"/>
      <c r="P422" s="114"/>
    </row>
    <row r="423" spans="15:16" ht="20.25" customHeight="1">
      <c r="O423" s="114"/>
      <c r="P423" s="114"/>
    </row>
    <row r="424" spans="15:16" ht="20.25" customHeight="1">
      <c r="O424" s="114"/>
      <c r="P424" s="114"/>
    </row>
    <row r="425" spans="15:16" ht="20.25" customHeight="1">
      <c r="O425" s="114"/>
      <c r="P425" s="114"/>
    </row>
    <row r="426" spans="15:16" ht="20.25" customHeight="1">
      <c r="O426" s="114"/>
      <c r="P426" s="114"/>
    </row>
    <row r="427" spans="15:16" ht="20.25" customHeight="1">
      <c r="O427" s="114"/>
      <c r="P427" s="114"/>
    </row>
    <row r="428" spans="15:16" ht="20.25" customHeight="1">
      <c r="O428" s="114"/>
      <c r="P428" s="114"/>
    </row>
    <row r="429" spans="15:16" ht="20.25" customHeight="1">
      <c r="O429" s="114"/>
      <c r="P429" s="114"/>
    </row>
    <row r="430" spans="15:16" ht="20.25" customHeight="1">
      <c r="O430" s="114"/>
      <c r="P430" s="114"/>
    </row>
    <row r="431" spans="15:16" ht="20.25" customHeight="1">
      <c r="O431" s="114"/>
      <c r="P431" s="114"/>
    </row>
    <row r="432" spans="15:16" ht="20.25" customHeight="1">
      <c r="O432" s="114"/>
      <c r="P432" s="114"/>
    </row>
    <row r="433" spans="15:16" ht="20.25" customHeight="1">
      <c r="O433" s="114"/>
      <c r="P433" s="114"/>
    </row>
    <row r="434" spans="15:16" ht="20.25" customHeight="1">
      <c r="O434" s="114"/>
      <c r="P434" s="114"/>
    </row>
    <row r="435" spans="15:16" ht="20.25" customHeight="1">
      <c r="O435" s="114"/>
      <c r="P435" s="114"/>
    </row>
    <row r="436" spans="15:16" ht="20.25" customHeight="1">
      <c r="O436" s="114"/>
      <c r="P436" s="114"/>
    </row>
    <row r="437" spans="15:16" ht="20.25" customHeight="1">
      <c r="O437" s="114"/>
      <c r="P437" s="114"/>
    </row>
    <row r="438" spans="15:16" ht="20.25" customHeight="1">
      <c r="O438" s="114"/>
      <c r="P438" s="114"/>
    </row>
    <row r="439" spans="15:16" ht="20.25" customHeight="1">
      <c r="O439" s="114"/>
      <c r="P439" s="114"/>
    </row>
    <row r="440" spans="15:16" ht="20.25" customHeight="1">
      <c r="O440" s="114"/>
      <c r="P440" s="114"/>
    </row>
    <row r="441" spans="15:16" ht="20.25" customHeight="1">
      <c r="O441" s="114"/>
      <c r="P441" s="114"/>
    </row>
    <row r="442" spans="15:16" ht="20.25" customHeight="1">
      <c r="O442" s="114"/>
      <c r="P442" s="114"/>
    </row>
    <row r="443" spans="15:16" ht="20.25" customHeight="1">
      <c r="O443" s="114"/>
      <c r="P443" s="114"/>
    </row>
    <row r="444" spans="15:16" ht="20.25" customHeight="1">
      <c r="O444" s="114"/>
      <c r="P444" s="114"/>
    </row>
    <row r="445" spans="15:16" ht="20.25" customHeight="1">
      <c r="O445" s="114"/>
      <c r="P445" s="114"/>
    </row>
    <row r="446" spans="15:16" ht="20.25" customHeight="1">
      <c r="O446" s="114"/>
      <c r="P446" s="114"/>
    </row>
    <row r="447" spans="15:16" ht="20.25" customHeight="1">
      <c r="O447" s="114"/>
      <c r="P447" s="114"/>
    </row>
    <row r="448" spans="15:16" ht="20.25" customHeight="1">
      <c r="O448" s="114"/>
      <c r="P448" s="114"/>
    </row>
    <row r="449" spans="15:16" ht="20.25" customHeight="1">
      <c r="O449" s="114"/>
      <c r="P449" s="114"/>
    </row>
    <row r="450" spans="15:16" ht="20.25" customHeight="1">
      <c r="O450" s="114"/>
      <c r="P450" s="114"/>
    </row>
    <row r="451" spans="15:16" ht="20.25" customHeight="1">
      <c r="O451" s="114"/>
      <c r="P451" s="114"/>
    </row>
    <row r="452" spans="15:16" ht="20.25" customHeight="1">
      <c r="O452" s="114"/>
      <c r="P452" s="114"/>
    </row>
    <row r="453" spans="15:16" ht="20.25" customHeight="1">
      <c r="O453" s="114"/>
      <c r="P453" s="114"/>
    </row>
    <row r="454" spans="15:16" ht="20.25" customHeight="1">
      <c r="O454" s="114"/>
      <c r="P454" s="114"/>
    </row>
    <row r="455" spans="15:16" ht="20.25" customHeight="1">
      <c r="O455" s="114"/>
      <c r="P455" s="114"/>
    </row>
    <row r="456" spans="15:16" ht="20.25" customHeight="1">
      <c r="O456" s="114"/>
      <c r="P456" s="114"/>
    </row>
    <row r="457" spans="15:16" ht="20.25" customHeight="1">
      <c r="O457" s="114"/>
      <c r="P457" s="114"/>
    </row>
    <row r="458" spans="15:16" ht="20.25" customHeight="1">
      <c r="O458" s="114"/>
      <c r="P458" s="114"/>
    </row>
    <row r="459" spans="15:16" ht="20.25" customHeight="1">
      <c r="O459" s="114"/>
      <c r="P459" s="114"/>
    </row>
    <row r="460" spans="15:16" ht="20.25" customHeight="1">
      <c r="O460" s="114"/>
      <c r="P460" s="114"/>
    </row>
    <row r="461" spans="15:16" ht="20.25" customHeight="1">
      <c r="O461" s="114"/>
      <c r="P461" s="114"/>
    </row>
    <row r="462" spans="15:16" ht="20.25" customHeight="1">
      <c r="O462" s="114"/>
      <c r="P462" s="114"/>
    </row>
    <row r="463" spans="15:16" ht="20.25" customHeight="1">
      <c r="O463" s="114"/>
      <c r="P463" s="114"/>
    </row>
    <row r="464" spans="15:16" ht="20.25" customHeight="1">
      <c r="O464" s="114"/>
      <c r="P464" s="114"/>
    </row>
    <row r="465" spans="15:16" ht="20.25" customHeight="1">
      <c r="O465" s="114"/>
      <c r="P465" s="114"/>
    </row>
    <row r="466" spans="15:16" ht="20.25" customHeight="1">
      <c r="O466" s="114"/>
      <c r="P466" s="114"/>
    </row>
    <row r="467" spans="15:16" ht="20.25" customHeight="1">
      <c r="O467" s="114"/>
      <c r="P467" s="114"/>
    </row>
    <row r="468" spans="15:16" ht="20.25" customHeight="1">
      <c r="O468" s="114"/>
      <c r="P468" s="114"/>
    </row>
    <row r="469" spans="15:16" ht="20.25" customHeight="1">
      <c r="O469" s="114"/>
      <c r="P469" s="114"/>
    </row>
    <row r="470" spans="15:16" ht="20.25" customHeight="1">
      <c r="O470" s="114"/>
      <c r="P470" s="114"/>
    </row>
    <row r="471" spans="15:16" ht="20.25" customHeight="1">
      <c r="O471" s="114"/>
      <c r="P471" s="114"/>
    </row>
    <row r="472" spans="15:16" ht="20.25" customHeight="1">
      <c r="O472" s="114"/>
      <c r="P472" s="114"/>
    </row>
    <row r="473" spans="15:16" ht="20.25" customHeight="1">
      <c r="O473" s="114"/>
      <c r="P473" s="114"/>
    </row>
    <row r="474" spans="15:16" ht="20.25" customHeight="1">
      <c r="O474" s="114"/>
      <c r="P474" s="114"/>
    </row>
    <row r="475" spans="15:16" ht="20.25" customHeight="1">
      <c r="O475" s="114"/>
      <c r="P475" s="114"/>
    </row>
    <row r="476" spans="15:16" ht="20.25" customHeight="1">
      <c r="O476" s="114"/>
      <c r="P476" s="114"/>
    </row>
    <row r="477" spans="15:16" ht="20.25" customHeight="1">
      <c r="O477" s="114"/>
      <c r="P477" s="114"/>
    </row>
    <row r="478" spans="15:16" ht="20.25" customHeight="1">
      <c r="O478" s="114"/>
      <c r="P478" s="114"/>
    </row>
    <row r="479" spans="15:16" ht="20.25" customHeight="1">
      <c r="O479" s="114"/>
      <c r="P479" s="114"/>
    </row>
    <row r="480" spans="15:16" ht="20.25" customHeight="1">
      <c r="O480" s="114"/>
      <c r="P480" s="114"/>
    </row>
    <row r="481" spans="15:16" ht="20.25" customHeight="1">
      <c r="O481" s="114"/>
      <c r="P481" s="114"/>
    </row>
    <row r="482" spans="15:16" ht="20.25" customHeight="1">
      <c r="O482" s="114"/>
      <c r="P482" s="114"/>
    </row>
    <row r="483" spans="15:16" ht="20.25" customHeight="1">
      <c r="O483" s="114"/>
      <c r="P483" s="114"/>
    </row>
    <row r="484" spans="15:16" ht="20.25" customHeight="1">
      <c r="O484" s="114"/>
      <c r="P484" s="114"/>
    </row>
    <row r="485" spans="15:16" ht="20.25" customHeight="1">
      <c r="O485" s="114"/>
      <c r="P485" s="114"/>
    </row>
    <row r="486" spans="15:16" ht="20.25" customHeight="1">
      <c r="O486" s="114"/>
      <c r="P486" s="114"/>
    </row>
    <row r="487" spans="15:16" ht="20.25" customHeight="1">
      <c r="O487" s="114"/>
      <c r="P487" s="114"/>
    </row>
    <row r="488" spans="15:16" ht="20.25" customHeight="1">
      <c r="O488" s="114"/>
      <c r="P488" s="114"/>
    </row>
    <row r="489" spans="15:16" ht="20.25" customHeight="1">
      <c r="O489" s="114"/>
      <c r="P489" s="114"/>
    </row>
    <row r="490" spans="15:16" ht="20.25" customHeight="1">
      <c r="O490" s="114"/>
      <c r="P490" s="114"/>
    </row>
    <row r="491" spans="15:16" ht="20.25" customHeight="1">
      <c r="O491" s="114"/>
      <c r="P491" s="114"/>
    </row>
    <row r="492" spans="15:16" ht="20.25" customHeight="1">
      <c r="O492" s="114"/>
      <c r="P492" s="114"/>
    </row>
    <row r="493" spans="15:16" ht="20.25" customHeight="1">
      <c r="O493" s="114"/>
      <c r="P493" s="114"/>
    </row>
    <row r="494" spans="15:16" ht="20.25" customHeight="1">
      <c r="O494" s="114"/>
      <c r="P494" s="114"/>
    </row>
    <row r="495" spans="15:16" ht="20.25" customHeight="1">
      <c r="O495" s="114"/>
      <c r="P495" s="114"/>
    </row>
    <row r="496" spans="15:16" ht="20.25" customHeight="1">
      <c r="O496" s="114"/>
      <c r="P496" s="114"/>
    </row>
    <row r="497" spans="15:16" ht="20.25" customHeight="1">
      <c r="O497" s="114"/>
      <c r="P497" s="114"/>
    </row>
    <row r="498" spans="15:16" ht="20.25" customHeight="1">
      <c r="O498" s="114"/>
      <c r="P498" s="114"/>
    </row>
    <row r="499" spans="15:16" ht="20.25" customHeight="1">
      <c r="O499" s="114"/>
      <c r="P499" s="114"/>
    </row>
    <row r="500" spans="15:16" ht="20.25" customHeight="1">
      <c r="O500" s="114"/>
      <c r="P500" s="114"/>
    </row>
    <row r="501" spans="15:16" ht="20.25" customHeight="1">
      <c r="O501" s="114"/>
      <c r="P501" s="114"/>
    </row>
    <row r="502" spans="15:16" ht="20.25" customHeight="1">
      <c r="O502" s="114"/>
      <c r="P502" s="114"/>
    </row>
    <row r="503" spans="15:16" ht="20.25" customHeight="1">
      <c r="O503" s="114"/>
      <c r="P503" s="114"/>
    </row>
    <row r="504" spans="15:16" ht="20.25" customHeight="1">
      <c r="O504" s="114"/>
      <c r="P504" s="114"/>
    </row>
    <row r="505" spans="15:16" ht="20.25" customHeight="1">
      <c r="O505" s="114"/>
      <c r="P505" s="114"/>
    </row>
    <row r="506" spans="15:16" ht="20.25" customHeight="1">
      <c r="O506" s="114"/>
      <c r="P506" s="114"/>
    </row>
    <row r="507" spans="15:16" ht="20.25" customHeight="1">
      <c r="O507" s="114"/>
      <c r="P507" s="114"/>
    </row>
    <row r="508" spans="15:16" ht="20.25" customHeight="1">
      <c r="O508" s="114"/>
      <c r="P508" s="114"/>
    </row>
    <row r="509" spans="15:16" ht="20.25" customHeight="1">
      <c r="O509" s="114"/>
      <c r="P509" s="114"/>
    </row>
    <row r="510" spans="15:16" ht="20.25" customHeight="1">
      <c r="O510" s="114"/>
      <c r="P510" s="114"/>
    </row>
    <row r="511" spans="15:16" ht="20.25" customHeight="1">
      <c r="O511" s="114"/>
      <c r="P511" s="114"/>
    </row>
    <row r="512" spans="15:16" ht="20.25" customHeight="1">
      <c r="O512" s="114"/>
      <c r="P512" s="114"/>
    </row>
    <row r="513" spans="15:16" ht="20.25" customHeight="1">
      <c r="O513" s="114"/>
      <c r="P513" s="114"/>
    </row>
    <row r="514" spans="15:16" ht="20.25" customHeight="1">
      <c r="O514" s="114"/>
      <c r="P514" s="114"/>
    </row>
    <row r="515" spans="15:16" ht="20.25" customHeight="1">
      <c r="O515" s="114"/>
      <c r="P515" s="114"/>
    </row>
    <row r="516" spans="15:16" ht="20.25" customHeight="1">
      <c r="O516" s="114"/>
      <c r="P516" s="114"/>
    </row>
    <row r="517" spans="15:16" ht="20.25" customHeight="1">
      <c r="O517" s="114"/>
      <c r="P517" s="114"/>
    </row>
    <row r="518" spans="15:16" ht="20.25" customHeight="1">
      <c r="O518" s="114"/>
      <c r="P518" s="114"/>
    </row>
    <row r="519" spans="15:16" ht="20.25" customHeight="1">
      <c r="O519" s="114"/>
      <c r="P519" s="114"/>
    </row>
    <row r="520" spans="15:16" ht="20.25" customHeight="1">
      <c r="O520" s="114"/>
      <c r="P520" s="114"/>
    </row>
    <row r="521" spans="15:16" ht="20.25" customHeight="1">
      <c r="O521" s="114"/>
      <c r="P521" s="114"/>
    </row>
    <row r="522" spans="15:16" ht="20.25" customHeight="1">
      <c r="O522" s="114"/>
      <c r="P522" s="114"/>
    </row>
    <row r="523" spans="15:16" ht="20.25" customHeight="1">
      <c r="O523" s="114"/>
      <c r="P523" s="114"/>
    </row>
    <row r="524" spans="15:16" ht="20.25" customHeight="1">
      <c r="O524" s="114"/>
      <c r="P524" s="114"/>
    </row>
    <row r="525" spans="15:16" ht="20.25" customHeight="1">
      <c r="O525" s="114"/>
      <c r="P525" s="114"/>
    </row>
    <row r="526" spans="15:16" ht="20.25" customHeight="1">
      <c r="O526" s="114"/>
      <c r="P526" s="114"/>
    </row>
    <row r="527" spans="15:16" ht="20.25" customHeight="1">
      <c r="O527" s="114"/>
      <c r="P527" s="114"/>
    </row>
    <row r="528" spans="15:16" ht="20.25" customHeight="1">
      <c r="O528" s="114"/>
      <c r="P528" s="114"/>
    </row>
    <row r="529" spans="15:16" ht="20.25" customHeight="1">
      <c r="O529" s="114"/>
      <c r="P529" s="114"/>
    </row>
    <row r="530" spans="15:16" ht="20.25" customHeight="1">
      <c r="O530" s="114"/>
      <c r="P530" s="114"/>
    </row>
    <row r="531" spans="15:16" ht="20.25" customHeight="1">
      <c r="O531" s="114"/>
      <c r="P531" s="114"/>
    </row>
    <row r="532" spans="15:16" ht="20.25" customHeight="1">
      <c r="O532" s="114"/>
      <c r="P532" s="114"/>
    </row>
    <row r="533" spans="15:16" ht="20.25" customHeight="1">
      <c r="O533" s="114"/>
      <c r="P533" s="114"/>
    </row>
    <row r="534" spans="15:16" ht="20.25" customHeight="1">
      <c r="O534" s="114"/>
      <c r="P534" s="114"/>
    </row>
    <row r="535" spans="15:16" ht="20.25" customHeight="1">
      <c r="O535" s="114"/>
      <c r="P535" s="114"/>
    </row>
    <row r="536" spans="15:16" ht="20.25" customHeight="1">
      <c r="O536" s="114"/>
      <c r="P536" s="114"/>
    </row>
    <row r="537" spans="15:16" ht="20.25" customHeight="1">
      <c r="O537" s="114"/>
      <c r="P537" s="114"/>
    </row>
    <row r="538" spans="15:16" ht="20.25" customHeight="1">
      <c r="O538" s="114"/>
      <c r="P538" s="114"/>
    </row>
    <row r="539" spans="15:16" ht="20.25" customHeight="1">
      <c r="O539" s="114"/>
      <c r="P539" s="114"/>
    </row>
    <row r="540" spans="15:16" ht="20.25" customHeight="1">
      <c r="O540" s="114"/>
      <c r="P540" s="114"/>
    </row>
    <row r="541" spans="15:16" ht="20.25" customHeight="1">
      <c r="O541" s="114"/>
      <c r="P541" s="114"/>
    </row>
    <row r="542" spans="15:16" ht="20.25" customHeight="1">
      <c r="O542" s="114"/>
      <c r="P542" s="114"/>
    </row>
    <row r="543" spans="15:16" ht="20.25" customHeight="1">
      <c r="O543" s="114"/>
      <c r="P543" s="114"/>
    </row>
    <row r="544" spans="15:16" ht="20.25" customHeight="1">
      <c r="O544" s="114"/>
      <c r="P544" s="114"/>
    </row>
    <row r="545" spans="15:16" ht="20.25" customHeight="1">
      <c r="O545" s="114"/>
      <c r="P545" s="114"/>
    </row>
    <row r="546" spans="15:16" ht="20.25" customHeight="1">
      <c r="O546" s="114"/>
      <c r="P546" s="114"/>
    </row>
    <row r="547" spans="15:16" ht="20.25" customHeight="1">
      <c r="O547" s="114"/>
      <c r="P547" s="114"/>
    </row>
    <row r="548" spans="15:16" ht="20.25" customHeight="1">
      <c r="O548" s="114"/>
      <c r="P548" s="114"/>
    </row>
    <row r="549" spans="15:16" ht="20.25" customHeight="1">
      <c r="O549" s="114"/>
      <c r="P549" s="114"/>
    </row>
    <row r="550" spans="15:16" ht="20.25" customHeight="1">
      <c r="O550" s="114"/>
      <c r="P550" s="114"/>
    </row>
    <row r="551" spans="15:16" ht="20.25" customHeight="1">
      <c r="O551" s="114"/>
      <c r="P551" s="114"/>
    </row>
    <row r="552" spans="15:16" ht="20.25" customHeight="1">
      <c r="O552" s="114"/>
      <c r="P552" s="114"/>
    </row>
    <row r="553" spans="15:16" ht="20.25" customHeight="1">
      <c r="O553" s="114"/>
      <c r="P553" s="114"/>
    </row>
    <row r="554" spans="15:16" ht="20.25" customHeight="1">
      <c r="O554" s="114"/>
      <c r="P554" s="114"/>
    </row>
    <row r="555" spans="15:16" ht="20.25" customHeight="1">
      <c r="O555" s="114"/>
      <c r="P555" s="114"/>
    </row>
    <row r="556" spans="15:16" ht="20.25" customHeight="1">
      <c r="O556" s="114"/>
      <c r="P556" s="114"/>
    </row>
    <row r="557" spans="15:16" ht="20.25" customHeight="1">
      <c r="O557" s="114"/>
      <c r="P557" s="114"/>
    </row>
    <row r="558" spans="15:16" ht="20.25" customHeight="1">
      <c r="O558" s="114"/>
      <c r="P558" s="114"/>
    </row>
    <row r="559" spans="15:16" ht="20.25" customHeight="1">
      <c r="O559" s="114"/>
      <c r="P559" s="114"/>
    </row>
    <row r="560" spans="15:16" ht="20.25" customHeight="1">
      <c r="O560" s="114"/>
      <c r="P560" s="114"/>
    </row>
    <row r="561" spans="15:16" ht="20.25" customHeight="1">
      <c r="O561" s="114"/>
      <c r="P561" s="114"/>
    </row>
    <row r="562" spans="15:16" ht="20.25" customHeight="1">
      <c r="O562" s="114"/>
      <c r="P562" s="114"/>
    </row>
    <row r="563" spans="15:16" ht="20.25" customHeight="1">
      <c r="O563" s="114"/>
      <c r="P563" s="114"/>
    </row>
    <row r="564" spans="15:16" ht="20.25" customHeight="1">
      <c r="O564" s="114"/>
      <c r="P564" s="114"/>
    </row>
    <row r="565" spans="15:16" ht="20.25" customHeight="1">
      <c r="O565" s="114"/>
      <c r="P565" s="114"/>
    </row>
    <row r="566" spans="15:16" ht="20.25" customHeight="1">
      <c r="O566" s="114"/>
      <c r="P566" s="114"/>
    </row>
    <row r="567" spans="15:16" ht="20.25" customHeight="1">
      <c r="O567" s="114"/>
      <c r="P567" s="114"/>
    </row>
    <row r="568" spans="15:16" ht="20.25" customHeight="1">
      <c r="O568" s="114"/>
      <c r="P568" s="114"/>
    </row>
    <row r="569" spans="15:16" ht="20.25" customHeight="1">
      <c r="O569" s="114"/>
      <c r="P569" s="114"/>
    </row>
    <row r="570" spans="15:16" ht="20.25" customHeight="1">
      <c r="O570" s="114"/>
      <c r="P570" s="114"/>
    </row>
    <row r="571" spans="15:16" ht="20.25" customHeight="1">
      <c r="O571" s="114"/>
      <c r="P571" s="114"/>
    </row>
    <row r="572" spans="15:16" ht="20.25" customHeight="1">
      <c r="O572" s="114"/>
      <c r="P572" s="114"/>
    </row>
    <row r="573" spans="15:16" ht="20.25" customHeight="1">
      <c r="O573" s="114"/>
      <c r="P573" s="114"/>
    </row>
    <row r="574" spans="15:16" ht="20.25" customHeight="1">
      <c r="O574" s="114"/>
      <c r="P574" s="114"/>
    </row>
    <row r="575" spans="15:16" ht="20.25" customHeight="1">
      <c r="O575" s="114"/>
      <c r="P575" s="114"/>
    </row>
    <row r="576" spans="15:16" ht="20.25" customHeight="1">
      <c r="O576" s="114"/>
      <c r="P576" s="114"/>
    </row>
    <row r="577" spans="15:16" ht="20.25" customHeight="1">
      <c r="O577" s="114"/>
      <c r="P577" s="114"/>
    </row>
    <row r="578" spans="15:16" ht="20.25" customHeight="1">
      <c r="O578" s="114"/>
      <c r="P578" s="114"/>
    </row>
    <row r="579" spans="15:16" ht="20.25" customHeight="1">
      <c r="O579" s="114"/>
      <c r="P579" s="114"/>
    </row>
    <row r="580" spans="15:16" ht="20.25" customHeight="1">
      <c r="O580" s="114"/>
      <c r="P580" s="114"/>
    </row>
    <row r="581" spans="15:16" ht="20.25" customHeight="1">
      <c r="O581" s="114"/>
      <c r="P581" s="114"/>
    </row>
    <row r="582" spans="15:16" ht="20.25" customHeight="1">
      <c r="O582" s="114"/>
      <c r="P582" s="114"/>
    </row>
    <row r="583" spans="15:16" ht="20.25" customHeight="1">
      <c r="O583" s="114"/>
      <c r="P583" s="114"/>
    </row>
    <row r="584" spans="15:16" ht="20.25" customHeight="1">
      <c r="O584" s="114"/>
      <c r="P584" s="114"/>
    </row>
    <row r="585" spans="15:16" ht="20.25" customHeight="1">
      <c r="O585" s="114"/>
      <c r="P585" s="114"/>
    </row>
    <row r="586" spans="15:16" ht="20.25" customHeight="1">
      <c r="O586" s="114"/>
      <c r="P586" s="114"/>
    </row>
    <row r="587" spans="15:16" ht="20.25" customHeight="1">
      <c r="O587" s="114"/>
      <c r="P587" s="114"/>
    </row>
    <row r="588" spans="15:16" ht="20.25" customHeight="1">
      <c r="O588" s="114"/>
      <c r="P588" s="114"/>
    </row>
    <row r="589" spans="15:16" ht="20.25" customHeight="1">
      <c r="O589" s="114"/>
      <c r="P589" s="114"/>
    </row>
    <row r="590" spans="15:16" ht="20.25" customHeight="1">
      <c r="O590" s="114"/>
      <c r="P590" s="114"/>
    </row>
    <row r="591" spans="15:16" ht="20.25" customHeight="1">
      <c r="O591" s="114"/>
      <c r="P591" s="114"/>
    </row>
    <row r="592" spans="15:16" ht="20.25" customHeight="1">
      <c r="O592" s="114"/>
      <c r="P592" s="114"/>
    </row>
    <row r="593" spans="15:16" ht="20.25" customHeight="1">
      <c r="O593" s="114"/>
      <c r="P593" s="114"/>
    </row>
    <row r="594" spans="15:16" ht="20.25" customHeight="1">
      <c r="O594" s="114"/>
      <c r="P594" s="114"/>
    </row>
    <row r="595" spans="15:16" ht="20.25" customHeight="1">
      <c r="O595" s="114"/>
      <c r="P595" s="114"/>
    </row>
    <row r="596" spans="15:16" ht="20.25" customHeight="1">
      <c r="O596" s="114"/>
      <c r="P596" s="114"/>
    </row>
    <row r="597" spans="15:16" ht="20.25" customHeight="1">
      <c r="O597" s="114"/>
      <c r="P597" s="114"/>
    </row>
    <row r="598" spans="15:16" ht="20.25" customHeight="1">
      <c r="O598" s="114"/>
      <c r="P598" s="114"/>
    </row>
    <row r="599" spans="15:16" ht="20.25" customHeight="1">
      <c r="O599" s="114"/>
      <c r="P599" s="114"/>
    </row>
    <row r="600" spans="15:16" ht="20.25" customHeight="1">
      <c r="O600" s="114"/>
      <c r="P600" s="114"/>
    </row>
    <row r="601" spans="15:16" ht="20.25" customHeight="1">
      <c r="O601" s="114"/>
      <c r="P601" s="114"/>
    </row>
    <row r="602" spans="15:16" ht="20.25" customHeight="1">
      <c r="O602" s="114"/>
      <c r="P602" s="114"/>
    </row>
    <row r="603" spans="15:16" ht="20.25" customHeight="1">
      <c r="O603" s="114"/>
      <c r="P603" s="114"/>
    </row>
    <row r="604" spans="15:16" ht="20.25" customHeight="1">
      <c r="O604" s="114"/>
      <c r="P604" s="114"/>
    </row>
    <row r="605" spans="15:16" ht="20.25" customHeight="1">
      <c r="O605" s="114"/>
      <c r="P605" s="114"/>
    </row>
    <row r="606" spans="15:16" ht="20.25" customHeight="1">
      <c r="O606" s="114"/>
      <c r="P606" s="114"/>
    </row>
    <row r="607" spans="15:16" ht="20.25" customHeight="1">
      <c r="O607" s="114"/>
      <c r="P607" s="114"/>
    </row>
    <row r="608" spans="15:16" ht="20.25" customHeight="1">
      <c r="O608" s="114"/>
      <c r="P608" s="114"/>
    </row>
    <row r="609" spans="15:16" ht="20.25" customHeight="1">
      <c r="O609" s="114"/>
      <c r="P609" s="114"/>
    </row>
    <row r="610" spans="15:16" ht="20.25" customHeight="1">
      <c r="O610" s="114"/>
      <c r="P610" s="114"/>
    </row>
    <row r="611" spans="15:16" ht="20.25" customHeight="1">
      <c r="O611" s="114"/>
      <c r="P611" s="114"/>
    </row>
    <row r="612" spans="15:16" ht="20.25" customHeight="1">
      <c r="O612" s="114"/>
      <c r="P612" s="114"/>
    </row>
    <row r="613" spans="15:16" ht="20.25" customHeight="1">
      <c r="O613" s="114"/>
      <c r="P613" s="114"/>
    </row>
    <row r="614" spans="15:16" ht="20.25" customHeight="1">
      <c r="O614" s="114"/>
      <c r="P614" s="114"/>
    </row>
    <row r="615" spans="15:16" ht="20.25" customHeight="1">
      <c r="O615" s="114"/>
      <c r="P615" s="114"/>
    </row>
    <row r="616" spans="15:16" ht="20.25" customHeight="1">
      <c r="O616" s="114"/>
      <c r="P616" s="114"/>
    </row>
    <row r="617" spans="15:16" ht="20.25" customHeight="1">
      <c r="O617" s="114"/>
      <c r="P617" s="114"/>
    </row>
    <row r="618" spans="15:16" ht="20.25" customHeight="1">
      <c r="O618" s="114"/>
      <c r="P618" s="114"/>
    </row>
    <row r="619" spans="15:16" ht="20.25" customHeight="1">
      <c r="O619" s="114"/>
      <c r="P619" s="114"/>
    </row>
    <row r="620" spans="15:16" ht="20.25" customHeight="1">
      <c r="O620" s="114"/>
      <c r="P620" s="114"/>
    </row>
    <row r="621" spans="15:16" ht="20.25" customHeight="1">
      <c r="O621" s="114"/>
      <c r="P621" s="114"/>
    </row>
    <row r="622" spans="15:16" ht="20.25" customHeight="1">
      <c r="O622" s="114"/>
      <c r="P622" s="114"/>
    </row>
    <row r="623" spans="15:16" ht="20.25" customHeight="1">
      <c r="O623" s="114"/>
      <c r="P623" s="114"/>
    </row>
    <row r="624" spans="15:16" ht="20.25" customHeight="1">
      <c r="O624" s="114"/>
      <c r="P624" s="114"/>
    </row>
    <row r="625" spans="15:16" ht="20.25" customHeight="1">
      <c r="O625" s="114"/>
      <c r="P625" s="114"/>
    </row>
    <row r="626" spans="15:16" ht="20.25" customHeight="1">
      <c r="O626" s="114"/>
      <c r="P626" s="114"/>
    </row>
    <row r="627" spans="15:16" ht="20.25" customHeight="1">
      <c r="O627" s="114"/>
      <c r="P627" s="114"/>
    </row>
    <row r="628" spans="15:16" ht="20.25" customHeight="1">
      <c r="O628" s="114"/>
      <c r="P628" s="114"/>
    </row>
    <row r="629" spans="15:16" ht="20.25" customHeight="1">
      <c r="O629" s="114"/>
      <c r="P629" s="114"/>
    </row>
    <row r="630" spans="15:16" ht="20.25" customHeight="1">
      <c r="O630" s="114"/>
      <c r="P630" s="114"/>
    </row>
    <row r="631" spans="15:16" ht="20.25" customHeight="1">
      <c r="O631" s="114"/>
      <c r="P631" s="114"/>
    </row>
    <row r="632" spans="15:16" ht="20.25" customHeight="1">
      <c r="O632" s="114"/>
      <c r="P632" s="114"/>
    </row>
    <row r="633" spans="15:16" ht="20.25" customHeight="1">
      <c r="O633" s="114"/>
      <c r="P633" s="114"/>
    </row>
    <row r="634" spans="15:16" ht="20.25" customHeight="1">
      <c r="O634" s="114"/>
      <c r="P634" s="114"/>
    </row>
    <row r="635" spans="15:16" ht="20.25" customHeight="1">
      <c r="O635" s="114"/>
      <c r="P635" s="114"/>
    </row>
    <row r="636" spans="15:16" ht="20.25" customHeight="1">
      <c r="O636" s="114"/>
      <c r="P636" s="114"/>
    </row>
    <row r="637" spans="15:16" ht="20.25" customHeight="1">
      <c r="O637" s="114"/>
      <c r="P637" s="114"/>
    </row>
    <row r="638" spans="15:16" ht="20.25" customHeight="1">
      <c r="O638" s="114"/>
      <c r="P638" s="114"/>
    </row>
    <row r="639" spans="15:16" ht="20.25" customHeight="1">
      <c r="O639" s="114"/>
      <c r="P639" s="114"/>
    </row>
    <row r="640" spans="15:16" ht="20.25" customHeight="1">
      <c r="O640" s="114"/>
      <c r="P640" s="114"/>
    </row>
    <row r="641" spans="15:16" ht="20.25" customHeight="1">
      <c r="O641" s="114"/>
      <c r="P641" s="114"/>
    </row>
    <row r="642" spans="15:16" ht="20.25" customHeight="1">
      <c r="O642" s="114"/>
      <c r="P642" s="114"/>
    </row>
    <row r="643" spans="15:16" ht="20.25" customHeight="1">
      <c r="O643" s="114"/>
      <c r="P643" s="114"/>
    </row>
    <row r="644" spans="15:16" ht="20.25" customHeight="1">
      <c r="O644" s="114"/>
      <c r="P644" s="114"/>
    </row>
    <row r="645" spans="15:16" ht="20.25" customHeight="1">
      <c r="O645" s="114"/>
      <c r="P645" s="114"/>
    </row>
    <row r="646" spans="15:16" ht="20.25" customHeight="1">
      <c r="O646" s="114"/>
      <c r="P646" s="114"/>
    </row>
    <row r="647" spans="15:16" ht="20.25" customHeight="1">
      <c r="O647" s="114"/>
      <c r="P647" s="114"/>
    </row>
    <row r="648" spans="15:16" ht="20.25" customHeight="1">
      <c r="O648" s="114"/>
      <c r="P648" s="114"/>
    </row>
    <row r="649" spans="15:16" ht="20.25" customHeight="1">
      <c r="O649" s="114"/>
      <c r="P649" s="114"/>
    </row>
    <row r="650" spans="15:16" ht="20.25" customHeight="1">
      <c r="O650" s="114"/>
      <c r="P650" s="114"/>
    </row>
  </sheetData>
  <mergeCells count="18">
    <mergeCell ref="G8:M8"/>
    <mergeCell ref="K4:M4"/>
    <mergeCell ref="G5:I5"/>
    <mergeCell ref="K5:M5"/>
    <mergeCell ref="G6:I6"/>
    <mergeCell ref="K6:M6"/>
    <mergeCell ref="G49:I49"/>
    <mergeCell ref="K49:M49"/>
    <mergeCell ref="K48:M48"/>
    <mergeCell ref="G96:M96"/>
    <mergeCell ref="G50:I50"/>
    <mergeCell ref="K50:M50"/>
    <mergeCell ref="G52:M52"/>
    <mergeCell ref="G93:I93"/>
    <mergeCell ref="K93:M93"/>
    <mergeCell ref="G94:I94"/>
    <mergeCell ref="K94:M94"/>
    <mergeCell ref="K92:M92"/>
  </mergeCells>
  <pageMargins left="0.7" right="0.5" top="0.48" bottom="0.5" header="0.5" footer="0.5"/>
  <pageSetup paperSize="9" scale="75" firstPageNumber="12" orientation="portrait" useFirstPageNumber="1" r:id="rId1"/>
  <headerFooter>
    <oddFooter>&amp;LThe accompanying notes from an integral part of the financial statements.
&amp;C&amp;P</oddFooter>
  </headerFooter>
  <rowBreaks count="2" manualBreakCount="2">
    <brk id="44" max="12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BS5-7</vt:lpstr>
      <vt:lpstr>PL8-9</vt:lpstr>
      <vt:lpstr>SH-10</vt:lpstr>
      <vt:lpstr>SH-11</vt:lpstr>
      <vt:lpstr>CF-12-14</vt:lpstr>
      <vt:lpstr>'BS5-7'!Print_Area</vt:lpstr>
      <vt:lpstr>'CF-12-14'!Print_Area</vt:lpstr>
      <vt:lpstr>'PL8-9'!Print_Area</vt:lpstr>
      <vt:lpstr>'SH-10'!Print_Area</vt:lpstr>
      <vt:lpstr>'SH-11'!Print_Area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Pyamart Battya</cp:lastModifiedBy>
  <cp:lastPrinted>2020-02-24T11:07:31Z</cp:lastPrinted>
  <dcterms:created xsi:type="dcterms:W3CDTF">1999-04-21T14:26:53Z</dcterms:created>
  <dcterms:modified xsi:type="dcterms:W3CDTF">2020-02-24T12:03:21Z</dcterms:modified>
</cp:coreProperties>
</file>