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 Backup\KARIN_SENAYE62(ลูกค้าวางข้อมูลให้)\6. FS_Final_SEC_Auditor\Excel+word\"/>
    </mc:Choice>
  </mc:AlternateContent>
  <xr:revisionPtr revIDLastSave="0" documentId="13_ncr:1_{A2671FFF-384C-44F9-81A9-5D10DB5B9DFE}" xr6:coauthVersionLast="45" xr6:coauthVersionMax="45" xr10:uidLastSave="{00000000-0000-0000-0000-000000000000}"/>
  <bookViews>
    <workbookView xWindow="-108" yWindow="-108" windowWidth="23256" windowHeight="12576" tabRatio="717" xr2:uid="{00000000-000D-0000-FFFF-FFFF00000000}"/>
  </bookViews>
  <sheets>
    <sheet name="BS" sheetId="12" r:id="rId1"/>
    <sheet name="PL" sheetId="13" r:id="rId2"/>
    <sheet name="CH_CON" sheetId="17" r:id="rId3"/>
    <sheet name="CH" sheetId="18" r:id="rId4"/>
    <sheet name="CF " sheetId="20" r:id="rId5"/>
  </sheets>
  <definedNames>
    <definedName name="_xlnm.Print_Area" localSheetId="0">BS!$A$1:$M$74</definedName>
    <definedName name="_xlnm.Print_Area" localSheetId="4">'CF '!$A$1:$N$122</definedName>
    <definedName name="_xlnm.Print_Area" localSheetId="3">CH!$A$1:$S$34</definedName>
    <definedName name="_xlnm.Print_Area" localSheetId="2">CH_CON!$A$1:$AC$41</definedName>
    <definedName name="_xlnm.Print_Area" localSheetId="1">PL!$A$1:$M$50</definedName>
    <definedName name="_xlnm.Print_Titles" localSheetId="0">BS!$1:$7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20" l="1"/>
  <c r="A3" i="17" l="1"/>
</calcChain>
</file>

<file path=xl/sharedStrings.xml><?xml version="1.0" encoding="utf-8"?>
<sst xmlns="http://schemas.openxmlformats.org/spreadsheetml/2006/main" count="367" uniqueCount="285">
  <si>
    <t>1)</t>
  </si>
  <si>
    <t>2)</t>
  </si>
  <si>
    <t xml:space="preserve"> </t>
  </si>
  <si>
    <t>3)</t>
  </si>
  <si>
    <t>SENA DEVELOPMENT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</si>
  <si>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</si>
  <si>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</si>
  <si>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</si>
  <si>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</si>
  <si>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Notes</t>
  </si>
  <si>
    <t>December 31, 2018</t>
  </si>
  <si>
    <t>ASSETS</t>
  </si>
  <si>
    <t>CURRENT ASSETS</t>
  </si>
  <si>
    <t>Cash and cash equivalents</t>
  </si>
  <si>
    <t>Current investments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</si>
  <si>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</si>
  <si>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</si>
  <si>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</si>
  <si>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</si>
  <si>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</si>
  <si>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</si>
  <si>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</si>
  <si>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Deposits at financial institution with commitment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</si>
  <si>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</si>
  <si>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</si>
  <si>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</si>
  <si>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</si>
  <si>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</si>
  <si>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</si>
  <si>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</si>
  <si>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</si>
  <si>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Trade and other current accounts payable</t>
  </si>
  <si>
    <t>Current portion of long - term liabilities</t>
  </si>
  <si>
    <t>Provisions 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</si>
  <si>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</si>
  <si>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</si>
  <si>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</si>
  <si>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</si>
  <si>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</si>
  <si>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 xml:space="preserve">Provisions non - current liabilities 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</si>
  <si>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</si>
  <si>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</si>
  <si>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</si>
  <si>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</si>
  <si>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</si>
  <si>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</si>
  <si>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Issued and paid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</si>
  <si>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</si>
  <si>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</si>
  <si>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</si>
  <si>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</si>
  <si>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</si>
  <si>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</si>
  <si>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</si>
  <si>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SHAREHOLDERS' EQUITY</t>
  </si>
  <si>
    <t>TOTAL LIABILITIES AND SHAREHOLDERS' EQUITY</t>
  </si>
  <si>
    <t>SENA DEVELOPMENT PUBLIC COMPANY LIMITED AND ITS SUBSIDIARIES</t>
  </si>
  <si>
    <t>STATEMENTS OF COMPREHENSIVE INCOME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</si>
  <si>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</si>
  <si>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</si>
  <si>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</si>
  <si>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</si>
  <si>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</si>
  <si>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</si>
  <si>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</si>
  <si>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</si>
  <si>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</si>
  <si>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 xml:space="preserve">Share of profit (loss) of associates and joint ventures </t>
  </si>
  <si>
    <t>Other comprehensive income</t>
  </si>
  <si>
    <t>Owners of the parent</t>
  </si>
  <si>
    <t>Weighted average number of ordinary shares (shares)</t>
  </si>
  <si>
    <t xml:space="preserve">Issued and </t>
  </si>
  <si>
    <t>paid-up</t>
  </si>
  <si>
    <t>share capital</t>
  </si>
  <si>
    <t>Total</t>
  </si>
  <si>
    <t xml:space="preserve">Other reserve </t>
  </si>
  <si>
    <t xml:space="preserve">for share based  </t>
  </si>
  <si>
    <t>Interests</t>
  </si>
  <si>
    <t>Stock dividend</t>
  </si>
  <si>
    <t>Warrants</t>
  </si>
  <si>
    <t>Dividend payment</t>
  </si>
  <si>
    <t>Share - based payment transaction</t>
  </si>
  <si>
    <t>Balance as at January 1, 2018</t>
  </si>
  <si>
    <t>Stock Dividend</t>
  </si>
  <si>
    <t xml:space="preserve">SEPARATE STATEMENTS OF CHANGES IN SHAREHOLDERS' EQUITY       </t>
  </si>
  <si>
    <t>payment transction</t>
  </si>
  <si>
    <t>STATEMENTS OF CASH FLOWS</t>
  </si>
  <si>
    <t>CASH FLOWS FROM OPERATING ACTIVITIES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</si>
  <si>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</si>
  <si>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</si>
  <si>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</si>
  <si>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</si>
  <si>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 xml:space="preserve">Adjusted provisions for warranty  </t>
  </si>
  <si>
    <t>Adjusted share - based payment transaction</t>
  </si>
  <si>
    <t>Net cash provided by (used in) investing activities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</si>
  <si>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</si>
  <si>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</si>
  <si>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</si>
  <si>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</si>
  <si>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</si>
  <si>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Cash decreased from (loss) of control in subsidiaries</t>
  </si>
  <si>
    <t>Supplemental disclosure of cash flows information :</t>
  </si>
  <si>
    <t>Leasehold</t>
  </si>
  <si>
    <t xml:space="preserve">Bank overdrafts and short - term borrowings </t>
  </si>
  <si>
    <t>from financial institutions</t>
  </si>
  <si>
    <t>Provisions non - current liabilities for employee benefit</t>
  </si>
  <si>
    <t>Revenue from rental and rendering of services</t>
  </si>
  <si>
    <t>Adjustments to reconcile profit (loss) to cash received (paid)</t>
  </si>
  <si>
    <t>Total adjustment to reconcile profit (loss)</t>
  </si>
  <si>
    <t xml:space="preserve">Cash received from sale shares </t>
  </si>
  <si>
    <t>- Borrowings from other parties</t>
  </si>
  <si>
    <t>Cash paid for borrowings</t>
  </si>
  <si>
    <t xml:space="preserve">- Borrowings from related parties </t>
  </si>
  <si>
    <t>Income tax payable</t>
  </si>
  <si>
    <t>Cost of rental and rendering of services</t>
  </si>
  <si>
    <t xml:space="preserve">Total costs </t>
  </si>
  <si>
    <t>CONSOLIDATED STATEMENTS OF CHANGES IN EQUITY</t>
  </si>
  <si>
    <t>Effect of business</t>
  </si>
  <si>
    <t>acquisition under</t>
  </si>
  <si>
    <t xml:space="preserve">shareholders' </t>
  </si>
  <si>
    <t>s</t>
  </si>
  <si>
    <t xml:space="preserve"> common control</t>
  </si>
  <si>
    <t>equity</t>
  </si>
  <si>
    <t>Warrant</t>
  </si>
  <si>
    <t>Share-based payment transaction</t>
  </si>
  <si>
    <t xml:space="preserve">Total </t>
  </si>
  <si>
    <t>Issued and paid-up</t>
  </si>
  <si>
    <t>Other components to other comprehensive income</t>
  </si>
  <si>
    <t>Implementation of new accounting standards</t>
  </si>
  <si>
    <t>Balance as at December 31, 2018 after Adjusted</t>
  </si>
  <si>
    <t>Balance as at January 1, 2019 ( According to the revised account )</t>
  </si>
  <si>
    <t xml:space="preserve"> income</t>
  </si>
  <si>
    <t xml:space="preserve">comprehensive </t>
  </si>
  <si>
    <t>Adjusted with (profit) loss from write-off and termination of assets</t>
  </si>
  <si>
    <t>"AS RESTATED"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</si>
  <si>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</si>
  <si>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</si>
  <si>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</si>
  <si>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</si>
  <si>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</si>
  <si>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</si>
  <si>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</si>
  <si>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 xml:space="preserve">components of </t>
  </si>
  <si>
    <t xml:space="preserve">Total other </t>
  </si>
  <si>
    <t xml:space="preserve">Balance as at January 1, 2019 </t>
  </si>
  <si>
    <t>Balance as at January 1, 2019 ( According to original report )</t>
  </si>
  <si>
    <t>Income tax (paid)</t>
  </si>
  <si>
    <t>Other elements of shareholders' equity</t>
  </si>
  <si>
    <t>Depreciation losses and amortization</t>
  </si>
  <si>
    <t>Adjusted with  gain on loww of control in subsidiary</t>
  </si>
  <si>
    <t>4)</t>
  </si>
  <si>
    <t>5)</t>
  </si>
  <si>
    <t>Trade and other current receivables</t>
  </si>
  <si>
    <t>Trade and other current payables</t>
  </si>
  <si>
    <t>Short-term borrowing from related person</t>
  </si>
  <si>
    <t>Non-controlling interests</t>
  </si>
  <si>
    <t>Cash and deposits at banks - net</t>
  </si>
  <si>
    <t>Losses on remeasurements  of defined benefit plans</t>
  </si>
  <si>
    <t>Other comprehesive income</t>
  </si>
  <si>
    <t xml:space="preserve">Other Components of </t>
  </si>
  <si>
    <t>shareholders'equity</t>
  </si>
  <si>
    <t>Adjustment to reconcile non-cash item – dividend received</t>
  </si>
  <si>
    <t>Cash provided by (used in) operating activities</t>
  </si>
  <si>
    <t>Net cash provided by (used in) operating activities</t>
  </si>
  <si>
    <t>Deposits at bank pledged as collateral (increase) decrease</t>
  </si>
  <si>
    <t>of cost of asset.</t>
  </si>
  <si>
    <t xml:space="preserve"> and liabilites of a subsidiary at the date of the loss of control are summarized </t>
  </si>
  <si>
    <t xml:space="preserve"> as describde in note.</t>
  </si>
  <si>
    <t>to purchase land for the development.</t>
  </si>
  <si>
    <t>for loaning to purchase land.</t>
  </si>
  <si>
    <t>from related company.</t>
  </si>
  <si>
    <t>Share premium on</t>
  </si>
  <si>
    <t>ordinary shares</t>
  </si>
  <si>
    <t>Share premium on ordinary shares</t>
  </si>
  <si>
    <t>and subsidiary</t>
  </si>
  <si>
    <t>Cash received from acquire equity or debt instruments of other entities</t>
  </si>
  <si>
    <t>Cash paid for acquire equity or debt instruments of other entities</t>
  </si>
  <si>
    <t xml:space="preserve">Cash paid for purchasing of associates investment in joint ventures </t>
  </si>
  <si>
    <t>Gross profit (loss)</t>
  </si>
  <si>
    <t>Profit (loss) before expenses</t>
  </si>
  <si>
    <t>Profit (Loss) before finance costs</t>
  </si>
  <si>
    <t>Share of profit (loss) of associates and tax</t>
  </si>
  <si>
    <t>Profit (Loss) before income tax expenses</t>
  </si>
  <si>
    <t>Profit (Loss) on remeasurements of defined benefit plans</t>
  </si>
  <si>
    <t>Total comprehensive income (expense) attributable to:</t>
  </si>
  <si>
    <t>Basic earnings (loss) per share</t>
  </si>
  <si>
    <t>Diluted earnings (loss) per share</t>
  </si>
  <si>
    <t>Transfer into retained earnings (loss)</t>
  </si>
  <si>
    <t>Transfer to retained earnings (loss)</t>
  </si>
  <si>
    <t>6)</t>
  </si>
  <si>
    <t>Purchase of investments in subsidiaries</t>
  </si>
  <si>
    <t>Short-term loans from related person</t>
  </si>
  <si>
    <t xml:space="preserve">Deferred tax </t>
  </si>
  <si>
    <t>Investments in associated company</t>
  </si>
  <si>
    <t>Trade and other non-current receivables</t>
  </si>
  <si>
    <t>Good will</t>
  </si>
  <si>
    <t>Long-term borrowings</t>
  </si>
  <si>
    <t>Cash paid for controlling - net from cash provided</t>
  </si>
  <si>
    <t xml:space="preserve">a subsidiary. At the date of purchasing, the Company has details of net </t>
  </si>
  <si>
    <t>assets acquired are as follows:</t>
  </si>
  <si>
    <t>Adjusted provisions for employee benefits (reverse)</t>
  </si>
  <si>
    <t>Changes in equity</t>
  </si>
  <si>
    <t>Acquisition of subsidiary</t>
  </si>
  <si>
    <t>Balance as at December 31, 2018 ( According to the original report)</t>
  </si>
  <si>
    <t>Increase in subsidiary's share capital</t>
  </si>
  <si>
    <t>Balance as at January 1, 2019 ( According to the revised account)</t>
  </si>
  <si>
    <t>Trade and other current accounts receivable</t>
  </si>
  <si>
    <t>Current portion of finance lease receivable</t>
  </si>
  <si>
    <t>Trade and other non - current accounts receivable</t>
  </si>
  <si>
    <t>Finance lease receivables</t>
  </si>
  <si>
    <t>Other non current assets</t>
  </si>
  <si>
    <t>Other reserve for share based payment transction</t>
  </si>
  <si>
    <t>Items that will not be reclassified to profit or loss</t>
  </si>
  <si>
    <t>Basic earnings (loss) per share from continuing operations</t>
  </si>
  <si>
    <t>Diluted earnings (loss) per share from continuing operations</t>
  </si>
  <si>
    <t xml:space="preserve">Income tax Expense </t>
  </si>
  <si>
    <t>Total items that will not be reclassified to profit or loss</t>
  </si>
  <si>
    <t>Total changes in equity</t>
  </si>
  <si>
    <t>Adjusted trade and other current payables increase (decrease)</t>
  </si>
  <si>
    <t>Cash paid for employee benefit obligations</t>
  </si>
  <si>
    <t>Purchase of investment property</t>
  </si>
  <si>
    <t>Proceeds from disposals of property, plant and equipment</t>
  </si>
  <si>
    <t>Purchase of property, plant and equipment</t>
  </si>
  <si>
    <t>Purchase of intangible assets</t>
  </si>
  <si>
    <t>Loan payments received from related parties and other</t>
  </si>
  <si>
    <t>Loans made to related parties and other</t>
  </si>
  <si>
    <t>Dividends received</t>
  </si>
  <si>
    <t>Net cash provided by (used in) financing activities</t>
  </si>
  <si>
    <t xml:space="preserve">Net (decrease) increase in cash and cash equivalents </t>
  </si>
  <si>
    <t>Property, plant and equipment - net</t>
  </si>
  <si>
    <t>7)</t>
  </si>
  <si>
    <t>Adjustment with unrealized loss (gain) from exchange rate</t>
  </si>
  <si>
    <t>Adjustment with loss (gain) on fair value adjustment</t>
  </si>
  <si>
    <t>AS AT DECEMBER 31, 2019</t>
  </si>
  <si>
    <t>December 31, 2019</t>
  </si>
  <si>
    <t>FOR THE YEAR ENDED DECEMBER 31, 2019</t>
  </si>
  <si>
    <t>Profit (Loss) for the years</t>
  </si>
  <si>
    <t>Other comprehensive income (expense) for the years - net of tax</t>
  </si>
  <si>
    <t>Total comprehensive income (expense) for the years</t>
  </si>
  <si>
    <t>Profit (Loss) attributable for the years to :</t>
  </si>
  <si>
    <t>Balance as at December 31, 2018</t>
  </si>
  <si>
    <t>Total comprehensive income (expense) for the  years</t>
  </si>
  <si>
    <t>Improving the prior year financial statements</t>
  </si>
  <si>
    <t>Balance as at  December 31, 2019</t>
  </si>
  <si>
    <t>Balance as at December 31, 2019</t>
  </si>
  <si>
    <t>Adjusted with profits from bargain purchase</t>
  </si>
  <si>
    <t>Net cash paid for purchasing subsidiaries from cash provided</t>
  </si>
  <si>
    <t>8)</t>
  </si>
  <si>
    <t>9)</t>
  </si>
  <si>
    <t>10)</t>
  </si>
  <si>
    <t>Restricted bank deposits</t>
  </si>
  <si>
    <t>Intangible assets</t>
  </si>
  <si>
    <t>Overdrafts from financial institution</t>
  </si>
  <si>
    <t>Provisions for employee benefit </t>
  </si>
  <si>
    <t>Gain on bargain purchas</t>
  </si>
  <si>
    <t>Adjusted other non - cash - amortization of the withholding tax</t>
  </si>
  <si>
    <t>1,446,152,603 ordinary shares of Baht 1 each</t>
  </si>
  <si>
    <t>1,447,925,638 ordinary shares of Baht 1 each</t>
  </si>
  <si>
    <t>1,420,885,114 ordinary shares of Baht 1 each</t>
  </si>
  <si>
    <t>1,423,727,420  ordinary shares of Baht 1 each</t>
  </si>
  <si>
    <t xml:space="preserve">Non - controlling </t>
  </si>
  <si>
    <t>legal  reserve</t>
  </si>
  <si>
    <t xml:space="preserve">Share premium on </t>
  </si>
  <si>
    <t>legal reserve</t>
  </si>
  <si>
    <t>of defined benefit plans</t>
  </si>
  <si>
    <t xml:space="preserve">Profit (loss) other </t>
  </si>
  <si>
    <t xml:space="preserve">Profit (loss) on remeasurements </t>
  </si>
  <si>
    <t>Adjusted share of (profit) loss of  joint ventures</t>
  </si>
  <si>
    <t xml:space="preserve">Adjusted share of (profit) loss of associates </t>
  </si>
  <si>
    <t xml:space="preserve">Cash received for share capital reduction of associates investment </t>
  </si>
  <si>
    <t>in joint ventures and subsidiary</t>
  </si>
  <si>
    <t>Cash and cash equivalents at beginning of the years</t>
  </si>
  <si>
    <t>Cash and cash equivalents at ending of the years</t>
  </si>
  <si>
    <t>investments in joint ventures</t>
  </si>
  <si>
    <t>Dividend received from related parties</t>
  </si>
  <si>
    <t xml:space="preserve">Throughout the year the Company capitalized interest expense as a part </t>
  </si>
  <si>
    <t>Throughout the year  the Group lost control its subsidiaries. Detail of assets</t>
  </si>
  <si>
    <t xml:space="preserve">Throughout the year  the Company issued a promissory note to joint venture  </t>
  </si>
  <si>
    <t xml:space="preserve">Throughout the year the Company issued a promissory note to a subsidiary </t>
  </si>
  <si>
    <t xml:space="preserve">Throughout the year the Company recorded dividend received by offset with loan </t>
  </si>
  <si>
    <t xml:space="preserve">Throughout the year the Company transfer investments in subsidiaries to </t>
  </si>
  <si>
    <t>Throughout the year the Company transfer inventories to investment property</t>
  </si>
  <si>
    <t>Throughout the year the Company transfer deposit to inventories</t>
  </si>
  <si>
    <t xml:space="preserve">Throughout the year 2018,  the Company purchased ordinary shares of </t>
  </si>
  <si>
    <t xml:space="preserve">Throughout the year,  the subsidiaries purchased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</si>
</sst>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_-* #,##0.00_-;\-* #,##0.00_-;_-* &quot;-&quot;_-;_-@_-"/>
    <numFmt numFmtId="200" formatCode="#,##0.00;\(#,##0.00\)"/>
    <numFmt numFmtId="201" formatCode="_-* #,##0.00_-;\(#,##0.00\)_-;_-* &quot;-&quot;??_-;_-@_-"/>
    <numFmt numFmtId="202" formatCode="&quot;Actua&quot;0"/>
    <numFmt numFmtId="203" formatCode="d\ ดดดด\ bbbb"/>
    <numFmt numFmtId="204" formatCode="_-* #,##0.00_-;* \(#,##0.00\);_-* &quot;-&quot;??_-;_-@_-"/>
    <numFmt numFmtId="205" formatCode="_(* #,##0.00_);_(* \(#,##0.00\);_(* &quot;-           &quot;_);_(@_)"/>
    <numFmt numFmtId="206" formatCode="_(* #,##0_);_(* \(#,##0\);_(* &quot;-     &quot;??_);_(@_)"/>
    <numFmt numFmtId="207" formatCode="_-* #,##0.00000_-;\-* #,##0.00000_-;_-* &quot;-&quot;??_-;_-@_-"/>
  </numFmts>
  <fonts count="122">
    <font>
      <sz val="16"/>
      <name val="AngsanaUPC"/>
      <charset val="222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u val="singleAccounting"/>
      <sz val="14"/>
      <name val="Angsana New"/>
      <family val="1"/>
    </font>
    <font>
      <sz val="10.5"/>
      <color theme="1"/>
      <name val="Times New Roman"/>
      <family val="1"/>
    </font>
    <font>
      <sz val="10.5"/>
      <name val="Times New Roman"/>
      <family val="1"/>
    </font>
    <font>
      <u val="singleAccounting"/>
      <sz val="14"/>
      <name val="Angsana New"/>
      <family val="1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73">
    <xf numFmtId="0" fontId="0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5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89" fillId="3" borderId="0" applyNumberFormat="0" applyBorder="0" applyAlignment="0" applyProtection="0"/>
    <xf numFmtId="0" fontId="6" fillId="3" borderId="0" applyNumberFormat="0" applyBorder="0" applyAlignment="0" applyProtection="0"/>
    <xf numFmtId="0" fontId="89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5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9" fillId="4" borderId="0" applyNumberFormat="0" applyBorder="0" applyAlignment="0" applyProtection="0"/>
    <xf numFmtId="0" fontId="6" fillId="4" borderId="0" applyNumberFormat="0" applyBorder="0" applyAlignment="0" applyProtection="0"/>
    <xf numFmtId="0" fontId="89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89" fillId="29" borderId="0" applyNumberFormat="0" applyBorder="0" applyAlignment="0" applyProtection="0"/>
    <xf numFmtId="0" fontId="6" fillId="6" borderId="0" applyNumberFormat="0" applyBorder="0" applyAlignment="0" applyProtection="0"/>
    <xf numFmtId="0" fontId="89" fillId="2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89" fillId="30" borderId="0" applyNumberFormat="0" applyBorder="0" applyAlignment="0" applyProtection="0"/>
    <xf numFmtId="0" fontId="6" fillId="7" borderId="0" applyNumberFormat="0" applyBorder="0" applyAlignment="0" applyProtection="0"/>
    <xf numFmtId="0" fontId="89" fillId="30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89" fillId="31" borderId="0" applyNumberFormat="0" applyBorder="0" applyAlignment="0" applyProtection="0"/>
    <xf numFmtId="0" fontId="6" fillId="9" borderId="0" applyNumberFormat="0" applyBorder="0" applyAlignment="0" applyProtection="0"/>
    <xf numFmtId="0" fontId="89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89" fillId="32" borderId="0" applyNumberFormat="0" applyBorder="0" applyAlignment="0" applyProtection="0"/>
    <xf numFmtId="0" fontId="6" fillId="10" borderId="0" applyNumberFormat="0" applyBorder="0" applyAlignment="0" applyProtection="0"/>
    <xf numFmtId="0" fontId="89" fillId="3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89" fillId="12" borderId="0" applyNumberFormat="0" applyBorder="0" applyAlignment="0" applyProtection="0"/>
    <xf numFmtId="0" fontId="6" fillId="12" borderId="0" applyNumberFormat="0" applyBorder="0" applyAlignment="0" applyProtection="0"/>
    <xf numFmtId="0" fontId="89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33" borderId="0" applyNumberFormat="0" applyBorder="0" applyAlignment="0" applyProtection="0"/>
    <xf numFmtId="0" fontId="6" fillId="5" borderId="0" applyNumberFormat="0" applyBorder="0" applyAlignment="0" applyProtection="0"/>
    <xf numFmtId="0" fontId="89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89" fillId="34" borderId="0" applyNumberFormat="0" applyBorder="0" applyAlignment="0" applyProtection="0"/>
    <xf numFmtId="0" fontId="6" fillId="9" borderId="0" applyNumberFormat="0" applyBorder="0" applyAlignment="0" applyProtection="0"/>
    <xf numFmtId="0" fontId="89" fillId="3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89" fillId="35" borderId="0" applyNumberFormat="0" applyBorder="0" applyAlignment="0" applyProtection="0"/>
    <xf numFmtId="0" fontId="6" fillId="13" borderId="0" applyNumberFormat="0" applyBorder="0" applyAlignment="0" applyProtection="0"/>
    <xf numFmtId="0" fontId="89" fillId="3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4" fillId="15" borderId="0" applyNumberFormat="0" applyBorder="0" applyAlignment="0" applyProtection="0"/>
    <xf numFmtId="0" fontId="90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4" fillId="10" borderId="0" applyNumberFormat="0" applyBorder="0" applyAlignment="0" applyProtection="0"/>
    <xf numFmtId="0" fontId="90" fillId="3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4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4" fillId="18" borderId="0" applyNumberFormat="0" applyBorder="0" applyAlignment="0" applyProtection="0"/>
    <xf numFmtId="0" fontId="90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9" fontId="33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4" fillId="20" borderId="0" applyNumberFormat="0" applyBorder="0" applyAlignment="0" applyProtection="0"/>
    <xf numFmtId="0" fontId="90" fillId="3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4" fillId="21" borderId="0" applyNumberFormat="0" applyBorder="0" applyAlignment="0" applyProtection="0"/>
    <xf numFmtId="0" fontId="90" fillId="4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4" fillId="22" borderId="0" applyNumberFormat="0" applyBorder="0" applyAlignment="0" applyProtection="0"/>
    <xf numFmtId="0" fontId="90" fillId="4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4" fillId="19" borderId="0" applyNumberFormat="0" applyBorder="0" applyAlignment="0" applyProtection="0"/>
    <xf numFmtId="0" fontId="90" fillId="4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65" fillId="3" borderId="0" applyNumberFormat="0" applyBorder="0" applyAlignment="0" applyProtection="0"/>
    <xf numFmtId="0" fontId="91" fillId="45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66" fillId="8" borderId="1" applyNumberFormat="0" applyAlignment="0" applyProtection="0"/>
    <xf numFmtId="0" fontId="92" fillId="46" borderId="23" applyNumberFormat="0" applyAlignment="0" applyProtection="0"/>
    <xf numFmtId="0" fontId="10" fillId="23" borderId="2" applyNumberFormat="0" applyAlignment="0" applyProtection="0"/>
    <xf numFmtId="0" fontId="10" fillId="23" borderId="2" applyNumberFormat="0" applyAlignment="0" applyProtection="0"/>
    <xf numFmtId="0" fontId="67" fillId="23" borderId="2" applyNumberFormat="0" applyAlignment="0" applyProtection="0"/>
    <xf numFmtId="0" fontId="93" fillId="47" borderId="24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ill="0" applyBorder="0" applyAlignment="0" applyProtection="0"/>
    <xf numFmtId="187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65" fontId="55" fillId="0" borderId="0" applyFont="0" applyFill="0" applyBorder="0" applyAlignment="0" applyProtection="0"/>
    <xf numFmtId="17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70" fontId="41" fillId="0" borderId="0" applyFont="0" applyFill="0" applyBorder="0" applyAlignment="0" applyProtection="0"/>
    <xf numFmtId="183" fontId="8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8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6" fillId="0" borderId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6" fillId="0" borderId="0" applyFill="0" applyBorder="0" applyAlignment="0" applyProtection="0"/>
    <xf numFmtId="0" fontId="36" fillId="0" borderId="0" applyFill="0" applyBorder="0" applyAlignment="0" applyProtection="0"/>
    <xf numFmtId="0" fontId="3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6" fillId="0" borderId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8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86" fontId="8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8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85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11" fillId="0" borderId="0"/>
    <xf numFmtId="174" fontId="87" fillId="0" borderId="0"/>
    <xf numFmtId="174" fontId="11" fillId="0" borderId="0"/>
    <xf numFmtId="174" fontId="87" fillId="0" borderId="0"/>
    <xf numFmtId="174" fontId="11" fillId="0" borderId="0"/>
    <xf numFmtId="44" fontId="24" fillId="0" borderId="0" applyFont="0" applyFill="0" applyBorder="0" applyAlignment="0" applyProtection="0"/>
    <xf numFmtId="175" fontId="11" fillId="0" borderId="0"/>
    <xf numFmtId="175" fontId="87" fillId="0" borderId="0"/>
    <xf numFmtId="175" fontId="11" fillId="0" borderId="0"/>
    <xf numFmtId="175" fontId="87" fillId="0" borderId="0"/>
    <xf numFmtId="175" fontId="11" fillId="0" borderId="0"/>
    <xf numFmtId="0" fontId="37" fillId="0" borderId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11" fillId="0" borderId="0"/>
    <xf numFmtId="176" fontId="87" fillId="0" borderId="0"/>
    <xf numFmtId="176" fontId="11" fillId="0" borderId="0"/>
    <xf numFmtId="176" fontId="87" fillId="0" borderId="0"/>
    <xf numFmtId="176" fontId="11" fillId="0" borderId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37" fillId="0" borderId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70" fillId="4" borderId="0" applyNumberFormat="0" applyBorder="0" applyAlignment="0" applyProtection="0"/>
    <xf numFmtId="0" fontId="95" fillId="48" borderId="0" applyNumberFormat="0" applyBorder="0" applyAlignment="0" applyProtection="0"/>
    <xf numFmtId="38" fontId="14" fillId="24" borderId="0" applyNumberFormat="0" applyBorder="0" applyAlignment="0" applyProtection="0"/>
    <xf numFmtId="0" fontId="39" fillId="0" borderId="3" applyNumberFormat="0" applyAlignment="0" applyProtection="0">
      <alignment horizontal="left" vertical="center"/>
    </xf>
    <xf numFmtId="0" fontId="39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71" fillId="0" borderId="5" applyNumberFormat="0" applyFill="0" applyAlignment="0" applyProtection="0"/>
    <xf numFmtId="0" fontId="96" fillId="0" borderId="2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72" fillId="0" borderId="6" applyNumberFormat="0" applyFill="0" applyAlignment="0" applyProtection="0"/>
    <xf numFmtId="0" fontId="97" fillId="0" borderId="2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73" fillId="0" borderId="7" applyNumberFormat="0" applyFill="0" applyAlignment="0" applyProtection="0"/>
    <xf numFmtId="0" fontId="98" fillId="0" borderId="2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8" fillId="0" borderId="0" applyProtection="0"/>
    <xf numFmtId="0" fontId="38" fillId="0" borderId="0" applyProtection="0"/>
    <xf numFmtId="0" fontId="39" fillId="0" borderId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10" fontId="14" fillId="25" borderId="8" applyNumberFormat="0" applyBorder="0" applyAlignment="0" applyProtection="0"/>
    <xf numFmtId="0" fontId="18" fillId="7" borderId="1" applyNumberFormat="0" applyAlignment="0" applyProtection="0"/>
    <xf numFmtId="0" fontId="74" fillId="7" borderId="1" applyNumberFormat="0" applyAlignment="0" applyProtection="0"/>
    <xf numFmtId="0" fontId="101" fillId="49" borderId="23" applyNumberFormat="0" applyAlignment="0" applyProtection="0"/>
    <xf numFmtId="0" fontId="18" fillId="7" borderId="1" applyNumberFormat="0" applyAlignment="0" applyProtection="0"/>
    <xf numFmtId="0" fontId="101" fillId="49" borderId="23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75" fillId="0" borderId="9" applyNumberFormat="0" applyFill="0" applyAlignment="0" applyProtection="0"/>
    <xf numFmtId="0" fontId="102" fillId="0" borderId="28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76" fillId="14" borderId="0" applyNumberFormat="0" applyBorder="0" applyAlignment="0" applyProtection="0"/>
    <xf numFmtId="0" fontId="103" fillId="50" borderId="0" applyNumberFormat="0" applyBorder="0" applyAlignment="0" applyProtection="0"/>
    <xf numFmtId="37" fontId="21" fillId="0" borderId="0"/>
    <xf numFmtId="177" fontId="22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24" fillId="0" borderId="0"/>
    <xf numFmtId="0" fontId="4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2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28" fillId="0" borderId="0"/>
    <xf numFmtId="0" fontId="10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28" fillId="0" borderId="0"/>
    <xf numFmtId="0" fontId="105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34" fillId="0" borderId="0"/>
    <xf numFmtId="0" fontId="6" fillId="0" borderId="0"/>
    <xf numFmtId="0" fontId="34" fillId="0" borderId="0"/>
    <xf numFmtId="0" fontId="104" fillId="0" borderId="0"/>
    <xf numFmtId="0" fontId="104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42" fillId="0" borderId="0"/>
    <xf numFmtId="0" fontId="34" fillId="0" borderId="0"/>
    <xf numFmtId="0" fontId="28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24" fillId="0" borderId="0"/>
    <xf numFmtId="0" fontId="34" fillId="0" borderId="0"/>
    <xf numFmtId="0" fontId="34" fillId="0" borderId="0"/>
    <xf numFmtId="0" fontId="43" fillId="0" borderId="0"/>
    <xf numFmtId="0" fontId="28" fillId="0" borderId="0"/>
    <xf numFmtId="0" fontId="89" fillId="0" borderId="0"/>
    <xf numFmtId="0" fontId="28" fillId="0" borderId="0"/>
    <xf numFmtId="0" fontId="31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/>
    <xf numFmtId="0" fontId="28" fillId="0" borderId="0"/>
    <xf numFmtId="0" fontId="34" fillId="0" borderId="0"/>
    <xf numFmtId="0" fontId="2" fillId="0" borderId="0"/>
    <xf numFmtId="0" fontId="77" fillId="0" borderId="0"/>
    <xf numFmtId="0" fontId="31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28" fillId="0" borderId="0"/>
    <xf numFmtId="0" fontId="55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8" fillId="0" borderId="0"/>
    <xf numFmtId="0" fontId="34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28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105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4" fillId="0" borderId="0"/>
    <xf numFmtId="0" fontId="8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4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89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89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4" fillId="0" borderId="0"/>
    <xf numFmtId="0" fontId="89" fillId="0" borderId="0"/>
    <xf numFmtId="0" fontId="34" fillId="0" borderId="0"/>
    <xf numFmtId="0" fontId="34" fillId="0" borderId="0"/>
    <xf numFmtId="0" fontId="34" fillId="0" borderId="0"/>
    <xf numFmtId="0" fontId="89" fillId="0" borderId="0"/>
    <xf numFmtId="0" fontId="89" fillId="0" borderId="0"/>
    <xf numFmtId="0" fontId="43" fillId="0" borderId="0"/>
    <xf numFmtId="0" fontId="43" fillId="0" borderId="0"/>
    <xf numFmtId="0" fontId="43" fillId="0" borderId="0"/>
    <xf numFmtId="0" fontId="89" fillId="0" borderId="0"/>
    <xf numFmtId="0" fontId="3" fillId="0" borderId="0"/>
    <xf numFmtId="0" fontId="34" fillId="0" borderId="0"/>
    <xf numFmtId="0" fontId="2" fillId="0" borderId="0"/>
    <xf numFmtId="0" fontId="34" fillId="0" borderId="0"/>
    <xf numFmtId="0" fontId="3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34" fillId="0" borderId="0"/>
    <xf numFmtId="0" fontId="2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1" fillId="0" borderId="0"/>
    <xf numFmtId="0" fontId="28" fillId="0" borderId="0"/>
    <xf numFmtId="0" fontId="31" fillId="0" borderId="0"/>
    <xf numFmtId="0" fontId="34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107" fillId="0" borderId="0"/>
    <xf numFmtId="0" fontId="34" fillId="0" borderId="0"/>
    <xf numFmtId="0" fontId="3" fillId="0" borderId="0"/>
    <xf numFmtId="0" fontId="24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34" fillId="0" borderId="0"/>
    <xf numFmtId="0" fontId="3" fillId="0" borderId="0"/>
    <xf numFmtId="0" fontId="44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8" fillId="0" borderId="0"/>
    <xf numFmtId="0" fontId="34" fillId="0" borderId="0"/>
    <xf numFmtId="0" fontId="107" fillId="0" borderId="0"/>
    <xf numFmtId="0" fontId="34" fillId="0" borderId="0"/>
    <xf numFmtId="0" fontId="34" fillId="0" borderId="0"/>
    <xf numFmtId="0" fontId="24" fillId="0" borderId="0"/>
    <xf numFmtId="0" fontId="41" fillId="0" borderId="0"/>
    <xf numFmtId="0" fontId="107" fillId="0" borderId="0"/>
    <xf numFmtId="0" fontId="24" fillId="0" borderId="0"/>
    <xf numFmtId="0" fontId="107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107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107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89" fillId="0" borderId="0"/>
    <xf numFmtId="0" fontId="24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89" fillId="0" borderId="0"/>
    <xf numFmtId="0" fontId="10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34" fillId="0" borderId="0"/>
    <xf numFmtId="0" fontId="3" fillId="0" borderId="0"/>
    <xf numFmtId="0" fontId="24" fillId="0" borderId="0"/>
    <xf numFmtId="0" fontId="31" fillId="0" borderId="0"/>
    <xf numFmtId="0" fontId="3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34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34" fillId="0" borderId="0"/>
    <xf numFmtId="0" fontId="31" fillId="0" borderId="0"/>
    <xf numFmtId="0" fontId="2" fillId="0" borderId="0"/>
    <xf numFmtId="0" fontId="5" fillId="11" borderId="10" applyNumberFormat="0" applyFont="0" applyAlignment="0" applyProtection="0"/>
    <xf numFmtId="0" fontId="3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2" fillId="11" borderId="10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5" fontId="24" fillId="0" borderId="0"/>
    <xf numFmtId="0" fontId="23" fillId="8" borderId="11" applyNumberFormat="0" applyAlignment="0" applyProtection="0"/>
    <xf numFmtId="0" fontId="23" fillId="8" borderId="11" applyNumberFormat="0" applyAlignment="0" applyProtection="0"/>
    <xf numFmtId="0" fontId="78" fillId="8" borderId="11" applyNumberFormat="0" applyAlignment="0" applyProtection="0"/>
    <xf numFmtId="0" fontId="109" fillId="46" borderId="30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8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8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80" fillId="0" borderId="13" applyNumberFormat="0" applyFill="0" applyAlignment="0" applyProtection="0"/>
    <xf numFmtId="0" fontId="111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02" fontId="8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84" fillId="0" borderId="0" applyFont="0" applyFill="0" applyBorder="0" applyAlignment="0" applyProtection="0"/>
    <xf numFmtId="202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5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" fillId="0" borderId="0" applyFont="0" applyFill="0" applyBorder="0" applyAlignment="0" applyProtection="0"/>
    <xf numFmtId="203" fontId="8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6" fillId="0" borderId="0" applyFill="0" applyBorder="0" applyAlignment="0" applyProtection="0"/>
    <xf numFmtId="43" fontId="3" fillId="0" borderId="0" applyFont="0" applyFill="0" applyBorder="0" applyAlignment="0" applyProtection="0"/>
    <xf numFmtId="170" fontId="56" fillId="0" borderId="0" applyFill="0" applyBorder="0" applyAlignment="0" applyProtection="0"/>
    <xf numFmtId="43" fontId="31" fillId="0" borderId="0" applyFont="0" applyFill="0" applyBorder="0" applyAlignment="0" applyProtection="0"/>
    <xf numFmtId="170" fontId="56" fillId="0" borderId="0" applyFill="0" applyBorder="0" applyAlignment="0" applyProtection="0"/>
    <xf numFmtId="43" fontId="24" fillId="0" borderId="0" applyFont="0" applyFill="0" applyBorder="0" applyAlignment="0" applyProtection="0"/>
    <xf numFmtId="173" fontId="2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0" fontId="34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96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86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86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86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0" fillId="23" borderId="2" applyNumberFormat="0" applyAlignment="0" applyProtection="0"/>
    <xf numFmtId="0" fontId="10" fillId="23" borderId="2" applyNumberFormat="0" applyAlignment="0" applyProtection="0"/>
    <xf numFmtId="0" fontId="27" fillId="0" borderId="14" applyNumberFormat="0" applyFill="0" applyAlignment="0" applyProtection="0"/>
    <xf numFmtId="0" fontId="19" fillId="0" borderId="9" applyNumberFormat="0" applyFill="0" applyAlignment="0" applyProtection="0"/>
    <xf numFmtId="0" fontId="27" fillId="0" borderId="14" applyNumberFormat="0" applyFill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1" fontId="58" fillId="0" borderId="0" applyFill="0" applyBorder="0" applyProtection="0">
      <alignment vertical="center"/>
    </xf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Protection="0">
      <alignment horizontal="center" vertical="center"/>
    </xf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23" fillId="26" borderId="11" applyNumberFormat="0" applyAlignment="0" applyProtection="0"/>
    <xf numFmtId="0" fontId="23" fillId="8" borderId="11" applyNumberFormat="0" applyAlignment="0" applyProtection="0"/>
    <xf numFmtId="0" fontId="23" fillId="26" borderId="11" applyNumberFormat="0" applyAlignment="0" applyProtection="0"/>
    <xf numFmtId="0" fontId="49" fillId="26" borderId="1" applyNumberFormat="0" applyAlignment="0" applyProtection="0"/>
    <xf numFmtId="0" fontId="9" fillId="8" borderId="1" applyNumberFormat="0" applyAlignment="0" applyProtection="0"/>
    <xf numFmtId="0" fontId="49" fillId="26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4" fillId="0" borderId="0"/>
    <xf numFmtId="0" fontId="2" fillId="0" borderId="0"/>
    <xf numFmtId="0" fontId="34" fillId="0" borderId="0"/>
    <xf numFmtId="0" fontId="2" fillId="0" borderId="0"/>
    <xf numFmtId="0" fontId="28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34" fillId="0" borderId="0"/>
    <xf numFmtId="0" fontId="34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4" fillId="0" borderId="0"/>
    <xf numFmtId="0" fontId="46" fillId="0" borderId="0"/>
    <xf numFmtId="0" fontId="46" fillId="0" borderId="0"/>
    <xf numFmtId="0" fontId="3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86" fillId="0" borderId="0"/>
    <xf numFmtId="0" fontId="89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4" fillId="0" borderId="0"/>
    <xf numFmtId="0" fontId="84" fillId="0" borderId="0"/>
    <xf numFmtId="0" fontId="24" fillId="0" borderId="0"/>
    <xf numFmtId="0" fontId="2" fillId="0" borderId="0"/>
    <xf numFmtId="0" fontId="86" fillId="0" borderId="0"/>
    <xf numFmtId="0" fontId="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24" fillId="0" borderId="0">
      <alignment vertical="center"/>
    </xf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08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104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34" fillId="0" borderId="0"/>
    <xf numFmtId="0" fontId="34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28" fillId="0" borderId="0"/>
    <xf numFmtId="0" fontId="84" fillId="0" borderId="0"/>
    <xf numFmtId="0" fontId="24" fillId="0" borderId="0"/>
    <xf numFmtId="0" fontId="85" fillId="0" borderId="0"/>
    <xf numFmtId="0" fontId="28" fillId="0" borderId="0"/>
    <xf numFmtId="0" fontId="28" fillId="0" borderId="0"/>
    <xf numFmtId="0" fontId="89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4" fillId="0" borderId="0"/>
    <xf numFmtId="0" fontId="89" fillId="0" borderId="0"/>
    <xf numFmtId="0" fontId="28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4" fillId="0" borderId="0"/>
    <xf numFmtId="0" fontId="2" fillId="0" borderId="0"/>
    <xf numFmtId="0" fontId="18" fillId="14" borderId="1" applyNumberFormat="0" applyAlignment="0" applyProtection="0"/>
    <xf numFmtId="0" fontId="18" fillId="7" borderId="1" applyNumberFormat="0" applyAlignment="0" applyProtection="0"/>
    <xf numFmtId="0" fontId="18" fillId="14" borderId="1" applyNumberFormat="0" applyAlignment="0" applyProtection="0"/>
    <xf numFmtId="0" fontId="51" fillId="14" borderId="0" applyNumberFormat="0" applyBorder="0" applyAlignment="0" applyProtection="0"/>
    <xf numFmtId="0" fontId="20" fillId="14" borderId="0" applyNumberFormat="0" applyBorder="0" applyAlignment="0" applyProtection="0"/>
    <xf numFmtId="0" fontId="51" fillId="14" borderId="0" applyNumberFormat="0" applyBorder="0" applyAlignment="0" applyProtection="0"/>
    <xf numFmtId="0" fontId="26" fillId="0" borderId="15" applyNumberFormat="0" applyFill="0" applyAlignment="0" applyProtection="0"/>
    <xf numFmtId="0" fontId="26" fillId="0" borderId="13" applyNumberFormat="0" applyFill="0" applyAlignment="0" applyProtection="0"/>
    <xf numFmtId="0" fontId="26" fillId="0" borderId="15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7" fillId="27" borderId="0" applyNumberFormat="0" applyBorder="0" applyAlignment="0" applyProtection="0"/>
    <xf numFmtId="0" fontId="7" fillId="20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8" borderId="0" applyNumberFormat="0" applyBorder="0" applyAlignment="0" applyProtection="0"/>
    <xf numFmtId="0" fontId="7" fillId="16" borderId="0" applyNumberFormat="0" applyBorder="0" applyAlignment="0" applyProtection="0"/>
    <xf numFmtId="0" fontId="7" fillId="28" borderId="0" applyNumberFormat="0" applyBorder="0" applyAlignment="0" applyProtection="0"/>
    <xf numFmtId="0" fontId="7" fillId="17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7" fillId="17" borderId="0" applyNumberFormat="0" applyBorder="0" applyAlignment="0" applyProtection="0"/>
    <xf numFmtId="0" fontId="90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52" fillId="0" borderId="16" applyNumberFormat="0" applyFill="0" applyAlignment="0" applyProtection="0"/>
    <xf numFmtId="0" fontId="15" fillId="0" borderId="5" applyNumberFormat="0" applyFill="0" applyAlignment="0" applyProtection="0"/>
    <xf numFmtId="0" fontId="52" fillId="0" borderId="16" applyNumberFormat="0" applyFill="0" applyAlignment="0" applyProtection="0"/>
    <xf numFmtId="0" fontId="53" fillId="0" borderId="17" applyNumberFormat="0" applyFill="0" applyAlignment="0" applyProtection="0"/>
    <xf numFmtId="0" fontId="16" fillId="0" borderId="6" applyNumberFormat="0" applyFill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17" fillId="0" borderId="7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24" fillId="0" borderId="0"/>
    <xf numFmtId="43" fontId="3" fillId="0" borderId="0" applyFont="0" applyFill="0" applyBorder="0" applyAlignment="0" applyProtection="0"/>
  </cellStyleXfs>
  <cellXfs count="285">
    <xf numFmtId="0" fontId="0" fillId="0" borderId="0" xfId="0"/>
    <xf numFmtId="0" fontId="28" fillId="0" borderId="0" xfId="2230" applyFont="1"/>
    <xf numFmtId="41" fontId="28" fillId="0" borderId="0" xfId="385" applyNumberFormat="1" applyFont="1"/>
    <xf numFmtId="0" fontId="4" fillId="0" borderId="0" xfId="0" applyFont="1" applyAlignment="1">
      <alignment horizontal="centerContinuous"/>
    </xf>
    <xf numFmtId="49" fontId="4" fillId="0" borderId="0" xfId="2521" applyNumberFormat="1" applyFont="1" applyAlignment="1">
      <alignment horizontal="center"/>
    </xf>
    <xf numFmtId="0" fontId="4" fillId="0" borderId="0" xfId="2521" applyFont="1"/>
    <xf numFmtId="49" fontId="4" fillId="0" borderId="19" xfId="2521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Continuous"/>
    </xf>
    <xf numFmtId="168" fontId="28" fillId="0" borderId="0" xfId="385" applyNumberFormat="1" applyFont="1"/>
    <xf numFmtId="43" fontId="28" fillId="0" borderId="0" xfId="385" applyFont="1"/>
    <xf numFmtId="0" fontId="4" fillId="0" borderId="0" xfId="2521" applyFont="1" applyAlignment="1">
      <alignment horizontal="left"/>
    </xf>
    <xf numFmtId="0" fontId="28" fillId="0" borderId="0" xfId="2521" applyFont="1" applyAlignment="1">
      <alignment horizontal="centerContinuous"/>
    </xf>
    <xf numFmtId="41" fontId="28" fillId="0" borderId="0" xfId="2521" applyNumberFormat="1" applyFont="1" applyAlignment="1">
      <alignment horizontal="centerContinuous"/>
    </xf>
    <xf numFmtId="0" fontId="28" fillId="0" borderId="0" xfId="2521" applyFont="1"/>
    <xf numFmtId="49" fontId="4" fillId="0" borderId="21" xfId="2521" applyNumberFormat="1" applyFont="1" applyBorder="1" applyAlignment="1">
      <alignment horizontal="center"/>
    </xf>
    <xf numFmtId="43" fontId="4" fillId="0" borderId="0" xfId="385" applyFont="1"/>
    <xf numFmtId="41" fontId="4" fillId="0" borderId="0" xfId="2521" applyNumberFormat="1" applyFont="1"/>
    <xf numFmtId="41" fontId="4" fillId="0" borderId="0" xfId="0" applyNumberFormat="1" applyFont="1" applyAlignment="1">
      <alignment horizontal="center"/>
    </xf>
    <xf numFmtId="41" fontId="28" fillId="0" borderId="0" xfId="2521" applyNumberFormat="1" applyFont="1"/>
    <xf numFmtId="0" fontId="28" fillId="0" borderId="0" xfId="2521" applyFont="1" applyAlignment="1">
      <alignment horizontal="center"/>
    </xf>
    <xf numFmtId="43" fontId="28" fillId="0" borderId="0" xfId="2521" applyNumberFormat="1" applyFont="1"/>
    <xf numFmtId="173" fontId="28" fillId="0" borderId="0" xfId="385" applyNumberFormat="1" applyFont="1"/>
    <xf numFmtId="41" fontId="28" fillId="0" borderId="0" xfId="2521" applyNumberFormat="1" applyFont="1" applyAlignment="1">
      <alignment horizontal="center"/>
    </xf>
    <xf numFmtId="41" fontId="28" fillId="0" borderId="0" xfId="2521" applyNumberFormat="1" applyFont="1" applyAlignment="1">
      <alignment horizontal="right"/>
    </xf>
    <xf numFmtId="168" fontId="28" fillId="0" borderId="0" xfId="2521" applyNumberFormat="1" applyFont="1"/>
    <xf numFmtId="43" fontId="61" fillId="0" borderId="0" xfId="385" applyFont="1"/>
    <xf numFmtId="43" fontId="113" fillId="0" borderId="0" xfId="385" applyFont="1"/>
    <xf numFmtId="183" fontId="28" fillId="0" borderId="22" xfId="2521" applyNumberFormat="1" applyFont="1" applyFill="1" applyBorder="1"/>
    <xf numFmtId="41" fontId="28" fillId="0" borderId="22" xfId="2521" applyNumberFormat="1" applyFont="1" applyFill="1" applyBorder="1"/>
    <xf numFmtId="0" fontId="28" fillId="0" borderId="0" xfId="2521" applyFont="1" applyFill="1" applyAlignment="1">
      <alignment horizontal="centerContinuous"/>
    </xf>
    <xf numFmtId="49" fontId="4" fillId="0" borderId="21" xfId="2521" applyNumberFormat="1" applyFont="1" applyFill="1" applyBorder="1" applyAlignment="1">
      <alignment horizontal="center"/>
    </xf>
    <xf numFmtId="49" fontId="4" fillId="0" borderId="0" xfId="2521" applyNumberFormat="1" applyFont="1" applyFill="1" applyBorder="1" applyAlignment="1">
      <alignment horizontal="center"/>
    </xf>
    <xf numFmtId="17" fontId="4" fillId="0" borderId="19" xfId="2521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28" fillId="0" borderId="0" xfId="2521" applyNumberFormat="1" applyFont="1" applyFill="1"/>
    <xf numFmtId="41" fontId="28" fillId="0" borderId="0" xfId="385" applyNumberFormat="1" applyFont="1" applyFill="1"/>
    <xf numFmtId="41" fontId="28" fillId="0" borderId="4" xfId="2521" applyNumberFormat="1" applyFont="1" applyFill="1" applyBorder="1"/>
    <xf numFmtId="41" fontId="28" fillId="0" borderId="20" xfId="2521" applyNumberFormat="1" applyFont="1" applyFill="1" applyBorder="1"/>
    <xf numFmtId="0" fontId="28" fillId="0" borderId="0" xfId="2521" applyFont="1" applyFill="1"/>
    <xf numFmtId="170" fontId="28" fillId="0" borderId="0" xfId="2521" applyNumberFormat="1" applyFont="1" applyFill="1"/>
    <xf numFmtId="41" fontId="28" fillId="0" borderId="0" xfId="2521" applyNumberFormat="1" applyFont="1" applyFill="1" applyAlignment="1">
      <alignment horizontal="center"/>
    </xf>
    <xf numFmtId="172" fontId="28" fillId="0" borderId="0" xfId="2521" applyNumberFormat="1" applyFont="1" applyFill="1"/>
    <xf numFmtId="0" fontId="4" fillId="0" borderId="0" xfId="0" applyFont="1" applyFill="1" applyAlignment="1">
      <alignment horizontal="center"/>
    </xf>
    <xf numFmtId="199" fontId="28" fillId="0" borderId="0" xfId="2521" applyNumberFormat="1" applyFont="1" applyFill="1"/>
    <xf numFmtId="168" fontId="28" fillId="0" borderId="0" xfId="2521" applyNumberFormat="1" applyFont="1" applyFill="1"/>
    <xf numFmtId="0" fontId="28" fillId="0" borderId="0" xfId="2521" applyFont="1" applyFill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73" fontId="28" fillId="0" borderId="0" xfId="385" applyNumberFormat="1" applyFont="1" applyFill="1"/>
    <xf numFmtId="0" fontId="4" fillId="0" borderId="0" xfId="2521" applyFont="1" applyFill="1"/>
    <xf numFmtId="43" fontId="28" fillId="0" borderId="0" xfId="1935" applyFont="1" applyFill="1"/>
    <xf numFmtId="0" fontId="4" fillId="0" borderId="0" xfId="2521" applyFont="1" applyFill="1" applyAlignment="1">
      <alignment horizontal="center"/>
    </xf>
    <xf numFmtId="0" fontId="28" fillId="0" borderId="0" xfId="2230" applyFont="1" applyFill="1"/>
    <xf numFmtId="0" fontId="4" fillId="0" borderId="19" xfId="2521" applyFont="1" applyBorder="1" applyAlignment="1">
      <alignment horizontal="right"/>
    </xf>
    <xf numFmtId="168" fontId="28" fillId="0" borderId="0" xfId="1596" applyNumberFormat="1" applyFont="1" applyFill="1" applyAlignment="1">
      <alignment horizontal="right"/>
    </xf>
    <xf numFmtId="168" fontId="28" fillId="0" borderId="0" xfId="1596" applyNumberFormat="1" applyFont="1" applyFill="1" applyBorder="1" applyAlignment="1">
      <alignment horizontal="right"/>
    </xf>
    <xf numFmtId="168" fontId="28" fillId="0" borderId="0" xfId="385" applyNumberFormat="1" applyFont="1" applyFill="1" applyAlignment="1">
      <alignment horizontal="right"/>
    </xf>
    <xf numFmtId="49" fontId="4" fillId="0" borderId="0" xfId="2521" applyNumberFormat="1" applyFont="1" applyFill="1" applyBorder="1" applyAlignment="1">
      <alignment horizontal="right"/>
    </xf>
    <xf numFmtId="0" fontId="4" fillId="0" borderId="0" xfId="2521" applyFont="1" applyFill="1" applyAlignment="1">
      <alignment horizontal="left"/>
    </xf>
    <xf numFmtId="0" fontId="4" fillId="0" borderId="0" xfId="2521" applyFont="1" applyFill="1" applyBorder="1" applyAlignment="1">
      <alignment horizontal="left"/>
    </xf>
    <xf numFmtId="0" fontId="28" fillId="0" borderId="0" xfId="2521" applyFont="1" applyFill="1" applyBorder="1" applyAlignment="1">
      <alignment horizontal="centerContinuous"/>
    </xf>
    <xf numFmtId="0" fontId="4" fillId="0" borderId="0" xfId="0" applyFont="1" applyFill="1" applyBorder="1" applyAlignment="1"/>
    <xf numFmtId="0" fontId="4" fillId="0" borderId="19" xfId="2521" applyFont="1" applyFill="1" applyBorder="1" applyAlignment="1"/>
    <xf numFmtId="0" fontId="4" fillId="0" borderId="19" xfId="2521" applyFont="1" applyFill="1" applyBorder="1" applyAlignment="1">
      <alignment horizontal="right"/>
    </xf>
    <xf numFmtId="205" fontId="4" fillId="0" borderId="0" xfId="385" applyNumberFormat="1" applyFont="1" applyFill="1" applyBorder="1" applyAlignment="1">
      <alignment horizontal="center"/>
    </xf>
    <xf numFmtId="0" fontId="4" fillId="0" borderId="0" xfId="2521" applyNumberFormat="1" applyFont="1" applyFill="1" applyBorder="1" applyAlignment="1">
      <alignment horizontal="center" wrapText="1"/>
    </xf>
    <xf numFmtId="0" fontId="4" fillId="0" borderId="0" xfId="2521" applyFont="1" applyFill="1" applyBorder="1" applyAlignment="1">
      <alignment horizontal="centerContinuous"/>
    </xf>
    <xf numFmtId="0" fontId="4" fillId="0" borderId="0" xfId="2521" applyFont="1" applyFill="1" applyBorder="1" applyAlignment="1"/>
    <xf numFmtId="0" fontId="4" fillId="0" borderId="0" xfId="2521" applyFont="1" applyFill="1" applyBorder="1" applyAlignment="1">
      <alignment horizontal="center" vertical="center" wrapText="1"/>
    </xf>
    <xf numFmtId="0" fontId="4" fillId="0" borderId="0" xfId="2521" applyFont="1" applyFill="1" applyAlignment="1"/>
    <xf numFmtId="0" fontId="4" fillId="0" borderId="0" xfId="2521" applyFont="1" applyFill="1" applyAlignment="1">
      <alignment horizontal="center" vertical="center" wrapText="1"/>
    </xf>
    <xf numFmtId="205" fontId="4" fillId="52" borderId="0" xfId="385" applyNumberFormat="1" applyFont="1" applyFill="1" applyBorder="1" applyAlignment="1">
      <alignment horizontal="center"/>
    </xf>
    <xf numFmtId="0" fontId="4" fillId="0" borderId="0" xfId="2521" applyFont="1" applyFill="1" applyBorder="1" applyAlignment="1">
      <alignment horizontal="center" wrapText="1"/>
    </xf>
    <xf numFmtId="205" fontId="4" fillId="0" borderId="19" xfId="385" applyNumberFormat="1" applyFont="1" applyFill="1" applyBorder="1" applyAlignment="1">
      <alignment horizontal="center"/>
    </xf>
    <xf numFmtId="205" fontId="4" fillId="52" borderId="19" xfId="385" applyNumberFormat="1" applyFont="1" applyFill="1" applyBorder="1" applyAlignment="1">
      <alignment horizontal="center"/>
    </xf>
    <xf numFmtId="170" fontId="4" fillId="0" borderId="0" xfId="2521" applyNumberFormat="1" applyFont="1" applyFill="1" applyBorder="1" applyAlignment="1">
      <alignment horizontal="center"/>
    </xf>
    <xf numFmtId="0" fontId="4" fillId="0" borderId="0" xfId="2521" applyFont="1" applyFill="1" applyBorder="1" applyAlignment="1">
      <alignment horizontal="center"/>
    </xf>
    <xf numFmtId="0" fontId="116" fillId="0" borderId="0" xfId="2521" applyFont="1" applyFill="1" applyBorder="1"/>
    <xf numFmtId="183" fontId="28" fillId="0" borderId="0" xfId="385" applyNumberFormat="1" applyFont="1" applyFill="1" applyBorder="1"/>
    <xf numFmtId="43" fontId="28" fillId="0" borderId="0" xfId="385" applyFont="1" applyFill="1"/>
    <xf numFmtId="43" fontId="28" fillId="0" borderId="0" xfId="385" applyFont="1" applyFill="1" applyBorder="1"/>
    <xf numFmtId="0" fontId="117" fillId="0" borderId="0" xfId="2521" applyFont="1" applyFill="1" applyBorder="1"/>
    <xf numFmtId="168" fontId="28" fillId="0" borderId="0" xfId="1596" applyNumberFormat="1" applyFont="1" applyFill="1" applyBorder="1"/>
    <xf numFmtId="183" fontId="28" fillId="0" borderId="20" xfId="385" applyNumberFormat="1" applyFont="1" applyFill="1" applyBorder="1"/>
    <xf numFmtId="0" fontId="28" fillId="0" borderId="0" xfId="2521" applyFont="1" applyFill="1" applyBorder="1"/>
    <xf numFmtId="0" fontId="28" fillId="52" borderId="0" xfId="2521" applyFont="1" applyFill="1"/>
    <xf numFmtId="0" fontId="4" fillId="52" borderId="0" xfId="2521" applyFont="1" applyFill="1"/>
    <xf numFmtId="168" fontId="28" fillId="0" borderId="0" xfId="2521" applyNumberFormat="1" applyFont="1" applyFill="1" applyAlignment="1">
      <alignment horizontal="center"/>
    </xf>
    <xf numFmtId="168" fontId="28" fillId="0" borderId="19" xfId="452" applyNumberFormat="1" applyFont="1" applyFill="1" applyBorder="1"/>
    <xf numFmtId="168" fontId="28" fillId="0" borderId="0" xfId="385" applyNumberFormat="1" applyFont="1" applyFill="1"/>
    <xf numFmtId="0" fontId="116" fillId="0" borderId="0" xfId="2521" applyFont="1" applyFill="1"/>
    <xf numFmtId="0" fontId="28" fillId="52" borderId="0" xfId="2571" applyFont="1" applyFill="1" applyAlignment="1">
      <alignment vertical="center"/>
    </xf>
    <xf numFmtId="168" fontId="28" fillId="0" borderId="0" xfId="2521" applyNumberFormat="1" applyFont="1" applyAlignment="1">
      <alignment horizontal="center"/>
    </xf>
    <xf numFmtId="0" fontId="28" fillId="0" borderId="0" xfId="2521" applyFont="1" applyFill="1" applyBorder="1" applyAlignment="1">
      <alignment horizontal="center"/>
    </xf>
    <xf numFmtId="41" fontId="28" fillId="0" borderId="0" xfId="2521" applyNumberFormat="1" applyFont="1" applyFill="1" applyBorder="1" applyAlignment="1">
      <alignment horizontal="center"/>
    </xf>
    <xf numFmtId="174" fontId="28" fillId="0" borderId="0" xfId="2521" applyNumberFormat="1" applyFont="1" applyFill="1" applyBorder="1"/>
    <xf numFmtId="41" fontId="28" fillId="0" borderId="0" xfId="2521" applyNumberFormat="1" applyFont="1" applyFill="1" applyBorder="1"/>
    <xf numFmtId="41" fontId="118" fillId="0" borderId="0" xfId="2521" applyNumberFormat="1" applyFont="1" applyFill="1" applyBorder="1" applyAlignment="1">
      <alignment horizontal="right"/>
    </xf>
    <xf numFmtId="41" fontId="28" fillId="0" borderId="0" xfId="385" applyNumberFormat="1" applyFont="1" applyFill="1" applyBorder="1"/>
    <xf numFmtId="41" fontId="28" fillId="0" borderId="0" xfId="385" applyNumberFormat="1" applyFont="1" applyFill="1" applyBorder="1" applyAlignment="1">
      <alignment horizontal="center"/>
    </xf>
    <xf numFmtId="170" fontId="28" fillId="0" borderId="0" xfId="2521" applyNumberFormat="1" applyFont="1" applyFill="1" applyBorder="1" applyAlignment="1">
      <alignment horizontal="center"/>
    </xf>
    <xf numFmtId="0" fontId="118" fillId="0" borderId="0" xfId="2521" applyFont="1" applyFill="1" applyBorder="1" applyAlignment="1">
      <alignment horizontal="right"/>
    </xf>
    <xf numFmtId="0" fontId="116" fillId="0" borderId="0" xfId="2521" applyFont="1" applyFill="1" applyBorder="1" applyAlignment="1">
      <alignment horizontal="center"/>
    </xf>
    <xf numFmtId="0" fontId="28" fillId="0" borderId="0" xfId="2521" applyFont="1" applyFill="1" applyBorder="1" applyAlignment="1">
      <alignment horizontal="right"/>
    </xf>
    <xf numFmtId="205" fontId="4" fillId="0" borderId="0" xfId="2570" applyNumberFormat="1" applyFont="1" applyFill="1" applyBorder="1" applyAlignment="1">
      <alignment horizontal="center"/>
    </xf>
    <xf numFmtId="0" fontId="4" fillId="0" borderId="19" xfId="2521" applyFont="1" applyFill="1" applyBorder="1" applyAlignment="1">
      <alignment horizontal="center"/>
    </xf>
    <xf numFmtId="168" fontId="28" fillId="0" borderId="0" xfId="385" applyNumberFormat="1" applyFont="1" applyFill="1" applyBorder="1"/>
    <xf numFmtId="168" fontId="28" fillId="0" borderId="4" xfId="385" applyNumberFormat="1" applyFont="1" applyFill="1" applyBorder="1"/>
    <xf numFmtId="0" fontId="4" fillId="0" borderId="0" xfId="2521" applyFont="1" applyAlignment="1">
      <alignment horizontal="centerContinuous"/>
    </xf>
    <xf numFmtId="0" fontId="4" fillId="0" borderId="0" xfId="2521" applyFont="1" applyAlignment="1">
      <alignment horizontal="right"/>
    </xf>
    <xf numFmtId="0" fontId="4" fillId="0" borderId="19" xfId="2521" applyFont="1" applyBorder="1" applyAlignment="1"/>
    <xf numFmtId="0" fontId="4" fillId="0" borderId="0" xfId="2521" applyFont="1" applyFill="1" applyAlignment="1">
      <alignment horizontal="center" vertical="center"/>
    </xf>
    <xf numFmtId="0" fontId="4" fillId="0" borderId="19" xfId="2521" applyFont="1" applyFill="1" applyBorder="1" applyAlignment="1">
      <alignment horizontal="center" vertical="center"/>
    </xf>
    <xf numFmtId="0" fontId="117" fillId="0" borderId="0" xfId="2521" applyFont="1" applyFill="1" applyBorder="1" applyAlignment="1">
      <alignment horizontal="center"/>
    </xf>
    <xf numFmtId="174" fontId="28" fillId="0" borderId="0" xfId="2521" applyNumberFormat="1" applyFont="1"/>
    <xf numFmtId="168" fontId="28" fillId="0" borderId="0" xfId="452" applyNumberFormat="1" applyFont="1" applyAlignment="1">
      <alignment horizontal="center"/>
    </xf>
    <xf numFmtId="168" fontId="28" fillId="0" borderId="0" xfId="452" applyNumberFormat="1" applyFont="1"/>
    <xf numFmtId="168" fontId="118" fillId="0" borderId="0" xfId="452" applyNumberFormat="1" applyFont="1" applyAlignment="1">
      <alignment horizontal="right"/>
    </xf>
    <xf numFmtId="168" fontId="28" fillId="0" borderId="19" xfId="452" applyNumberFormat="1" applyFont="1" applyBorder="1" applyAlignment="1">
      <alignment horizontal="center"/>
    </xf>
    <xf numFmtId="168" fontId="28" fillId="52" borderId="0" xfId="452" applyNumberFormat="1" applyFont="1" applyFill="1" applyAlignment="1">
      <alignment horizontal="center"/>
    </xf>
    <xf numFmtId="168" fontId="28" fillId="52" borderId="0" xfId="452" applyNumberFormat="1" applyFont="1" applyFill="1"/>
    <xf numFmtId="168" fontId="28" fillId="52" borderId="0" xfId="2521" applyNumberFormat="1" applyFont="1" applyFill="1"/>
    <xf numFmtId="0" fontId="28" fillId="0" borderId="0" xfId="1596" applyFont="1" applyFill="1"/>
    <xf numFmtId="0" fontId="119" fillId="0" borderId="0" xfId="1596" applyFont="1" applyFill="1"/>
    <xf numFmtId="0" fontId="119" fillId="0" borderId="0" xfId="1596" applyFont="1" applyFill="1" applyAlignment="1">
      <alignment vertical="top"/>
    </xf>
    <xf numFmtId="0" fontId="120" fillId="0" borderId="0" xfId="1596" applyFont="1" applyFill="1"/>
    <xf numFmtId="0" fontId="120" fillId="0" borderId="0" xfId="1596" applyFont="1" applyFill="1" applyAlignment="1">
      <alignment vertical="top"/>
    </xf>
    <xf numFmtId="49" fontId="28" fillId="0" borderId="0" xfId="1596" applyNumberFormat="1" applyFont="1" applyFill="1" applyAlignment="1">
      <alignment horizontal="center"/>
    </xf>
    <xf numFmtId="183" fontId="28" fillId="0" borderId="0" xfId="385" applyNumberFormat="1" applyFont="1" applyFill="1" applyAlignment="1">
      <alignment horizontal="center"/>
    </xf>
    <xf numFmtId="168" fontId="28" fillId="0" borderId="4" xfId="2521" applyNumberFormat="1" applyFont="1" applyFill="1" applyBorder="1"/>
    <xf numFmtId="168" fontId="28" fillId="0" borderId="21" xfId="2521" applyNumberFormat="1" applyFont="1" applyFill="1" applyBorder="1"/>
    <xf numFmtId="168" fontId="28" fillId="0" borderId="20" xfId="2521" applyNumberFormat="1" applyFont="1" applyFill="1" applyBorder="1"/>
    <xf numFmtId="168" fontId="28" fillId="0" borderId="19" xfId="2521" applyNumberFormat="1" applyFont="1" applyFill="1" applyBorder="1"/>
    <xf numFmtId="173" fontId="28" fillId="0" borderId="20" xfId="385" applyNumberFormat="1" applyFont="1" applyFill="1" applyBorder="1"/>
    <xf numFmtId="0" fontId="4" fillId="0" borderId="0" xfId="2521" applyFont="1" applyBorder="1" applyAlignment="1">
      <alignment horizontal="centerContinuous"/>
    </xf>
    <xf numFmtId="0" fontId="4" fillId="0" borderId="0" xfId="2521" applyFont="1" applyBorder="1"/>
    <xf numFmtId="0" fontId="4" fillId="0" borderId="0" xfId="2521" applyFont="1" applyBorder="1" applyAlignment="1">
      <alignment horizontal="center"/>
    </xf>
    <xf numFmtId="168" fontId="28" fillId="0" borderId="0" xfId="452" applyNumberFormat="1" applyFont="1" applyFill="1"/>
    <xf numFmtId="168" fontId="28" fillId="0" borderId="20" xfId="452" applyNumberFormat="1" applyFont="1" applyFill="1" applyBorder="1"/>
    <xf numFmtId="168" fontId="4" fillId="0" borderId="0" xfId="1596" applyNumberFormat="1" applyFont="1" applyFill="1" applyAlignment="1">
      <alignment horizontal="center"/>
    </xf>
    <xf numFmtId="168" fontId="4" fillId="0" borderId="0" xfId="1596" applyNumberFormat="1" applyFont="1" applyFill="1" applyAlignment="1">
      <alignment horizontal="centerContinuous"/>
    </xf>
    <xf numFmtId="168" fontId="4" fillId="0" borderId="4" xfId="2521" applyNumberFormat="1" applyFont="1" applyFill="1" applyBorder="1" applyAlignment="1">
      <alignment horizontal="centerContinuous"/>
    </xf>
    <xf numFmtId="0" fontId="4" fillId="0" borderId="4" xfId="1262" quotePrefix="1" applyFont="1" applyFill="1" applyBorder="1" applyAlignment="1">
      <alignment horizontal="center"/>
    </xf>
    <xf numFmtId="0" fontId="115" fillId="0" borderId="0" xfId="1596" applyFont="1" applyFill="1"/>
    <xf numFmtId="168" fontId="115" fillId="0" borderId="0" xfId="2521" applyNumberFormat="1" applyFont="1" applyFill="1"/>
    <xf numFmtId="168" fontId="28" fillId="0" borderId="4" xfId="1596" applyNumberFormat="1" applyFont="1" applyFill="1" applyBorder="1" applyAlignment="1">
      <alignment horizontal="right"/>
    </xf>
    <xf numFmtId="49" fontId="115" fillId="0" borderId="0" xfId="1596" applyNumberFormat="1" applyFont="1" applyFill="1" applyAlignment="1">
      <alignment horizontal="right"/>
    </xf>
    <xf numFmtId="168" fontId="4" fillId="0" borderId="0" xfId="2521" applyNumberFormat="1" applyFont="1" applyFill="1"/>
    <xf numFmtId="168" fontId="115" fillId="0" borderId="0" xfId="385" applyNumberFormat="1" applyFont="1" applyFill="1" applyAlignment="1">
      <alignment horizontal="right"/>
    </xf>
    <xf numFmtId="172" fontId="115" fillId="0" borderId="0" xfId="1596" applyNumberFormat="1" applyFont="1" applyFill="1"/>
    <xf numFmtId="168" fontId="28" fillId="0" borderId="0" xfId="1596" applyNumberFormat="1" applyFont="1" applyFill="1"/>
    <xf numFmtId="172" fontId="28" fillId="0" borderId="0" xfId="1596" applyNumberFormat="1" applyFont="1" applyFill="1"/>
    <xf numFmtId="49" fontId="4" fillId="0" borderId="19" xfId="2521" applyNumberFormat="1" applyFont="1" applyFill="1" applyBorder="1" applyAlignment="1">
      <alignment horizontal="center"/>
    </xf>
    <xf numFmtId="41" fontId="4" fillId="0" borderId="0" xfId="2521" applyNumberFormat="1" applyFont="1" applyFill="1"/>
    <xf numFmtId="0" fontId="4" fillId="0" borderId="0" xfId="2521" applyFont="1" applyFill="1" applyBorder="1" applyAlignment="1">
      <alignment horizontal="center" wrapText="1"/>
    </xf>
    <xf numFmtId="0" fontId="4" fillId="0" borderId="0" xfId="1596" applyFont="1" applyFill="1" applyAlignment="1">
      <alignment horizontal="centerContinuous"/>
    </xf>
    <xf numFmtId="49" fontId="4" fillId="0" borderId="4" xfId="2521" applyNumberFormat="1" applyFont="1" applyFill="1" applyBorder="1" applyAlignment="1">
      <alignment horizontal="centerContinuous"/>
    </xf>
    <xf numFmtId="172" fontId="114" fillId="0" borderId="0" xfId="1596" applyNumberFormat="1" applyFont="1" applyFill="1"/>
    <xf numFmtId="43" fontId="115" fillId="0" borderId="0" xfId="385" applyFont="1" applyFill="1"/>
    <xf numFmtId="43" fontId="114" fillId="0" borderId="0" xfId="385" applyFont="1" applyFill="1" applyAlignment="1">
      <alignment horizontal="centerContinuous"/>
    </xf>
    <xf numFmtId="0" fontId="4" fillId="0" borderId="0" xfId="2521" applyFont="1" applyFill="1" applyAlignment="1">
      <alignment horizontal="right"/>
    </xf>
    <xf numFmtId="0" fontId="4" fillId="0" borderId="0" xfId="1596" applyFont="1" applyFill="1"/>
    <xf numFmtId="43" fontId="4" fillId="0" borderId="0" xfId="385" applyFont="1" applyFill="1"/>
    <xf numFmtId="0" fontId="4" fillId="0" borderId="0" xfId="1596" applyFont="1" applyFill="1" applyAlignment="1">
      <alignment horizontal="left"/>
    </xf>
    <xf numFmtId="0" fontId="114" fillId="0" borderId="0" xfId="1596" applyFont="1" applyFill="1" applyAlignment="1">
      <alignment horizontal="centerContinuous"/>
    </xf>
    <xf numFmtId="49" fontId="114" fillId="0" borderId="4" xfId="2521" applyNumberFormat="1" applyFont="1" applyFill="1" applyBorder="1" applyAlignment="1">
      <alignment horizontal="centerContinuous"/>
    </xf>
    <xf numFmtId="0" fontId="4" fillId="0" borderId="0" xfId="1262" quotePrefix="1" applyFont="1" applyFill="1" applyAlignment="1">
      <alignment horizontal="center"/>
    </xf>
    <xf numFmtId="0" fontId="114" fillId="0" borderId="4" xfId="1262" quotePrefix="1" applyFont="1" applyFill="1" applyBorder="1" applyAlignment="1">
      <alignment horizontal="center"/>
    </xf>
    <xf numFmtId="0" fontId="4" fillId="0" borderId="0" xfId="1262" applyFont="1" applyFill="1"/>
    <xf numFmtId="0" fontId="28" fillId="0" borderId="0" xfId="1596" applyFont="1" applyFill="1" applyAlignment="1">
      <alignment horizontal="center"/>
    </xf>
    <xf numFmtId="0" fontId="28" fillId="0" borderId="0" xfId="1596" quotePrefix="1" applyFont="1" applyFill="1"/>
    <xf numFmtId="0" fontId="28" fillId="0" borderId="0" xfId="1596" quotePrefix="1" applyFont="1" applyFill="1" applyAlignment="1">
      <alignment horizontal="center"/>
    </xf>
    <xf numFmtId="0" fontId="4" fillId="0" borderId="0" xfId="1596" applyFont="1" applyFill="1" applyAlignment="1">
      <alignment horizontal="center"/>
    </xf>
    <xf numFmtId="168" fontId="28" fillId="0" borderId="0" xfId="2521" applyNumberFormat="1" applyFont="1" applyFill="1" applyBorder="1"/>
    <xf numFmtId="168" fontId="115" fillId="0" borderId="0" xfId="2521" applyNumberFormat="1" applyFont="1" applyFill="1" applyBorder="1"/>
    <xf numFmtId="173" fontId="28" fillId="0" borderId="0" xfId="1596" applyNumberFormat="1" applyFont="1" applyFill="1"/>
    <xf numFmtId="0" fontId="28" fillId="0" borderId="0" xfId="1596" applyFont="1" applyFill="1" applyAlignment="1">
      <alignment horizontal="right"/>
    </xf>
    <xf numFmtId="0" fontId="115" fillId="0" borderId="0" xfId="1262" applyFont="1" applyFill="1" applyAlignment="1">
      <alignment horizontal="center" vertical="top"/>
    </xf>
    <xf numFmtId="168" fontId="4" fillId="0" borderId="0" xfId="1596" applyNumberFormat="1" applyFont="1" applyFill="1" applyAlignment="1">
      <alignment horizontal="right"/>
    </xf>
    <xf numFmtId="168" fontId="114" fillId="0" borderId="0" xfId="2521" applyNumberFormat="1" applyFont="1" applyFill="1"/>
    <xf numFmtId="168" fontId="115" fillId="0" borderId="0" xfId="1596" applyNumberFormat="1" applyFont="1" applyFill="1" applyAlignment="1">
      <alignment horizontal="right"/>
    </xf>
    <xf numFmtId="0" fontId="114" fillId="0" borderId="0" xfId="1596" applyFont="1" applyFill="1"/>
    <xf numFmtId="43" fontId="114" fillId="0" borderId="0" xfId="385" applyFont="1" applyFill="1"/>
    <xf numFmtId="168" fontId="114" fillId="0" borderId="0" xfId="1596" applyNumberFormat="1" applyFont="1" applyFill="1"/>
    <xf numFmtId="172" fontId="115" fillId="0" borderId="0" xfId="1596" applyNumberFormat="1" applyFont="1" applyFill="1" applyAlignment="1">
      <alignment horizontal="left"/>
    </xf>
    <xf numFmtId="0" fontId="28" fillId="0" borderId="0" xfId="1596" applyFont="1" applyFill="1" applyBorder="1" applyAlignment="1">
      <alignment horizontal="right"/>
    </xf>
    <xf numFmtId="0" fontId="120" fillId="0" borderId="0" xfId="1596" applyFont="1" applyFill="1" applyBorder="1" applyAlignment="1">
      <alignment horizontal="right"/>
    </xf>
    <xf numFmtId="0" fontId="120" fillId="0" borderId="0" xfId="2521" applyFont="1" applyFill="1"/>
    <xf numFmtId="170" fontId="115" fillId="0" borderId="0" xfId="1596" applyNumberFormat="1" applyFont="1" applyFill="1"/>
    <xf numFmtId="0" fontId="115" fillId="0" borderId="0" xfId="1596" applyFont="1" applyFill="1" applyBorder="1" applyAlignment="1">
      <alignment horizontal="right"/>
    </xf>
    <xf numFmtId="0" fontId="113" fillId="0" borderId="0" xfId="1596" applyFont="1" applyFill="1"/>
    <xf numFmtId="173" fontId="28" fillId="0" borderId="21" xfId="385" applyNumberFormat="1" applyFont="1" applyFill="1" applyBorder="1"/>
    <xf numFmtId="184" fontId="28" fillId="0" borderId="0" xfId="2521" applyNumberFormat="1" applyFont="1" applyFill="1"/>
    <xf numFmtId="0" fontId="4" fillId="0" borderId="4" xfId="2521" applyFont="1" applyFill="1" applyBorder="1" applyAlignment="1">
      <alignment horizontal="center"/>
    </xf>
    <xf numFmtId="168" fontId="85" fillId="0" borderId="0" xfId="2521" applyNumberFormat="1" applyFont="1" applyFill="1"/>
    <xf numFmtId="0" fontId="85" fillId="0" borderId="0" xfId="2521" applyFont="1" applyFill="1" applyAlignment="1">
      <alignment horizontal="center" wrapText="1"/>
    </xf>
    <xf numFmtId="168" fontId="85" fillId="0" borderId="0" xfId="385" applyNumberFormat="1" applyFont="1" applyFill="1"/>
    <xf numFmtId="168" fontId="85" fillId="0" borderId="0" xfId="2521" applyNumberFormat="1" applyFont="1" applyFill="1" applyAlignment="1">
      <alignment horizontal="center"/>
    </xf>
    <xf numFmtId="168" fontId="85" fillId="0" borderId="0" xfId="452" applyNumberFormat="1" applyFont="1" applyFill="1"/>
    <xf numFmtId="168" fontId="85" fillId="0" borderId="0" xfId="452" applyNumberFormat="1" applyFont="1" applyFill="1" applyAlignment="1">
      <alignment horizontal="center"/>
    </xf>
    <xf numFmtId="168" fontId="121" fillId="0" borderId="0" xfId="2521" applyNumberFormat="1" applyFont="1" applyFill="1" applyAlignment="1">
      <alignment horizontal="right"/>
    </xf>
    <xf numFmtId="168" fontId="28" fillId="0" borderId="0" xfId="452" applyNumberFormat="1" applyFont="1" applyFill="1" applyBorder="1"/>
    <xf numFmtId="168" fontId="28" fillId="0" borderId="21" xfId="452" applyNumberFormat="1" applyFont="1" applyFill="1" applyBorder="1"/>
    <xf numFmtId="0" fontId="28" fillId="0" borderId="0" xfId="2521" applyFont="1" applyFill="1" applyAlignment="1">
      <alignment horizontal="center" wrapText="1"/>
    </xf>
    <xf numFmtId="168" fontId="28" fillId="0" borderId="4" xfId="385" applyNumberFormat="1" applyFont="1" applyFill="1" applyBorder="1" applyAlignment="1">
      <alignment horizontal="right"/>
    </xf>
    <xf numFmtId="168" fontId="118" fillId="0" borderId="0" xfId="385" applyNumberFormat="1" applyFont="1" applyFill="1" applyAlignment="1">
      <alignment horizontal="right"/>
    </xf>
    <xf numFmtId="168" fontId="28" fillId="0" borderId="20" xfId="452" applyNumberFormat="1" applyFont="1" applyFill="1" applyBorder="1" applyAlignment="1">
      <alignment horizontal="right"/>
    </xf>
    <xf numFmtId="168" fontId="28" fillId="0" borderId="0" xfId="2521" applyNumberFormat="1" applyFont="1" applyFill="1" applyAlignment="1">
      <alignment horizontal="right"/>
    </xf>
    <xf numFmtId="168" fontId="118" fillId="0" borderId="0" xfId="2521" applyNumberFormat="1" applyFont="1" applyFill="1" applyAlignment="1">
      <alignment horizontal="right"/>
    </xf>
    <xf numFmtId="168" fontId="28" fillId="0" borderId="0" xfId="452" applyNumberFormat="1" applyFont="1" applyFill="1" applyAlignment="1">
      <alignment horizontal="right"/>
    </xf>
    <xf numFmtId="168" fontId="118" fillId="0" borderId="0" xfId="452" applyNumberFormat="1" applyFont="1" applyFill="1" applyAlignment="1">
      <alignment horizontal="right"/>
    </xf>
    <xf numFmtId="168" fontId="28" fillId="0" borderId="0" xfId="452" applyNumberFormat="1" applyFont="1" applyFill="1" applyBorder="1" applyAlignment="1">
      <alignment horizontal="center"/>
    </xf>
    <xf numFmtId="168" fontId="28" fillId="0" borderId="4" xfId="452" applyNumberFormat="1" applyFont="1" applyFill="1" applyBorder="1" applyAlignment="1">
      <alignment horizontal="right"/>
    </xf>
    <xf numFmtId="168" fontId="28" fillId="0" borderId="0" xfId="452" applyNumberFormat="1" applyFont="1" applyFill="1" applyBorder="1" applyAlignment="1">
      <alignment horizontal="right"/>
    </xf>
    <xf numFmtId="168" fontId="28" fillId="0" borderId="0" xfId="2521" applyNumberFormat="1" applyFont="1" applyFill="1" applyBorder="1" applyAlignment="1">
      <alignment horizontal="right"/>
    </xf>
    <xf numFmtId="168" fontId="118" fillId="0" borderId="0" xfId="452" applyNumberFormat="1" applyFont="1" applyFill="1" applyBorder="1" applyAlignment="1">
      <alignment horizontal="right"/>
    </xf>
    <xf numFmtId="168" fontId="28" fillId="0" borderId="20" xfId="1596" applyNumberFormat="1" applyFont="1" applyFill="1" applyBorder="1" applyAlignment="1">
      <alignment horizontal="right"/>
    </xf>
    <xf numFmtId="49" fontId="4" fillId="0" borderId="0" xfId="2521" applyNumberFormat="1" applyFont="1" applyFill="1" applyAlignment="1">
      <alignment horizontal="center"/>
    </xf>
    <xf numFmtId="173" fontId="28" fillId="0" borderId="0" xfId="385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/>
    <xf numFmtId="183" fontId="28" fillId="0" borderId="0" xfId="2521" applyNumberFormat="1" applyFont="1" applyFill="1"/>
    <xf numFmtId="39" fontId="28" fillId="0" borderId="0" xfId="2521" applyNumberFormat="1" applyFont="1" applyFill="1"/>
    <xf numFmtId="173" fontId="28" fillId="0" borderId="0" xfId="385" applyNumberFormat="1" applyFont="1" applyFill="1" applyAlignment="1">
      <alignment horizontal="right"/>
    </xf>
    <xf numFmtId="181" fontId="28" fillId="0" borderId="0" xfId="2521" applyNumberFormat="1" applyFont="1" applyFill="1"/>
    <xf numFmtId="179" fontId="28" fillId="0" borderId="0" xfId="2521" applyNumberFormat="1" applyFont="1" applyFill="1"/>
    <xf numFmtId="181" fontId="28" fillId="0" borderId="0" xfId="2521" applyNumberFormat="1" applyFont="1" applyFill="1" applyBorder="1"/>
    <xf numFmtId="168" fontId="85" fillId="0" borderId="0" xfId="385" applyNumberFormat="1" applyFont="1" applyFill="1" applyBorder="1"/>
    <xf numFmtId="168" fontId="85" fillId="0" borderId="4" xfId="385" applyNumberFormat="1" applyFont="1" applyFill="1" applyBorder="1"/>
    <xf numFmtId="168" fontId="85" fillId="0" borderId="0" xfId="452" applyNumberFormat="1" applyFont="1" applyFill="1" applyBorder="1"/>
    <xf numFmtId="43" fontId="85" fillId="0" borderId="0" xfId="385" applyFont="1" applyFill="1"/>
    <xf numFmtId="182" fontId="28" fillId="0" borderId="0" xfId="2521" applyNumberFormat="1" applyFont="1" applyFill="1"/>
    <xf numFmtId="168" fontId="115" fillId="0" borderId="20" xfId="1596" applyNumberFormat="1" applyFont="1" applyFill="1" applyBorder="1" applyAlignment="1">
      <alignment horizontal="right"/>
    </xf>
    <xf numFmtId="41" fontId="28" fillId="0" borderId="0" xfId="385" applyNumberFormat="1" applyFont="1" applyFill="1" applyAlignment="1">
      <alignment horizontal="right"/>
    </xf>
    <xf numFmtId="168" fontId="28" fillId="0" borderId="0" xfId="452" applyNumberFormat="1" applyFont="1" applyFill="1" applyAlignment="1">
      <alignment horizontal="center"/>
    </xf>
    <xf numFmtId="0" fontId="4" fillId="0" borderId="4" xfId="2521" applyFont="1" applyFill="1" applyBorder="1" applyAlignment="1"/>
    <xf numFmtId="0" fontId="4" fillId="0" borderId="21" xfId="2521" applyFont="1" applyFill="1" applyBorder="1" applyAlignment="1"/>
    <xf numFmtId="173" fontId="115" fillId="0" borderId="0" xfId="1596" applyNumberFormat="1" applyFont="1" applyFill="1"/>
    <xf numFmtId="173" fontId="119" fillId="0" borderId="0" xfId="1596" applyNumberFormat="1" applyFont="1" applyFill="1" applyAlignment="1">
      <alignment vertical="top"/>
    </xf>
    <xf numFmtId="173" fontId="120" fillId="0" borderId="0" xfId="1596" applyNumberFormat="1" applyFont="1" applyFill="1" applyAlignment="1">
      <alignment vertical="top"/>
    </xf>
    <xf numFmtId="173" fontId="28" fillId="0" borderId="0" xfId="1596" applyNumberFormat="1" applyFont="1" applyFill="1" applyBorder="1"/>
    <xf numFmtId="173" fontId="28" fillId="0" borderId="0" xfId="385" applyNumberFormat="1" applyFont="1" applyFill="1" applyAlignment="1">
      <alignment vertical="top" wrapText="1"/>
    </xf>
    <xf numFmtId="173" fontId="28" fillId="0" borderId="0" xfId="385" applyNumberFormat="1" applyFont="1" applyFill="1" applyBorder="1"/>
    <xf numFmtId="173" fontId="28" fillId="0" borderId="20" xfId="385" applyNumberFormat="1" applyFont="1" applyFill="1" applyBorder="1" applyAlignment="1">
      <alignment horizontal="center"/>
    </xf>
    <xf numFmtId="173" fontId="115" fillId="0" borderId="0" xfId="385" applyNumberFormat="1" applyFont="1" applyFill="1"/>
    <xf numFmtId="173" fontId="28" fillId="0" borderId="20" xfId="1596" applyNumberFormat="1" applyFont="1" applyFill="1" applyBorder="1"/>
    <xf numFmtId="172" fontId="28" fillId="0" borderId="0" xfId="385" applyNumberFormat="1" applyFont="1" applyFill="1"/>
    <xf numFmtId="172" fontId="28" fillId="0" borderId="0" xfId="1596" applyNumberFormat="1" applyFont="1" applyFill="1" applyBorder="1"/>
    <xf numFmtId="206" fontId="28" fillId="0" borderId="0" xfId="385" applyNumberFormat="1" applyFont="1" applyFill="1"/>
    <xf numFmtId="206" fontId="28" fillId="0" borderId="20" xfId="385" applyNumberFormat="1" applyFont="1" applyFill="1" applyBorder="1"/>
    <xf numFmtId="0" fontId="4" fillId="0" borderId="0" xfId="2521" applyFont="1" applyAlignment="1"/>
    <xf numFmtId="173" fontId="28" fillId="0" borderId="0" xfId="385" applyNumberFormat="1" applyFont="1" applyFill="1" applyAlignment="1">
      <alignment horizontal="left" indent="1"/>
    </xf>
    <xf numFmtId="41" fontId="28" fillId="0" borderId="19" xfId="385" applyNumberFormat="1" applyFont="1" applyFill="1" applyBorder="1" applyAlignment="1">
      <alignment horizontal="right"/>
    </xf>
    <xf numFmtId="0" fontId="117" fillId="0" borderId="0" xfId="2521" applyFont="1" applyFill="1"/>
    <xf numFmtId="0" fontId="4" fillId="0" borderId="0" xfId="2521" applyFont="1" applyFill="1" applyAlignment="1">
      <alignment horizontal="centerContinuous"/>
    </xf>
    <xf numFmtId="0" fontId="28" fillId="0" borderId="0" xfId="2571" applyFont="1" applyFill="1" applyAlignment="1">
      <alignment vertical="center"/>
    </xf>
    <xf numFmtId="168" fontId="28" fillId="0" borderId="0" xfId="2572" applyNumberFormat="1" applyFont="1" applyFill="1"/>
    <xf numFmtId="207" fontId="4" fillId="0" borderId="0" xfId="385" applyNumberFormat="1" applyFont="1" applyFill="1"/>
    <xf numFmtId="43" fontId="4" fillId="0" borderId="0" xfId="2521" applyNumberFormat="1" applyFont="1" applyFill="1"/>
    <xf numFmtId="207" fontId="4" fillId="0" borderId="0" xfId="385" applyNumberFormat="1" applyFont="1"/>
    <xf numFmtId="0" fontId="4" fillId="0" borderId="0" xfId="2521" applyFont="1" applyFill="1" applyBorder="1" applyAlignment="1">
      <alignment horizontal="center" wrapText="1"/>
    </xf>
    <xf numFmtId="205" fontId="4" fillId="0" borderId="19" xfId="2570" applyNumberFormat="1" applyFont="1" applyFill="1" applyBorder="1" applyAlignment="1">
      <alignment horizontal="center"/>
    </xf>
    <xf numFmtId="0" fontId="4" fillId="0" borderId="21" xfId="2521" applyFont="1" applyFill="1" applyBorder="1" applyAlignment="1">
      <alignment horizontal="center"/>
    </xf>
    <xf numFmtId="0" fontId="4" fillId="0" borderId="19" xfId="2521" applyFont="1" applyFill="1" applyBorder="1"/>
    <xf numFmtId="206" fontId="28" fillId="0" borderId="0" xfId="1596" applyNumberFormat="1" applyFont="1" applyFill="1"/>
    <xf numFmtId="206" fontId="28" fillId="0" borderId="0" xfId="385" applyNumberFormat="1" applyFont="1" applyFill="1" applyBorder="1"/>
    <xf numFmtId="173" fontId="28" fillId="0" borderId="0" xfId="385" applyNumberFormat="1" applyFont="1" applyFill="1" applyBorder="1" applyAlignment="1">
      <alignment horizontal="center"/>
    </xf>
    <xf numFmtId="178" fontId="28" fillId="0" borderId="0" xfId="2521" applyNumberFormat="1" applyFont="1" applyFill="1" applyAlignment="1">
      <alignment horizontal="center"/>
    </xf>
    <xf numFmtId="2" fontId="28" fillId="0" borderId="0" xfId="2521" applyNumberFormat="1" applyFont="1" applyFill="1" applyAlignment="1">
      <alignment horizontal="center"/>
    </xf>
    <xf numFmtId="2" fontId="4" fillId="0" borderId="0" xfId="2521" applyNumberFormat="1" applyFont="1" applyFill="1" applyAlignment="1">
      <alignment horizontal="center"/>
    </xf>
    <xf numFmtId="1" fontId="28" fillId="0" borderId="0" xfId="2521" applyNumberFormat="1" applyFont="1" applyFill="1" applyAlignment="1">
      <alignment horizontal="center"/>
    </xf>
    <xf numFmtId="183" fontId="28" fillId="0" borderId="0" xfId="385" applyNumberFormat="1" applyFont="1" applyFill="1"/>
    <xf numFmtId="183" fontId="28" fillId="0" borderId="4" xfId="2521" applyNumberFormat="1" applyFont="1" applyFill="1" applyBorder="1"/>
    <xf numFmtId="1" fontId="4" fillId="0" borderId="0" xfId="2521" applyNumberFormat="1" applyFont="1" applyFill="1" applyAlignment="1">
      <alignment horizontal="center"/>
    </xf>
    <xf numFmtId="49" fontId="4" fillId="0" borderId="0" xfId="2570" applyNumberFormat="1" applyFont="1" applyFill="1"/>
    <xf numFmtId="0" fontId="4" fillId="0" borderId="19" xfId="2521" applyFont="1" applyBorder="1" applyAlignment="1">
      <alignment horizontal="right"/>
    </xf>
    <xf numFmtId="49" fontId="4" fillId="0" borderId="4" xfId="2521" applyNumberFormat="1" applyFont="1" applyFill="1" applyBorder="1" applyAlignment="1">
      <alignment horizontal="center"/>
    </xf>
    <xf numFmtId="49" fontId="4" fillId="0" borderId="4" xfId="2521" applyNumberFormat="1" applyFont="1" applyBorder="1" applyAlignment="1">
      <alignment horizontal="center"/>
    </xf>
    <xf numFmtId="0" fontId="4" fillId="0" borderId="19" xfId="2521" applyFont="1" applyFill="1" applyBorder="1" applyAlignment="1">
      <alignment horizontal="right"/>
    </xf>
    <xf numFmtId="0" fontId="4" fillId="0" borderId="0" xfId="2521" applyFont="1" applyFill="1" applyBorder="1" applyAlignment="1">
      <alignment horizontal="center" wrapText="1"/>
    </xf>
    <xf numFmtId="0" fontId="4" fillId="0" borderId="0" xfId="2521" applyFont="1" applyFill="1" applyAlignment="1">
      <alignment horizontal="center" wrapText="1"/>
    </xf>
    <xf numFmtId="0" fontId="4" fillId="0" borderId="19" xfId="2521" applyFont="1" applyFill="1" applyBorder="1" applyAlignment="1">
      <alignment horizontal="center" wrapText="1"/>
    </xf>
    <xf numFmtId="205" fontId="4" fillId="0" borderId="19" xfId="2570" applyNumberFormat="1" applyFont="1" applyFill="1" applyBorder="1" applyAlignment="1">
      <alignment horizontal="center"/>
    </xf>
    <xf numFmtId="0" fontId="4" fillId="0" borderId="4" xfId="2521" applyFont="1" applyFill="1" applyBorder="1" applyAlignment="1">
      <alignment horizontal="center"/>
    </xf>
    <xf numFmtId="0" fontId="4" fillId="0" borderId="19" xfId="2521" applyFont="1" applyBorder="1" applyAlignment="1">
      <alignment horizontal="center"/>
    </xf>
    <xf numFmtId="0" fontId="4" fillId="0" borderId="4" xfId="2521" applyFont="1" applyBorder="1" applyAlignment="1">
      <alignment horizontal="center"/>
    </xf>
  </cellXfs>
  <cellStyles count="2573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5" xfId="15" xr:uid="{00000000-0005-0000-0000-00000E000000}"/>
    <cellStyle name="20% - Accent2" xfId="16" xr:uid="{00000000-0005-0000-0000-00000F000000}"/>
    <cellStyle name="20% - Accent2 2" xfId="17" xr:uid="{00000000-0005-0000-0000-000010000000}"/>
    <cellStyle name="20% - Accent2 2 2" xfId="18" xr:uid="{00000000-0005-0000-0000-000011000000}"/>
    <cellStyle name="20% - Accent2 2 2 2" xfId="19" xr:uid="{00000000-0005-0000-0000-000012000000}"/>
    <cellStyle name="20% - Accent2 2 3" xfId="20" xr:uid="{00000000-0005-0000-0000-000013000000}"/>
    <cellStyle name="20% - Accent2 2 3 2" xfId="21" xr:uid="{00000000-0005-0000-0000-000014000000}"/>
    <cellStyle name="20% - Accent2 2 4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4" xfId="26" xr:uid="{00000000-0005-0000-0000-000019000000}"/>
    <cellStyle name="20% - Accent2 4 2" xfId="27" xr:uid="{00000000-0005-0000-0000-00001A000000}"/>
    <cellStyle name="20% - Accent2 5" xfId="28" xr:uid="{00000000-0005-0000-0000-00001B000000}"/>
    <cellStyle name="20% - Accent3" xfId="29" xr:uid="{00000000-0005-0000-0000-00001C000000}"/>
    <cellStyle name="20% - Accent3 2" xfId="30" xr:uid="{00000000-0005-0000-0000-00001D000000}"/>
    <cellStyle name="20% - Accent3 2 2" xfId="31" xr:uid="{00000000-0005-0000-0000-00001E000000}"/>
    <cellStyle name="20% - Accent3 2 2 2" xfId="32" xr:uid="{00000000-0005-0000-0000-00001F000000}"/>
    <cellStyle name="20% - Accent3 2 3" xfId="33" xr:uid="{00000000-0005-0000-0000-000020000000}"/>
    <cellStyle name="20% - Accent3 2 3 2" xfId="34" xr:uid="{00000000-0005-0000-0000-000021000000}"/>
    <cellStyle name="20% - Accent3 2 4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3 3" xfId="38" xr:uid="{00000000-0005-0000-0000-000025000000}"/>
    <cellStyle name="20% - Accent3 4" xfId="39" xr:uid="{00000000-0005-0000-0000-000026000000}"/>
    <cellStyle name="20% - Accent3 4 2" xfId="40" xr:uid="{00000000-0005-0000-0000-000027000000}"/>
    <cellStyle name="20% - Accent3 5" xfId="41" xr:uid="{00000000-0005-0000-0000-000028000000}"/>
    <cellStyle name="20% - Accent4" xfId="42" xr:uid="{00000000-0005-0000-0000-000029000000}"/>
    <cellStyle name="20% - Accent4 2" xfId="43" xr:uid="{00000000-0005-0000-0000-00002A000000}"/>
    <cellStyle name="20% - Accent4 2 2" xfId="44" xr:uid="{00000000-0005-0000-0000-00002B000000}"/>
    <cellStyle name="20% - Accent4 2 2 2" xfId="45" xr:uid="{00000000-0005-0000-0000-00002C000000}"/>
    <cellStyle name="20% - Accent4 2 3" xfId="46" xr:uid="{00000000-0005-0000-0000-00002D000000}"/>
    <cellStyle name="20% - Accent4 2 3 2" xfId="47" xr:uid="{00000000-0005-0000-0000-00002E000000}"/>
    <cellStyle name="20% - Accent4 2 4" xfId="48" xr:uid="{00000000-0005-0000-0000-00002F000000}"/>
    <cellStyle name="20% - Accent4 3" xfId="49" xr:uid="{00000000-0005-0000-0000-000030000000}"/>
    <cellStyle name="20% - Accent4 3 2" xfId="50" xr:uid="{00000000-0005-0000-0000-000031000000}"/>
    <cellStyle name="20% - Accent4 3 3" xfId="51" xr:uid="{00000000-0005-0000-0000-000032000000}"/>
    <cellStyle name="20% - Accent4 4" xfId="52" xr:uid="{00000000-0005-0000-0000-000033000000}"/>
    <cellStyle name="20% - Accent4 4 2" xfId="53" xr:uid="{00000000-0005-0000-0000-000034000000}"/>
    <cellStyle name="20% - Accent4 5" xfId="54" xr:uid="{00000000-0005-0000-0000-000035000000}"/>
    <cellStyle name="20% - Accent5" xfId="55" xr:uid="{00000000-0005-0000-0000-000036000000}"/>
    <cellStyle name="20% - Accent5 2" xfId="56" xr:uid="{00000000-0005-0000-0000-000037000000}"/>
    <cellStyle name="20% - Accent5 2 2" xfId="57" xr:uid="{00000000-0005-0000-0000-000038000000}"/>
    <cellStyle name="20% - Accent5 2 2 2" xfId="58" xr:uid="{00000000-0005-0000-0000-000039000000}"/>
    <cellStyle name="20% - Accent5 2 3" xfId="59" xr:uid="{00000000-0005-0000-0000-00003A000000}"/>
    <cellStyle name="20% - Accent5 2 3 2" xfId="60" xr:uid="{00000000-0005-0000-0000-00003B000000}"/>
    <cellStyle name="20% - Accent5 2 4" xfId="61" xr:uid="{00000000-0005-0000-0000-00003C000000}"/>
    <cellStyle name="20% - Accent5 3" xfId="62" xr:uid="{00000000-0005-0000-0000-00003D000000}"/>
    <cellStyle name="20% - Accent5 3 2" xfId="63" xr:uid="{00000000-0005-0000-0000-00003E000000}"/>
    <cellStyle name="20% - Accent5 3 3" xfId="64" xr:uid="{00000000-0005-0000-0000-00003F000000}"/>
    <cellStyle name="20% - Accent5 4" xfId="65" xr:uid="{00000000-0005-0000-0000-000040000000}"/>
    <cellStyle name="20% - Accent5 4 2" xfId="66" xr:uid="{00000000-0005-0000-0000-000041000000}"/>
    <cellStyle name="20% - Accent5 5" xfId="67" xr:uid="{00000000-0005-0000-0000-000042000000}"/>
    <cellStyle name="20% - Accent6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3" xfId="72" xr:uid="{00000000-0005-0000-0000-000047000000}"/>
    <cellStyle name="20% - Accent6 2 3 2" xfId="73" xr:uid="{00000000-0005-0000-0000-000048000000}"/>
    <cellStyle name="20% - Accent6 2 4" xfId="74" xr:uid="{00000000-0005-0000-0000-000049000000}"/>
    <cellStyle name="20% - Accent6 3" xfId="75" xr:uid="{00000000-0005-0000-0000-00004A000000}"/>
    <cellStyle name="20% - Accent6 3 2" xfId="76" xr:uid="{00000000-0005-0000-0000-00004B000000}"/>
    <cellStyle name="20% - Accent6 3 3" xfId="77" xr:uid="{00000000-0005-0000-0000-00004C000000}"/>
    <cellStyle name="20% - Accent6 4" xfId="78" xr:uid="{00000000-0005-0000-0000-00004D000000}"/>
    <cellStyle name="20% - Accent6 4 2" xfId="79" xr:uid="{00000000-0005-0000-0000-00004E000000}"/>
    <cellStyle name="20% - Accent6 4 3" xfId="80" xr:uid="{00000000-0005-0000-0000-00004F000000}"/>
    <cellStyle name="20% - Accent6 5" xfId="81" xr:uid="{00000000-0005-0000-0000-000050000000}"/>
    <cellStyle name="20% - ส่วนที่ถูกเน้น1 2" xfId="82" xr:uid="{00000000-0005-0000-0000-000051000000}"/>
    <cellStyle name="20% - ส่วนที่ถูกเน้น1 2 2" xfId="83" xr:uid="{00000000-0005-0000-0000-000052000000}"/>
    <cellStyle name="20% - ส่วนที่ถูกเน้น1 2 2 2" xfId="84" xr:uid="{00000000-0005-0000-0000-000053000000}"/>
    <cellStyle name="20% - ส่วนที่ถูกเน้น1 2 2 3" xfId="85" xr:uid="{00000000-0005-0000-0000-000054000000}"/>
    <cellStyle name="20% - ส่วนที่ถูกเน้น1 2 3" xfId="86" xr:uid="{00000000-0005-0000-0000-000055000000}"/>
    <cellStyle name="20% - ส่วนที่ถูกเน้น1 2 3 2" xfId="87" xr:uid="{00000000-0005-0000-0000-000056000000}"/>
    <cellStyle name="20% - ส่วนที่ถูกเน้น1 2 3 3" xfId="88" xr:uid="{00000000-0005-0000-0000-000057000000}"/>
    <cellStyle name="20% - ส่วนที่ถูกเน้น1 2 4" xfId="89" xr:uid="{00000000-0005-0000-0000-000058000000}"/>
    <cellStyle name="20% - ส่วนที่ถูกเน้น1 2 4 2" xfId="90" xr:uid="{00000000-0005-0000-0000-000059000000}"/>
    <cellStyle name="20% - ส่วนที่ถูกเน้น1 2 5" xfId="91" xr:uid="{00000000-0005-0000-0000-00005A000000}"/>
    <cellStyle name="20% - ส่วนที่ถูกเน้น1 3" xfId="92" xr:uid="{00000000-0005-0000-0000-00005B000000}"/>
    <cellStyle name="20% - ส่วนที่ถูกเน้น1 3 2" xfId="93" xr:uid="{00000000-0005-0000-0000-00005C000000}"/>
    <cellStyle name="20% - ส่วนที่ถูกเน้น2 2" xfId="94" xr:uid="{00000000-0005-0000-0000-00005D000000}"/>
    <cellStyle name="20% - ส่วนที่ถูกเน้น2 2 2" xfId="95" xr:uid="{00000000-0005-0000-0000-00005E000000}"/>
    <cellStyle name="20% - ส่วนที่ถูกเน้น2 2 2 2" xfId="96" xr:uid="{00000000-0005-0000-0000-00005F000000}"/>
    <cellStyle name="20% - ส่วนที่ถูกเน้น2 2 2 3" xfId="97" xr:uid="{00000000-0005-0000-0000-000060000000}"/>
    <cellStyle name="20% - ส่วนที่ถูกเน้น2 2 3" xfId="98" xr:uid="{00000000-0005-0000-0000-000061000000}"/>
    <cellStyle name="20% - ส่วนที่ถูกเน้น2 2 3 2" xfId="99" xr:uid="{00000000-0005-0000-0000-000062000000}"/>
    <cellStyle name="20% - ส่วนที่ถูกเน้น2 2 3 3" xfId="100" xr:uid="{00000000-0005-0000-0000-000063000000}"/>
    <cellStyle name="20% - ส่วนที่ถูกเน้น2 2 4" xfId="101" xr:uid="{00000000-0005-0000-0000-000064000000}"/>
    <cellStyle name="20% - ส่วนที่ถูกเน้น2 2 4 2" xfId="102" xr:uid="{00000000-0005-0000-0000-000065000000}"/>
    <cellStyle name="20% - ส่วนที่ถูกเน้น2 2 5" xfId="103" xr:uid="{00000000-0005-0000-0000-000066000000}"/>
    <cellStyle name="20% - ส่วนที่ถูกเน้น2 3" xfId="104" xr:uid="{00000000-0005-0000-0000-000067000000}"/>
    <cellStyle name="20% - ส่วนที่ถูกเน้น2 3 2" xfId="105" xr:uid="{00000000-0005-0000-0000-000068000000}"/>
    <cellStyle name="20% - ส่วนที่ถูกเน้น3 2" xfId="106" xr:uid="{00000000-0005-0000-0000-000069000000}"/>
    <cellStyle name="20% - ส่วนที่ถูกเน้น3 2 2" xfId="107" xr:uid="{00000000-0005-0000-0000-00006A000000}"/>
    <cellStyle name="20% - ส่วนที่ถูกเน้น3 2 2 2" xfId="108" xr:uid="{00000000-0005-0000-0000-00006B000000}"/>
    <cellStyle name="20% - ส่วนที่ถูกเน้น3 2 2 3" xfId="109" xr:uid="{00000000-0005-0000-0000-00006C000000}"/>
    <cellStyle name="20% - ส่วนที่ถูกเน้น3 2 3" xfId="110" xr:uid="{00000000-0005-0000-0000-00006D000000}"/>
    <cellStyle name="20% - ส่วนที่ถูกเน้น3 2 3 2" xfId="111" xr:uid="{00000000-0005-0000-0000-00006E000000}"/>
    <cellStyle name="20% - ส่วนที่ถูกเน้น3 2 3 3" xfId="112" xr:uid="{00000000-0005-0000-0000-00006F000000}"/>
    <cellStyle name="20% - ส่วนที่ถูกเน้น3 2 4" xfId="113" xr:uid="{00000000-0005-0000-0000-000070000000}"/>
    <cellStyle name="20% - ส่วนที่ถูกเน้น3 2 4 2" xfId="114" xr:uid="{00000000-0005-0000-0000-000071000000}"/>
    <cellStyle name="20% - ส่วนที่ถูกเน้น3 2 5" xfId="115" xr:uid="{00000000-0005-0000-0000-000072000000}"/>
    <cellStyle name="20% - ส่วนที่ถูกเน้น3 3" xfId="116" xr:uid="{00000000-0005-0000-0000-000073000000}"/>
    <cellStyle name="20% - ส่วนที่ถูกเน้น3 3 2" xfId="117" xr:uid="{00000000-0005-0000-0000-000074000000}"/>
    <cellStyle name="20% - ส่วนที่ถูกเน้น4 2" xfId="118" xr:uid="{00000000-0005-0000-0000-000075000000}"/>
    <cellStyle name="20% - ส่วนที่ถูกเน้น4 2 2" xfId="119" xr:uid="{00000000-0005-0000-0000-000076000000}"/>
    <cellStyle name="20% - ส่วนที่ถูกเน้น4 2 2 2" xfId="120" xr:uid="{00000000-0005-0000-0000-000077000000}"/>
    <cellStyle name="20% - ส่วนที่ถูกเน้น4 2 2 3" xfId="121" xr:uid="{00000000-0005-0000-0000-000078000000}"/>
    <cellStyle name="20% - ส่วนที่ถูกเน้น4 2 3" xfId="122" xr:uid="{00000000-0005-0000-0000-000079000000}"/>
    <cellStyle name="20% - ส่วนที่ถูกเน้น4 2 3 2" xfId="123" xr:uid="{00000000-0005-0000-0000-00007A000000}"/>
    <cellStyle name="20% - ส่วนที่ถูกเน้น4 2 3 3" xfId="124" xr:uid="{00000000-0005-0000-0000-00007B000000}"/>
    <cellStyle name="20% - ส่วนที่ถูกเน้น4 2 4" xfId="125" xr:uid="{00000000-0005-0000-0000-00007C000000}"/>
    <cellStyle name="20% - ส่วนที่ถูกเน้น4 2 4 2" xfId="126" xr:uid="{00000000-0005-0000-0000-00007D000000}"/>
    <cellStyle name="20% - ส่วนที่ถูกเน้น4 2 5" xfId="127" xr:uid="{00000000-0005-0000-0000-00007E000000}"/>
    <cellStyle name="20% - ส่วนที่ถูกเน้น4 3" xfId="128" xr:uid="{00000000-0005-0000-0000-00007F000000}"/>
    <cellStyle name="20% - ส่วนที่ถูกเน้น4 3 2" xfId="129" xr:uid="{00000000-0005-0000-0000-000080000000}"/>
    <cellStyle name="20% - ส่วนที่ถูกเน้น5 2" xfId="130" xr:uid="{00000000-0005-0000-0000-000081000000}"/>
    <cellStyle name="20% - ส่วนที่ถูกเน้น5 2 2" xfId="131" xr:uid="{00000000-0005-0000-0000-000082000000}"/>
    <cellStyle name="20% - ส่วนที่ถูกเน้น5 2 2 2" xfId="132" xr:uid="{00000000-0005-0000-0000-000083000000}"/>
    <cellStyle name="20% - ส่วนที่ถูกเน้น5 2 3" xfId="133" xr:uid="{00000000-0005-0000-0000-000084000000}"/>
    <cellStyle name="20% - ส่วนที่ถูกเน้น5 2 3 2" xfId="134" xr:uid="{00000000-0005-0000-0000-000085000000}"/>
    <cellStyle name="20% - ส่วนที่ถูกเน้น5 2 4" xfId="135" xr:uid="{00000000-0005-0000-0000-000086000000}"/>
    <cellStyle name="20% - ส่วนที่ถูกเน้น5 3" xfId="136" xr:uid="{00000000-0005-0000-0000-000087000000}"/>
    <cellStyle name="20% - ส่วนที่ถูกเน้น5 3 2" xfId="137" xr:uid="{00000000-0005-0000-0000-000088000000}"/>
    <cellStyle name="20% - ส่วนที่ถูกเน้น6 2" xfId="138" xr:uid="{00000000-0005-0000-0000-000089000000}"/>
    <cellStyle name="20% - ส่วนที่ถูกเน้น6 2 2" xfId="139" xr:uid="{00000000-0005-0000-0000-00008A000000}"/>
    <cellStyle name="20% - ส่วนที่ถูกเน้น6 2 2 2" xfId="140" xr:uid="{00000000-0005-0000-0000-00008B000000}"/>
    <cellStyle name="20% - ส่วนที่ถูกเน้น6 2 2 3" xfId="141" xr:uid="{00000000-0005-0000-0000-00008C000000}"/>
    <cellStyle name="20% - ส่วนที่ถูกเน้น6 2 3" xfId="142" xr:uid="{00000000-0005-0000-0000-00008D000000}"/>
    <cellStyle name="20% - ส่วนที่ถูกเน้น6 2 3 2" xfId="143" xr:uid="{00000000-0005-0000-0000-00008E000000}"/>
    <cellStyle name="20% - ส่วนที่ถูกเน้น6 2 3 3" xfId="144" xr:uid="{00000000-0005-0000-0000-00008F000000}"/>
    <cellStyle name="20% - ส่วนที่ถูกเน้น6 2 4" xfId="145" xr:uid="{00000000-0005-0000-0000-000090000000}"/>
    <cellStyle name="20% - ส่วนที่ถูกเน้น6 2 4 2" xfId="146" xr:uid="{00000000-0005-0000-0000-000091000000}"/>
    <cellStyle name="20% - ส่วนที่ถูกเน้น6 2 5" xfId="147" xr:uid="{00000000-0005-0000-0000-000092000000}"/>
    <cellStyle name="20% - ส่วนที่ถูกเน้น6 3" xfId="148" xr:uid="{00000000-0005-0000-0000-000093000000}"/>
    <cellStyle name="20% - ส่วนที่ถูกเน้น6 3 2" xfId="149" xr:uid="{00000000-0005-0000-0000-000094000000}"/>
    <cellStyle name="๒๖๋_x000d_A_x0001_" xfId="150" xr:uid="{00000000-0005-0000-0000-000095000000}"/>
    <cellStyle name="๒๖๋_x000d_A_x0001_ 2" xfId="151" xr:uid="{00000000-0005-0000-0000-000096000000}"/>
    <cellStyle name="๒๖๋_x000d_A_x0001_ 3" xfId="152" xr:uid="{00000000-0005-0000-0000-000097000000}"/>
    <cellStyle name="๒๖๋_x000d_A_x0001_ 3 2" xfId="153" xr:uid="{00000000-0005-0000-0000-000098000000}"/>
    <cellStyle name="๒๖๋_x000d_A_x0001_ 4" xfId="154" xr:uid="{00000000-0005-0000-0000-000099000000}"/>
    <cellStyle name="40% - Accent1" xfId="155" xr:uid="{00000000-0005-0000-0000-00009A000000}"/>
    <cellStyle name="40% - Accent1 2" xfId="156" xr:uid="{00000000-0005-0000-0000-00009B000000}"/>
    <cellStyle name="40% - Accent1 2 2" xfId="157" xr:uid="{00000000-0005-0000-0000-00009C000000}"/>
    <cellStyle name="40% - Accent1 2 2 2" xfId="158" xr:uid="{00000000-0005-0000-0000-00009D000000}"/>
    <cellStyle name="40% - Accent1 2 3" xfId="159" xr:uid="{00000000-0005-0000-0000-00009E000000}"/>
    <cellStyle name="40% - Accent1 2 3 2" xfId="160" xr:uid="{00000000-0005-0000-0000-00009F000000}"/>
    <cellStyle name="40% - Accent1 2 4" xfId="161" xr:uid="{00000000-0005-0000-0000-0000A0000000}"/>
    <cellStyle name="40% - Accent1 3" xfId="162" xr:uid="{00000000-0005-0000-0000-0000A1000000}"/>
    <cellStyle name="40% - Accent1 3 2" xfId="163" xr:uid="{00000000-0005-0000-0000-0000A2000000}"/>
    <cellStyle name="40% - Accent1 3 3" xfId="164" xr:uid="{00000000-0005-0000-0000-0000A3000000}"/>
    <cellStyle name="40% - Accent1 4" xfId="165" xr:uid="{00000000-0005-0000-0000-0000A4000000}"/>
    <cellStyle name="40% - Accent1 4 2" xfId="166" xr:uid="{00000000-0005-0000-0000-0000A5000000}"/>
    <cellStyle name="40% - Accent1 5" xfId="167" xr:uid="{00000000-0005-0000-0000-0000A6000000}"/>
    <cellStyle name="40% - Accent2" xfId="168" xr:uid="{00000000-0005-0000-0000-0000A7000000}"/>
    <cellStyle name="40% - Accent2 2" xfId="169" xr:uid="{00000000-0005-0000-0000-0000A8000000}"/>
    <cellStyle name="40% - Accent2 2 2" xfId="170" xr:uid="{00000000-0005-0000-0000-0000A9000000}"/>
    <cellStyle name="40% - Accent2 2 2 2" xfId="171" xr:uid="{00000000-0005-0000-0000-0000AA000000}"/>
    <cellStyle name="40% - Accent2 2 3" xfId="172" xr:uid="{00000000-0005-0000-0000-0000AB000000}"/>
    <cellStyle name="40% - Accent2 2 3 2" xfId="173" xr:uid="{00000000-0005-0000-0000-0000AC000000}"/>
    <cellStyle name="40% - Accent2 2 4" xfId="174" xr:uid="{00000000-0005-0000-0000-0000AD000000}"/>
    <cellStyle name="40% - Accent2 3" xfId="175" xr:uid="{00000000-0005-0000-0000-0000AE000000}"/>
    <cellStyle name="40% - Accent2 3 2" xfId="176" xr:uid="{00000000-0005-0000-0000-0000AF000000}"/>
    <cellStyle name="40% - Accent2 3 3" xfId="177" xr:uid="{00000000-0005-0000-0000-0000B0000000}"/>
    <cellStyle name="40% - Accent2 4" xfId="178" xr:uid="{00000000-0005-0000-0000-0000B1000000}"/>
    <cellStyle name="40% - Accent2 4 2" xfId="179" xr:uid="{00000000-0005-0000-0000-0000B2000000}"/>
    <cellStyle name="40% - Accent2 5" xfId="180" xr:uid="{00000000-0005-0000-0000-0000B3000000}"/>
    <cellStyle name="40% - Accent3" xfId="181" xr:uid="{00000000-0005-0000-0000-0000B4000000}"/>
    <cellStyle name="40% - Accent3 2" xfId="182" xr:uid="{00000000-0005-0000-0000-0000B5000000}"/>
    <cellStyle name="40% - Accent3 2 2" xfId="183" xr:uid="{00000000-0005-0000-0000-0000B6000000}"/>
    <cellStyle name="40% - Accent3 2 2 2" xfId="184" xr:uid="{00000000-0005-0000-0000-0000B7000000}"/>
    <cellStyle name="40% - Accent3 2 3" xfId="185" xr:uid="{00000000-0005-0000-0000-0000B8000000}"/>
    <cellStyle name="40% - Accent3 2 3 2" xfId="186" xr:uid="{00000000-0005-0000-0000-0000B9000000}"/>
    <cellStyle name="40% - Accent3 2 4" xfId="187" xr:uid="{00000000-0005-0000-0000-0000BA000000}"/>
    <cellStyle name="40% - Accent3 3" xfId="188" xr:uid="{00000000-0005-0000-0000-0000BB000000}"/>
    <cellStyle name="40% - Accent3 3 2" xfId="189" xr:uid="{00000000-0005-0000-0000-0000BC000000}"/>
    <cellStyle name="40% - Accent3 3 3" xfId="190" xr:uid="{00000000-0005-0000-0000-0000BD000000}"/>
    <cellStyle name="40% - Accent3 4" xfId="191" xr:uid="{00000000-0005-0000-0000-0000BE000000}"/>
    <cellStyle name="40% - Accent3 4 2" xfId="192" xr:uid="{00000000-0005-0000-0000-0000BF000000}"/>
    <cellStyle name="40% - Accent3 5" xfId="193" xr:uid="{00000000-0005-0000-0000-0000C0000000}"/>
    <cellStyle name="40% - Accent4" xfId="194" xr:uid="{00000000-0005-0000-0000-0000C1000000}"/>
    <cellStyle name="40% - Accent4 2" xfId="195" xr:uid="{00000000-0005-0000-0000-0000C2000000}"/>
    <cellStyle name="40% - Accent4 2 2" xfId="196" xr:uid="{00000000-0005-0000-0000-0000C3000000}"/>
    <cellStyle name="40% - Accent4 2 2 2" xfId="197" xr:uid="{00000000-0005-0000-0000-0000C4000000}"/>
    <cellStyle name="40% - Accent4 2 3" xfId="198" xr:uid="{00000000-0005-0000-0000-0000C5000000}"/>
    <cellStyle name="40% - Accent4 2 3 2" xfId="199" xr:uid="{00000000-0005-0000-0000-0000C6000000}"/>
    <cellStyle name="40% - Accent4 2 4" xfId="200" xr:uid="{00000000-0005-0000-0000-0000C7000000}"/>
    <cellStyle name="40% - Accent4 3" xfId="201" xr:uid="{00000000-0005-0000-0000-0000C8000000}"/>
    <cellStyle name="40% - Accent4 3 2" xfId="202" xr:uid="{00000000-0005-0000-0000-0000C9000000}"/>
    <cellStyle name="40% - Accent4 3 3" xfId="203" xr:uid="{00000000-0005-0000-0000-0000CA000000}"/>
    <cellStyle name="40% - Accent4 4" xfId="204" xr:uid="{00000000-0005-0000-0000-0000CB000000}"/>
    <cellStyle name="40% - Accent4 4 2" xfId="205" xr:uid="{00000000-0005-0000-0000-0000CC000000}"/>
    <cellStyle name="40% - Accent4 5" xfId="206" xr:uid="{00000000-0005-0000-0000-0000CD000000}"/>
    <cellStyle name="40% - Accent5" xfId="207" xr:uid="{00000000-0005-0000-0000-0000CE000000}"/>
    <cellStyle name="40% - Accent5 2" xfId="208" xr:uid="{00000000-0005-0000-0000-0000CF000000}"/>
    <cellStyle name="40% - Accent5 2 2" xfId="209" xr:uid="{00000000-0005-0000-0000-0000D0000000}"/>
    <cellStyle name="40% - Accent5 2 2 2" xfId="210" xr:uid="{00000000-0005-0000-0000-0000D1000000}"/>
    <cellStyle name="40% - Accent5 2 3" xfId="211" xr:uid="{00000000-0005-0000-0000-0000D2000000}"/>
    <cellStyle name="40% - Accent5 2 3 2" xfId="212" xr:uid="{00000000-0005-0000-0000-0000D3000000}"/>
    <cellStyle name="40% - Accent5 2 4" xfId="213" xr:uid="{00000000-0005-0000-0000-0000D4000000}"/>
    <cellStyle name="40% - Accent5 3" xfId="214" xr:uid="{00000000-0005-0000-0000-0000D5000000}"/>
    <cellStyle name="40% - Accent5 3 2" xfId="215" xr:uid="{00000000-0005-0000-0000-0000D6000000}"/>
    <cellStyle name="40% - Accent5 3 3" xfId="216" xr:uid="{00000000-0005-0000-0000-0000D7000000}"/>
    <cellStyle name="40% - Accent5 4" xfId="217" xr:uid="{00000000-0005-0000-0000-0000D8000000}"/>
    <cellStyle name="40% - Accent5 4 2" xfId="218" xr:uid="{00000000-0005-0000-0000-0000D9000000}"/>
    <cellStyle name="40% - Accent5 5" xfId="219" xr:uid="{00000000-0005-0000-0000-0000DA000000}"/>
    <cellStyle name="40% - Accent6" xfId="220" xr:uid="{00000000-0005-0000-0000-0000DB000000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3" xfId="224" xr:uid="{00000000-0005-0000-0000-0000DF000000}"/>
    <cellStyle name="40% - Accent6 2 3 2" xfId="225" xr:uid="{00000000-0005-0000-0000-0000E0000000}"/>
    <cellStyle name="40% - Accent6 2 4" xfId="226" xr:uid="{00000000-0005-0000-0000-0000E1000000}"/>
    <cellStyle name="40% - Accent6 3" xfId="227" xr:uid="{00000000-0005-0000-0000-0000E2000000}"/>
    <cellStyle name="40% - Accent6 3 2" xfId="228" xr:uid="{00000000-0005-0000-0000-0000E3000000}"/>
    <cellStyle name="40% - Accent6 3 3" xfId="229" xr:uid="{00000000-0005-0000-0000-0000E4000000}"/>
    <cellStyle name="40% - Accent6 4" xfId="230" xr:uid="{00000000-0005-0000-0000-0000E5000000}"/>
    <cellStyle name="40% - Accent6 4 2" xfId="231" xr:uid="{00000000-0005-0000-0000-0000E6000000}"/>
    <cellStyle name="40% - Accent6 5" xfId="232" xr:uid="{00000000-0005-0000-0000-0000E7000000}"/>
    <cellStyle name="40% - ส่วนที่ถูกเน้น1 2" xfId="233" xr:uid="{00000000-0005-0000-0000-0000E8000000}"/>
    <cellStyle name="40% - ส่วนที่ถูกเน้น1 2 2" xfId="234" xr:uid="{00000000-0005-0000-0000-0000E9000000}"/>
    <cellStyle name="40% - ส่วนที่ถูกเน้น1 2 2 2" xfId="235" xr:uid="{00000000-0005-0000-0000-0000EA000000}"/>
    <cellStyle name="40% - ส่วนที่ถูกเน้น1 2 2 3" xfId="236" xr:uid="{00000000-0005-0000-0000-0000EB000000}"/>
    <cellStyle name="40% - ส่วนที่ถูกเน้น1 2 3" xfId="237" xr:uid="{00000000-0005-0000-0000-0000EC000000}"/>
    <cellStyle name="40% - ส่วนที่ถูกเน้น1 2 3 2" xfId="238" xr:uid="{00000000-0005-0000-0000-0000ED000000}"/>
    <cellStyle name="40% - ส่วนที่ถูกเน้น1 2 3 3" xfId="239" xr:uid="{00000000-0005-0000-0000-0000EE000000}"/>
    <cellStyle name="40% - ส่วนที่ถูกเน้น1 2 4" xfId="240" xr:uid="{00000000-0005-0000-0000-0000EF000000}"/>
    <cellStyle name="40% - ส่วนที่ถูกเน้น1 2 4 2" xfId="241" xr:uid="{00000000-0005-0000-0000-0000F0000000}"/>
    <cellStyle name="40% - ส่วนที่ถูกเน้น1 2 5" xfId="242" xr:uid="{00000000-0005-0000-0000-0000F1000000}"/>
    <cellStyle name="40% - ส่วนที่ถูกเน้น1 3" xfId="243" xr:uid="{00000000-0005-0000-0000-0000F2000000}"/>
    <cellStyle name="40% - ส่วนที่ถูกเน้น1 3 2" xfId="244" xr:uid="{00000000-0005-0000-0000-0000F3000000}"/>
    <cellStyle name="40% - ส่วนที่ถูกเน้น2 2" xfId="245" xr:uid="{00000000-0005-0000-0000-0000F4000000}"/>
    <cellStyle name="40% - ส่วนที่ถูกเน้น2 2 2" xfId="246" xr:uid="{00000000-0005-0000-0000-0000F5000000}"/>
    <cellStyle name="40% - ส่วนที่ถูกเน้น2 2 2 2" xfId="247" xr:uid="{00000000-0005-0000-0000-0000F6000000}"/>
    <cellStyle name="40% - ส่วนที่ถูกเน้น2 2 3" xfId="248" xr:uid="{00000000-0005-0000-0000-0000F7000000}"/>
    <cellStyle name="40% - ส่วนที่ถูกเน้น2 2 3 2" xfId="249" xr:uid="{00000000-0005-0000-0000-0000F8000000}"/>
    <cellStyle name="40% - ส่วนที่ถูกเน้น2 2 4" xfId="250" xr:uid="{00000000-0005-0000-0000-0000F9000000}"/>
    <cellStyle name="40% - ส่วนที่ถูกเน้น2 3" xfId="251" xr:uid="{00000000-0005-0000-0000-0000FA000000}"/>
    <cellStyle name="40% - ส่วนที่ถูกเน้น2 3 2" xfId="252" xr:uid="{00000000-0005-0000-0000-0000FB000000}"/>
    <cellStyle name="40% - ส่วนที่ถูกเน้น3 2" xfId="253" xr:uid="{00000000-0005-0000-0000-0000FC000000}"/>
    <cellStyle name="40% - ส่วนที่ถูกเน้น3 2 2" xfId="254" xr:uid="{00000000-0005-0000-0000-0000FD000000}"/>
    <cellStyle name="40% - ส่วนที่ถูกเน้น3 2 2 2" xfId="255" xr:uid="{00000000-0005-0000-0000-0000FE000000}"/>
    <cellStyle name="40% - ส่วนที่ถูกเน้น3 2 2 3" xfId="256" xr:uid="{00000000-0005-0000-0000-0000FF000000}"/>
    <cellStyle name="40% - ส่วนที่ถูกเน้น3 2 3" xfId="257" xr:uid="{00000000-0005-0000-0000-000000010000}"/>
    <cellStyle name="40% - ส่วนที่ถูกเน้น3 2 3 2" xfId="258" xr:uid="{00000000-0005-0000-0000-000001010000}"/>
    <cellStyle name="40% - ส่วนที่ถูกเน้น3 2 3 3" xfId="259" xr:uid="{00000000-0005-0000-0000-000002010000}"/>
    <cellStyle name="40% - ส่วนที่ถูกเน้น3 2 4" xfId="260" xr:uid="{00000000-0005-0000-0000-000003010000}"/>
    <cellStyle name="40% - ส่วนที่ถูกเน้น3 2 4 2" xfId="261" xr:uid="{00000000-0005-0000-0000-000004010000}"/>
    <cellStyle name="40% - ส่วนที่ถูกเน้น3 2 5" xfId="262" xr:uid="{00000000-0005-0000-0000-000005010000}"/>
    <cellStyle name="40% - ส่วนที่ถูกเน้น3 3" xfId="263" xr:uid="{00000000-0005-0000-0000-000006010000}"/>
    <cellStyle name="40% - ส่วนที่ถูกเน้น3 3 2" xfId="264" xr:uid="{00000000-0005-0000-0000-000007010000}"/>
    <cellStyle name="40% - ส่วนที่ถูกเน้น4 2" xfId="265" xr:uid="{00000000-0005-0000-0000-000008010000}"/>
    <cellStyle name="40% - ส่วนที่ถูกเน้น4 2 2" xfId="266" xr:uid="{00000000-0005-0000-0000-000009010000}"/>
    <cellStyle name="40% - ส่วนที่ถูกเน้น4 2 2 2" xfId="267" xr:uid="{00000000-0005-0000-0000-00000A010000}"/>
    <cellStyle name="40% - ส่วนที่ถูกเน้น4 2 2 3" xfId="268" xr:uid="{00000000-0005-0000-0000-00000B010000}"/>
    <cellStyle name="40% - ส่วนที่ถูกเน้น4 2 3" xfId="269" xr:uid="{00000000-0005-0000-0000-00000C010000}"/>
    <cellStyle name="40% - ส่วนที่ถูกเน้น4 2 3 2" xfId="270" xr:uid="{00000000-0005-0000-0000-00000D010000}"/>
    <cellStyle name="40% - ส่วนที่ถูกเน้น4 2 3 3" xfId="271" xr:uid="{00000000-0005-0000-0000-00000E010000}"/>
    <cellStyle name="40% - ส่วนที่ถูกเน้น4 2 4" xfId="272" xr:uid="{00000000-0005-0000-0000-00000F010000}"/>
    <cellStyle name="40% - ส่วนที่ถูกเน้น4 2 4 2" xfId="273" xr:uid="{00000000-0005-0000-0000-000010010000}"/>
    <cellStyle name="40% - ส่วนที่ถูกเน้น4 2 5" xfId="274" xr:uid="{00000000-0005-0000-0000-000011010000}"/>
    <cellStyle name="40% - ส่วนที่ถูกเน้น4 3" xfId="275" xr:uid="{00000000-0005-0000-0000-000012010000}"/>
    <cellStyle name="40% - ส่วนที่ถูกเน้น4 3 2" xfId="276" xr:uid="{00000000-0005-0000-0000-000013010000}"/>
    <cellStyle name="40% - ส่วนที่ถูกเน้น5 2" xfId="277" xr:uid="{00000000-0005-0000-0000-000014010000}"/>
    <cellStyle name="40% - ส่วนที่ถูกเน้น5 2 2" xfId="278" xr:uid="{00000000-0005-0000-0000-000015010000}"/>
    <cellStyle name="40% - ส่วนที่ถูกเน้น5 2 2 2" xfId="279" xr:uid="{00000000-0005-0000-0000-000016010000}"/>
    <cellStyle name="40% - ส่วนที่ถูกเน้น5 2 2 3" xfId="280" xr:uid="{00000000-0005-0000-0000-000017010000}"/>
    <cellStyle name="40% - ส่วนที่ถูกเน้น5 2 3" xfId="281" xr:uid="{00000000-0005-0000-0000-000018010000}"/>
    <cellStyle name="40% - ส่วนที่ถูกเน้น5 2 3 2" xfId="282" xr:uid="{00000000-0005-0000-0000-000019010000}"/>
    <cellStyle name="40% - ส่วนที่ถูกเน้น5 2 3 3" xfId="283" xr:uid="{00000000-0005-0000-0000-00001A010000}"/>
    <cellStyle name="40% - ส่วนที่ถูกเน้น5 2 4" xfId="284" xr:uid="{00000000-0005-0000-0000-00001B010000}"/>
    <cellStyle name="40% - ส่วนที่ถูกเน้น5 2 4 2" xfId="285" xr:uid="{00000000-0005-0000-0000-00001C010000}"/>
    <cellStyle name="40% - ส่วนที่ถูกเน้น5 2 5" xfId="286" xr:uid="{00000000-0005-0000-0000-00001D010000}"/>
    <cellStyle name="40% - ส่วนที่ถูกเน้น5 3" xfId="287" xr:uid="{00000000-0005-0000-0000-00001E010000}"/>
    <cellStyle name="40% - ส่วนที่ถูกเน้น5 3 2" xfId="288" xr:uid="{00000000-0005-0000-0000-00001F010000}"/>
    <cellStyle name="40% - ส่วนที่ถูกเน้น6 2" xfId="289" xr:uid="{00000000-0005-0000-0000-000020010000}"/>
    <cellStyle name="40% - ส่วนที่ถูกเน้น6 2 2" xfId="290" xr:uid="{00000000-0005-0000-0000-000021010000}"/>
    <cellStyle name="40% - ส่วนที่ถูกเน้น6 2 2 2" xfId="291" xr:uid="{00000000-0005-0000-0000-000022010000}"/>
    <cellStyle name="40% - ส่วนที่ถูกเน้น6 2 2 3" xfId="292" xr:uid="{00000000-0005-0000-0000-000023010000}"/>
    <cellStyle name="40% - ส่วนที่ถูกเน้น6 2 3" xfId="293" xr:uid="{00000000-0005-0000-0000-000024010000}"/>
    <cellStyle name="40% - ส่วนที่ถูกเน้น6 2 3 2" xfId="294" xr:uid="{00000000-0005-0000-0000-000025010000}"/>
    <cellStyle name="40% - ส่วนที่ถูกเน้น6 2 3 3" xfId="295" xr:uid="{00000000-0005-0000-0000-000026010000}"/>
    <cellStyle name="40% - ส่วนที่ถูกเน้น6 2 4" xfId="296" xr:uid="{00000000-0005-0000-0000-000027010000}"/>
    <cellStyle name="40% - ส่วนที่ถูกเน้น6 2 4 2" xfId="297" xr:uid="{00000000-0005-0000-0000-000028010000}"/>
    <cellStyle name="40% - ส่วนที่ถูกเน้น6 2 5" xfId="298" xr:uid="{00000000-0005-0000-0000-000029010000}"/>
    <cellStyle name="40% - ส่วนที่ถูกเน้น6 3" xfId="299" xr:uid="{00000000-0005-0000-0000-00002A010000}"/>
    <cellStyle name="40% - ส่วนที่ถูกเน้น6 3 2" xfId="300" xr:uid="{00000000-0005-0000-0000-00002B010000}"/>
    <cellStyle name="60% - Accent1" xfId="301" xr:uid="{00000000-0005-0000-0000-00002C010000}"/>
    <cellStyle name="60% - Accent1 2" xfId="302" xr:uid="{00000000-0005-0000-0000-00002D010000}"/>
    <cellStyle name="60% - Accent1 2 2" xfId="303" xr:uid="{00000000-0005-0000-0000-00002E010000}"/>
    <cellStyle name="60% - Accent1 3" xfId="304" xr:uid="{00000000-0005-0000-0000-00002F010000}"/>
    <cellStyle name="60% - Accent2" xfId="305" xr:uid="{00000000-0005-0000-0000-000030010000}"/>
    <cellStyle name="60% - Accent2 2" xfId="306" xr:uid="{00000000-0005-0000-0000-000031010000}"/>
    <cellStyle name="60% - Accent2 2 2" xfId="307" xr:uid="{00000000-0005-0000-0000-000032010000}"/>
    <cellStyle name="60% - Accent2 3" xfId="308" xr:uid="{00000000-0005-0000-0000-000033010000}"/>
    <cellStyle name="60% - Accent3" xfId="309" xr:uid="{00000000-0005-0000-0000-000034010000}"/>
    <cellStyle name="60% - Accent3 2" xfId="310" xr:uid="{00000000-0005-0000-0000-000035010000}"/>
    <cellStyle name="60% - Accent3 2 2" xfId="311" xr:uid="{00000000-0005-0000-0000-000036010000}"/>
    <cellStyle name="60% - Accent3 3" xfId="312" xr:uid="{00000000-0005-0000-0000-000037010000}"/>
    <cellStyle name="60% - Accent4" xfId="313" xr:uid="{00000000-0005-0000-0000-000038010000}"/>
    <cellStyle name="60% - Accent4 2" xfId="314" xr:uid="{00000000-0005-0000-0000-000039010000}"/>
    <cellStyle name="60% - Accent4 2 2" xfId="315" xr:uid="{00000000-0005-0000-0000-00003A010000}"/>
    <cellStyle name="60% - Accent4 3" xfId="316" xr:uid="{00000000-0005-0000-0000-00003B010000}"/>
    <cellStyle name="60% - Accent5" xfId="317" xr:uid="{00000000-0005-0000-0000-00003C010000}"/>
    <cellStyle name="60% - Accent5 2" xfId="318" xr:uid="{00000000-0005-0000-0000-00003D010000}"/>
    <cellStyle name="60% - Accent5 2 2" xfId="319" xr:uid="{00000000-0005-0000-0000-00003E010000}"/>
    <cellStyle name="60% - Accent5 3" xfId="320" xr:uid="{00000000-0005-0000-0000-00003F010000}"/>
    <cellStyle name="60% - Accent6" xfId="321" xr:uid="{00000000-0005-0000-0000-000040010000}"/>
    <cellStyle name="60% - Accent6 2" xfId="322" xr:uid="{00000000-0005-0000-0000-000041010000}"/>
    <cellStyle name="60% - Accent6 2 2" xfId="323" xr:uid="{00000000-0005-0000-0000-000042010000}"/>
    <cellStyle name="60% - Accent6 3" xfId="324" xr:uid="{00000000-0005-0000-0000-000043010000}"/>
    <cellStyle name="60% - ส่วนที่ถูกเน้น1 2" xfId="325" xr:uid="{00000000-0005-0000-0000-000044010000}"/>
    <cellStyle name="60% - ส่วนที่ถูกเน้น1 2 2" xfId="326" xr:uid="{00000000-0005-0000-0000-000045010000}"/>
    <cellStyle name="60% - ส่วนที่ถูกเน้น1 3" xfId="327" xr:uid="{00000000-0005-0000-0000-000046010000}"/>
    <cellStyle name="60% - ส่วนที่ถูกเน้น2 2" xfId="328" xr:uid="{00000000-0005-0000-0000-000047010000}"/>
    <cellStyle name="60% - ส่วนที่ถูกเน้น2 2 2" xfId="329" xr:uid="{00000000-0005-0000-0000-000048010000}"/>
    <cellStyle name="60% - ส่วนที่ถูกเน้น2 3" xfId="330" xr:uid="{00000000-0005-0000-0000-000049010000}"/>
    <cellStyle name="60% - ส่วนที่ถูกเน้น3 2" xfId="331" xr:uid="{00000000-0005-0000-0000-00004A010000}"/>
    <cellStyle name="60% - ส่วนที่ถูกเน้น3 2 2" xfId="332" xr:uid="{00000000-0005-0000-0000-00004B010000}"/>
    <cellStyle name="60% - ส่วนที่ถูกเน้น3 3" xfId="333" xr:uid="{00000000-0005-0000-0000-00004C010000}"/>
    <cellStyle name="60% - ส่วนที่ถูกเน้น4 2" xfId="334" xr:uid="{00000000-0005-0000-0000-00004D010000}"/>
    <cellStyle name="60% - ส่วนที่ถูกเน้น4 2 2" xfId="335" xr:uid="{00000000-0005-0000-0000-00004E010000}"/>
    <cellStyle name="60% - ส่วนที่ถูกเน้น4 3" xfId="336" xr:uid="{00000000-0005-0000-0000-00004F010000}"/>
    <cellStyle name="60% - ส่วนที่ถูกเน้น5 2" xfId="337" xr:uid="{00000000-0005-0000-0000-000050010000}"/>
    <cellStyle name="60% - ส่วนที่ถูกเน้น5 2 2" xfId="338" xr:uid="{00000000-0005-0000-0000-000051010000}"/>
    <cellStyle name="60% - ส่วนที่ถูกเน้น5 3" xfId="339" xr:uid="{00000000-0005-0000-0000-000052010000}"/>
    <cellStyle name="60% - ส่วนที่ถูกเน้น6 2" xfId="340" xr:uid="{00000000-0005-0000-0000-000053010000}"/>
    <cellStyle name="60% - ส่วนที่ถูกเน้น6 2 2" xfId="341" xr:uid="{00000000-0005-0000-0000-000054010000}"/>
    <cellStyle name="60% - ส่วนที่ถูกเน้น6 3" xfId="342" xr:uid="{00000000-0005-0000-0000-000055010000}"/>
    <cellStyle name="75" xfId="343" xr:uid="{00000000-0005-0000-0000-000056010000}"/>
    <cellStyle name="A_x0001_" xfId="344" xr:uid="{00000000-0005-0000-0000-000057010000}"/>
    <cellStyle name="A_x0001_ 2" xfId="345" xr:uid="{00000000-0005-0000-0000-000058010000}"/>
    <cellStyle name="A_x0001_ 3" xfId="346" xr:uid="{00000000-0005-0000-0000-000059010000}"/>
    <cellStyle name="A_x0001_ 3 2" xfId="347" xr:uid="{00000000-0005-0000-0000-00005A010000}"/>
    <cellStyle name="A_x0001_ 4" xfId="348" xr:uid="{00000000-0005-0000-0000-00005B010000}"/>
    <cellStyle name="Accent1" xfId="349" xr:uid="{00000000-0005-0000-0000-00005C010000}"/>
    <cellStyle name="Accent1 2" xfId="350" xr:uid="{00000000-0005-0000-0000-00005D010000}"/>
    <cellStyle name="Accent1 2 2" xfId="351" xr:uid="{00000000-0005-0000-0000-00005E010000}"/>
    <cellStyle name="Accent1 3" xfId="352" xr:uid="{00000000-0005-0000-0000-00005F010000}"/>
    <cellStyle name="Accent2" xfId="353" xr:uid="{00000000-0005-0000-0000-000060010000}"/>
    <cellStyle name="Accent2 2" xfId="354" xr:uid="{00000000-0005-0000-0000-000061010000}"/>
    <cellStyle name="Accent2 2 2" xfId="355" xr:uid="{00000000-0005-0000-0000-000062010000}"/>
    <cellStyle name="Accent2 3" xfId="356" xr:uid="{00000000-0005-0000-0000-000063010000}"/>
    <cellStyle name="Accent3" xfId="357" xr:uid="{00000000-0005-0000-0000-000064010000}"/>
    <cellStyle name="Accent3 2" xfId="358" xr:uid="{00000000-0005-0000-0000-000065010000}"/>
    <cellStyle name="Accent3 2 2" xfId="359" xr:uid="{00000000-0005-0000-0000-000066010000}"/>
    <cellStyle name="Accent3 3" xfId="360" xr:uid="{00000000-0005-0000-0000-000067010000}"/>
    <cellStyle name="Accent4" xfId="361" xr:uid="{00000000-0005-0000-0000-000068010000}"/>
    <cellStyle name="Accent4 2" xfId="362" xr:uid="{00000000-0005-0000-0000-000069010000}"/>
    <cellStyle name="Accent4 2 2" xfId="363" xr:uid="{00000000-0005-0000-0000-00006A010000}"/>
    <cellStyle name="Accent4 3" xfId="364" xr:uid="{00000000-0005-0000-0000-00006B010000}"/>
    <cellStyle name="Accent5" xfId="365" xr:uid="{00000000-0005-0000-0000-00006C010000}"/>
    <cellStyle name="Accent5 2" xfId="366" xr:uid="{00000000-0005-0000-0000-00006D010000}"/>
    <cellStyle name="Accent5 2 2" xfId="367" xr:uid="{00000000-0005-0000-0000-00006E010000}"/>
    <cellStyle name="Accent5 3" xfId="368" xr:uid="{00000000-0005-0000-0000-00006F010000}"/>
    <cellStyle name="Accent6" xfId="369" xr:uid="{00000000-0005-0000-0000-000070010000}"/>
    <cellStyle name="Accent6 2" xfId="370" xr:uid="{00000000-0005-0000-0000-000071010000}"/>
    <cellStyle name="Accent6 2 2" xfId="371" xr:uid="{00000000-0005-0000-0000-000072010000}"/>
    <cellStyle name="Accent6 3" xfId="372" xr:uid="{00000000-0005-0000-0000-000073010000}"/>
    <cellStyle name="Bad" xfId="373" xr:uid="{00000000-0005-0000-0000-000074010000}"/>
    <cellStyle name="Bad 2" xfId="374" xr:uid="{00000000-0005-0000-0000-000075010000}"/>
    <cellStyle name="Bad 2 2" xfId="375" xr:uid="{00000000-0005-0000-0000-000076010000}"/>
    <cellStyle name="Bad 3" xfId="376" xr:uid="{00000000-0005-0000-0000-000077010000}"/>
    <cellStyle name="Calculation" xfId="377" xr:uid="{00000000-0005-0000-0000-000078010000}"/>
    <cellStyle name="Calculation 2" xfId="378" xr:uid="{00000000-0005-0000-0000-000079010000}"/>
    <cellStyle name="Calculation 2 2" xfId="379" xr:uid="{00000000-0005-0000-0000-00007A010000}"/>
    <cellStyle name="Calculation 3" xfId="380" xr:uid="{00000000-0005-0000-0000-00007B010000}"/>
    <cellStyle name="Check Cell" xfId="381" xr:uid="{00000000-0005-0000-0000-00007C010000}"/>
    <cellStyle name="Check Cell 2" xfId="382" xr:uid="{00000000-0005-0000-0000-00007D010000}"/>
    <cellStyle name="Check Cell 2 2" xfId="383" xr:uid="{00000000-0005-0000-0000-00007E010000}"/>
    <cellStyle name="Check Cell 3" xfId="384" xr:uid="{00000000-0005-0000-0000-00007F010000}"/>
    <cellStyle name="Comma" xfId="385" builtinId="3"/>
    <cellStyle name="Comma 10" xfId="386" xr:uid="{00000000-0005-0000-0000-000081010000}"/>
    <cellStyle name="Comma 10 12 2" xfId="387" xr:uid="{00000000-0005-0000-0000-000082010000}"/>
    <cellStyle name="Comma 10 2" xfId="388" xr:uid="{00000000-0005-0000-0000-000083010000}"/>
    <cellStyle name="Comma 10 2 2" xfId="389" xr:uid="{00000000-0005-0000-0000-000084010000}"/>
    <cellStyle name="Comma 10 2 2 2" xfId="390" xr:uid="{00000000-0005-0000-0000-000085010000}"/>
    <cellStyle name="Comma 10 2 27" xfId="391" xr:uid="{00000000-0005-0000-0000-000086010000}"/>
    <cellStyle name="Comma 10 2 3" xfId="392" xr:uid="{00000000-0005-0000-0000-000087010000}"/>
    <cellStyle name="Comma 10 2 3 2" xfId="393" xr:uid="{00000000-0005-0000-0000-000088010000}"/>
    <cellStyle name="Comma 10 2 4" xfId="394" xr:uid="{00000000-0005-0000-0000-000089010000}"/>
    <cellStyle name="Comma 10 3" xfId="395" xr:uid="{00000000-0005-0000-0000-00008A010000}"/>
    <cellStyle name="Comma 10 3 2" xfId="396" xr:uid="{00000000-0005-0000-0000-00008B010000}"/>
    <cellStyle name="Comma 10 3 2 2" xfId="397" xr:uid="{00000000-0005-0000-0000-00008C010000}"/>
    <cellStyle name="Comma 10 3 2 3" xfId="398" xr:uid="{00000000-0005-0000-0000-00008D010000}"/>
    <cellStyle name="Comma 10 3 3" xfId="399" xr:uid="{00000000-0005-0000-0000-00008E010000}"/>
    <cellStyle name="Comma 10 3 4" xfId="400" xr:uid="{00000000-0005-0000-0000-00008F010000}"/>
    <cellStyle name="Comma 10 4" xfId="401" xr:uid="{00000000-0005-0000-0000-000090010000}"/>
    <cellStyle name="Comma 10 4 2" xfId="402" xr:uid="{00000000-0005-0000-0000-000091010000}"/>
    <cellStyle name="Comma 10 4 2 2" xfId="403" xr:uid="{00000000-0005-0000-0000-000092010000}"/>
    <cellStyle name="Comma 10 4 2 3" xfId="404" xr:uid="{00000000-0005-0000-0000-000093010000}"/>
    <cellStyle name="Comma 10 4 2 4" xfId="405" xr:uid="{00000000-0005-0000-0000-000094010000}"/>
    <cellStyle name="Comma 10 4 3" xfId="406" xr:uid="{00000000-0005-0000-0000-000095010000}"/>
    <cellStyle name="Comma 10 5" xfId="407" xr:uid="{00000000-0005-0000-0000-000096010000}"/>
    <cellStyle name="Comma 10 5 2" xfId="408" xr:uid="{00000000-0005-0000-0000-000097010000}"/>
    <cellStyle name="Comma 11" xfId="409" xr:uid="{00000000-0005-0000-0000-000098010000}"/>
    <cellStyle name="Comma 11 2" xfId="410" xr:uid="{00000000-0005-0000-0000-000099010000}"/>
    <cellStyle name="Comma 11 2 2" xfId="411" xr:uid="{00000000-0005-0000-0000-00009A010000}"/>
    <cellStyle name="Comma 11 2 3" xfId="412" xr:uid="{00000000-0005-0000-0000-00009B010000}"/>
    <cellStyle name="Comma 11 3" xfId="413" xr:uid="{00000000-0005-0000-0000-00009C010000}"/>
    <cellStyle name="Comma 11 3 2" xfId="414" xr:uid="{00000000-0005-0000-0000-00009D010000}"/>
    <cellStyle name="Comma 11 3 2 2" xfId="415" xr:uid="{00000000-0005-0000-0000-00009E010000}"/>
    <cellStyle name="Comma 11 3 2 3" xfId="416" xr:uid="{00000000-0005-0000-0000-00009F010000}"/>
    <cellStyle name="Comma 11 3 3" xfId="417" xr:uid="{00000000-0005-0000-0000-0000A0010000}"/>
    <cellStyle name="Comma 11 3 3 2" xfId="418" xr:uid="{00000000-0005-0000-0000-0000A1010000}"/>
    <cellStyle name="Comma 11 3 3 3" xfId="419" xr:uid="{00000000-0005-0000-0000-0000A2010000}"/>
    <cellStyle name="Comma 11 3 4" xfId="420" xr:uid="{00000000-0005-0000-0000-0000A3010000}"/>
    <cellStyle name="Comma 11 4" xfId="421" xr:uid="{00000000-0005-0000-0000-0000A4010000}"/>
    <cellStyle name="Comma 11 4 2" xfId="422" xr:uid="{00000000-0005-0000-0000-0000A5010000}"/>
    <cellStyle name="Comma 11 4 3" xfId="423" xr:uid="{00000000-0005-0000-0000-0000A6010000}"/>
    <cellStyle name="Comma 11 5" xfId="424" xr:uid="{00000000-0005-0000-0000-0000A7010000}"/>
    <cellStyle name="Comma 11 6" xfId="425" xr:uid="{00000000-0005-0000-0000-0000A8010000}"/>
    <cellStyle name="Comma 11 7" xfId="426" xr:uid="{00000000-0005-0000-0000-0000A9010000}"/>
    <cellStyle name="Comma 11 8" xfId="427" xr:uid="{00000000-0005-0000-0000-0000AA010000}"/>
    <cellStyle name="Comma 12" xfId="428" xr:uid="{00000000-0005-0000-0000-0000AB010000}"/>
    <cellStyle name="Comma 12 2" xfId="429" xr:uid="{00000000-0005-0000-0000-0000AC010000}"/>
    <cellStyle name="Comma 12 2 2" xfId="430" xr:uid="{00000000-0005-0000-0000-0000AD010000}"/>
    <cellStyle name="Comma 12 2 2 2" xfId="431" xr:uid="{00000000-0005-0000-0000-0000AE010000}"/>
    <cellStyle name="Comma 12 2 2 2 2" xfId="432" xr:uid="{00000000-0005-0000-0000-0000AF010000}"/>
    <cellStyle name="Comma 12 2 2 3" xfId="433" xr:uid="{00000000-0005-0000-0000-0000B0010000}"/>
    <cellStyle name="Comma 12 2 2 3 2" xfId="434" xr:uid="{00000000-0005-0000-0000-0000B1010000}"/>
    <cellStyle name="Comma 12 2 2 4" xfId="435" xr:uid="{00000000-0005-0000-0000-0000B2010000}"/>
    <cellStyle name="Comma 12 2 3" xfId="436" xr:uid="{00000000-0005-0000-0000-0000B3010000}"/>
    <cellStyle name="Comma 12 2 3 2" xfId="437" xr:uid="{00000000-0005-0000-0000-0000B4010000}"/>
    <cellStyle name="Comma 12 2 4" xfId="438" xr:uid="{00000000-0005-0000-0000-0000B5010000}"/>
    <cellStyle name="Comma 12 3" xfId="439" xr:uid="{00000000-0005-0000-0000-0000B6010000}"/>
    <cellStyle name="Comma 12 3 2" xfId="440" xr:uid="{00000000-0005-0000-0000-0000B7010000}"/>
    <cellStyle name="Comma 12 3 2 2" xfId="441" xr:uid="{00000000-0005-0000-0000-0000B8010000}"/>
    <cellStyle name="Comma 12 3 3" xfId="442" xr:uid="{00000000-0005-0000-0000-0000B9010000}"/>
    <cellStyle name="Comma 12 3 3 2" xfId="443" xr:uid="{00000000-0005-0000-0000-0000BA010000}"/>
    <cellStyle name="Comma 12 3 4" xfId="444" xr:uid="{00000000-0005-0000-0000-0000BB010000}"/>
    <cellStyle name="Comma 12 4" xfId="445" xr:uid="{00000000-0005-0000-0000-0000BC010000}"/>
    <cellStyle name="Comma 12 4 2" xfId="446" xr:uid="{00000000-0005-0000-0000-0000BD010000}"/>
    <cellStyle name="Comma 12 5" xfId="447" xr:uid="{00000000-0005-0000-0000-0000BE010000}"/>
    <cellStyle name="Comma 13" xfId="448" xr:uid="{00000000-0005-0000-0000-0000BF010000}"/>
    <cellStyle name="Comma 13 2" xfId="449" xr:uid="{00000000-0005-0000-0000-0000C0010000}"/>
    <cellStyle name="Comma 14" xfId="450" xr:uid="{00000000-0005-0000-0000-0000C1010000}"/>
    <cellStyle name="Comma 142" xfId="451" xr:uid="{00000000-0005-0000-0000-0000C2010000}"/>
    <cellStyle name="Comma 148" xfId="452" xr:uid="{00000000-0005-0000-0000-0000C3010000}"/>
    <cellStyle name="Comma 148 2 2" xfId="2572" xr:uid="{00000000-0005-0000-0000-0000C4010000}"/>
    <cellStyle name="Comma 149" xfId="453" xr:uid="{00000000-0005-0000-0000-0000C5010000}"/>
    <cellStyle name="Comma 15" xfId="454" xr:uid="{00000000-0005-0000-0000-0000C6010000}"/>
    <cellStyle name="Comma 15 2" xfId="455" xr:uid="{00000000-0005-0000-0000-0000C7010000}"/>
    <cellStyle name="Comma 15 3" xfId="456" xr:uid="{00000000-0005-0000-0000-0000C8010000}"/>
    <cellStyle name="Comma 15 4" xfId="457" xr:uid="{00000000-0005-0000-0000-0000C9010000}"/>
    <cellStyle name="Comma 16" xfId="458" xr:uid="{00000000-0005-0000-0000-0000CA010000}"/>
    <cellStyle name="Comma 17" xfId="459" xr:uid="{00000000-0005-0000-0000-0000CB010000}"/>
    <cellStyle name="Comma 17 2" xfId="460" xr:uid="{00000000-0005-0000-0000-0000CC010000}"/>
    <cellStyle name="Comma 17 3" xfId="461" xr:uid="{00000000-0005-0000-0000-0000CD010000}"/>
    <cellStyle name="Comma 18" xfId="462" xr:uid="{00000000-0005-0000-0000-0000CE010000}"/>
    <cellStyle name="Comma 18 2" xfId="463" xr:uid="{00000000-0005-0000-0000-0000CF010000}"/>
    <cellStyle name="Comma 18 2 2" xfId="464" xr:uid="{00000000-0005-0000-0000-0000D0010000}"/>
    <cellStyle name="Comma 18 2 3" xfId="465" xr:uid="{00000000-0005-0000-0000-0000D1010000}"/>
    <cellStyle name="Comma 18 2 4" xfId="466" xr:uid="{00000000-0005-0000-0000-0000D2010000}"/>
    <cellStyle name="Comma 18 2 5" xfId="467" xr:uid="{00000000-0005-0000-0000-0000D3010000}"/>
    <cellStyle name="Comma 18 3" xfId="468" xr:uid="{00000000-0005-0000-0000-0000D4010000}"/>
    <cellStyle name="Comma 18 4" xfId="469" xr:uid="{00000000-0005-0000-0000-0000D5010000}"/>
    <cellStyle name="Comma 18 5" xfId="470" xr:uid="{00000000-0005-0000-0000-0000D6010000}"/>
    <cellStyle name="Comma 19" xfId="471" xr:uid="{00000000-0005-0000-0000-0000D7010000}"/>
    <cellStyle name="Comma 19 2" xfId="472" xr:uid="{00000000-0005-0000-0000-0000D8010000}"/>
    <cellStyle name="Comma 19 2 2" xfId="473" xr:uid="{00000000-0005-0000-0000-0000D9010000}"/>
    <cellStyle name="Comma 19 2 2 2" xfId="474" xr:uid="{00000000-0005-0000-0000-0000DA010000}"/>
    <cellStyle name="Comma 19 2 2 3" xfId="475" xr:uid="{00000000-0005-0000-0000-0000DB010000}"/>
    <cellStyle name="Comma 19 2 3" xfId="476" xr:uid="{00000000-0005-0000-0000-0000DC010000}"/>
    <cellStyle name="Comma 19 2 4" xfId="477" xr:uid="{00000000-0005-0000-0000-0000DD010000}"/>
    <cellStyle name="Comma 19 2 4 2" xfId="478" xr:uid="{00000000-0005-0000-0000-0000DE010000}"/>
    <cellStyle name="Comma 19 3" xfId="479" xr:uid="{00000000-0005-0000-0000-0000DF010000}"/>
    <cellStyle name="Comma 19 3 2" xfId="480" xr:uid="{00000000-0005-0000-0000-0000E0010000}"/>
    <cellStyle name="Comma 19 3 3" xfId="481" xr:uid="{00000000-0005-0000-0000-0000E1010000}"/>
    <cellStyle name="Comma 19 4" xfId="482" xr:uid="{00000000-0005-0000-0000-0000E2010000}"/>
    <cellStyle name="Comma 19 5" xfId="483" xr:uid="{00000000-0005-0000-0000-0000E3010000}"/>
    <cellStyle name="Comma 19 6" xfId="484" xr:uid="{00000000-0005-0000-0000-0000E4010000}"/>
    <cellStyle name="Comma 2" xfId="485" xr:uid="{00000000-0005-0000-0000-0000E5010000}"/>
    <cellStyle name="Comma 2 10" xfId="486" xr:uid="{00000000-0005-0000-0000-0000E6010000}"/>
    <cellStyle name="Comma 2 11" xfId="487" xr:uid="{00000000-0005-0000-0000-0000E7010000}"/>
    <cellStyle name="Comma 2 2" xfId="488" xr:uid="{00000000-0005-0000-0000-0000E8010000}"/>
    <cellStyle name="Comma 2 2 2" xfId="489" xr:uid="{00000000-0005-0000-0000-0000E9010000}"/>
    <cellStyle name="Comma 2 2 2 2" xfId="490" xr:uid="{00000000-0005-0000-0000-0000EA010000}"/>
    <cellStyle name="Comma 2 2 2 37" xfId="491" xr:uid="{00000000-0005-0000-0000-0000EB010000}"/>
    <cellStyle name="Comma 2 2 3" xfId="492" xr:uid="{00000000-0005-0000-0000-0000EC010000}"/>
    <cellStyle name="Comma 2 2 3 2" xfId="493" xr:uid="{00000000-0005-0000-0000-0000ED010000}"/>
    <cellStyle name="Comma 2 2 4" xfId="494" xr:uid="{00000000-0005-0000-0000-0000EE010000}"/>
    <cellStyle name="Comma 2 2 4 2" xfId="495" xr:uid="{00000000-0005-0000-0000-0000EF010000}"/>
    <cellStyle name="Comma 2 2 4 2 2" xfId="496" xr:uid="{00000000-0005-0000-0000-0000F0010000}"/>
    <cellStyle name="Comma 2 2 4 3" xfId="497" xr:uid="{00000000-0005-0000-0000-0000F1010000}"/>
    <cellStyle name="Comma 2 2 4 3 2" xfId="498" xr:uid="{00000000-0005-0000-0000-0000F2010000}"/>
    <cellStyle name="Comma 2 2 4 4" xfId="499" xr:uid="{00000000-0005-0000-0000-0000F3010000}"/>
    <cellStyle name="Comma 2 2 4 5" xfId="500" xr:uid="{00000000-0005-0000-0000-0000F4010000}"/>
    <cellStyle name="Comma 2 2 4 6" xfId="501" xr:uid="{00000000-0005-0000-0000-0000F5010000}"/>
    <cellStyle name="Comma 2 2 4 7" xfId="502" xr:uid="{00000000-0005-0000-0000-0000F6010000}"/>
    <cellStyle name="Comma 2 2 5" xfId="503" xr:uid="{00000000-0005-0000-0000-0000F7010000}"/>
    <cellStyle name="Comma 2 2 5 2" xfId="504" xr:uid="{00000000-0005-0000-0000-0000F8010000}"/>
    <cellStyle name="Comma 2 2 5 3" xfId="505" xr:uid="{00000000-0005-0000-0000-0000F9010000}"/>
    <cellStyle name="Comma 2 2 5 4" xfId="506" xr:uid="{00000000-0005-0000-0000-0000FA010000}"/>
    <cellStyle name="Comma 2 2 5 5" xfId="507" xr:uid="{00000000-0005-0000-0000-0000FB010000}"/>
    <cellStyle name="Comma 2 2 6" xfId="508" xr:uid="{00000000-0005-0000-0000-0000FC010000}"/>
    <cellStyle name="Comma 2 2 7" xfId="509" xr:uid="{00000000-0005-0000-0000-0000FD010000}"/>
    <cellStyle name="Comma 2 2 8" xfId="510" xr:uid="{00000000-0005-0000-0000-0000FE010000}"/>
    <cellStyle name="Comma 2 3" xfId="511" xr:uid="{00000000-0005-0000-0000-0000FF010000}"/>
    <cellStyle name="Comma 2 3 2" xfId="512" xr:uid="{00000000-0005-0000-0000-000000020000}"/>
    <cellStyle name="Comma 2 3 2 2" xfId="513" xr:uid="{00000000-0005-0000-0000-000001020000}"/>
    <cellStyle name="Comma 2 3 2 3" xfId="514" xr:uid="{00000000-0005-0000-0000-000002020000}"/>
    <cellStyle name="Comma 2 3 2 4" xfId="515" xr:uid="{00000000-0005-0000-0000-000003020000}"/>
    <cellStyle name="Comma 2 3 3" xfId="516" xr:uid="{00000000-0005-0000-0000-000004020000}"/>
    <cellStyle name="Comma 2 3 4" xfId="517" xr:uid="{00000000-0005-0000-0000-000005020000}"/>
    <cellStyle name="Comma 2 4" xfId="518" xr:uid="{00000000-0005-0000-0000-000006020000}"/>
    <cellStyle name="Comma 2 4 2" xfId="519" xr:uid="{00000000-0005-0000-0000-000007020000}"/>
    <cellStyle name="Comma 2 4 2 2" xfId="520" xr:uid="{00000000-0005-0000-0000-000008020000}"/>
    <cellStyle name="Comma 2 4 2 3" xfId="521" xr:uid="{00000000-0005-0000-0000-000009020000}"/>
    <cellStyle name="Comma 2 4 3" xfId="522" xr:uid="{00000000-0005-0000-0000-00000A020000}"/>
    <cellStyle name="Comma 2 4 4" xfId="523" xr:uid="{00000000-0005-0000-0000-00000B020000}"/>
    <cellStyle name="Comma 2 4 5" xfId="524" xr:uid="{00000000-0005-0000-0000-00000C020000}"/>
    <cellStyle name="Comma 2 5" xfId="525" xr:uid="{00000000-0005-0000-0000-00000D020000}"/>
    <cellStyle name="Comma 2 5 2" xfId="526" xr:uid="{00000000-0005-0000-0000-00000E020000}"/>
    <cellStyle name="Comma 2 6" xfId="527" xr:uid="{00000000-0005-0000-0000-00000F020000}"/>
    <cellStyle name="Comma 2 6 2" xfId="528" xr:uid="{00000000-0005-0000-0000-000010020000}"/>
    <cellStyle name="Comma 2 7" xfId="529" xr:uid="{00000000-0005-0000-0000-000011020000}"/>
    <cellStyle name="Comma 2 7 2" xfId="530" xr:uid="{00000000-0005-0000-0000-000012020000}"/>
    <cellStyle name="Comma 2 7 2 2" xfId="531" xr:uid="{00000000-0005-0000-0000-000013020000}"/>
    <cellStyle name="Comma 2 7 3" xfId="532" xr:uid="{00000000-0005-0000-0000-000014020000}"/>
    <cellStyle name="Comma 2 7 3 2" xfId="533" xr:uid="{00000000-0005-0000-0000-000015020000}"/>
    <cellStyle name="Comma 2 7 4" xfId="534" xr:uid="{00000000-0005-0000-0000-000016020000}"/>
    <cellStyle name="Comma 2 7 5" xfId="535" xr:uid="{00000000-0005-0000-0000-000017020000}"/>
    <cellStyle name="Comma 2 8" xfId="536" xr:uid="{00000000-0005-0000-0000-000018020000}"/>
    <cellStyle name="Comma 2 8 2" xfId="537" xr:uid="{00000000-0005-0000-0000-000019020000}"/>
    <cellStyle name="Comma 2 8 3" xfId="538" xr:uid="{00000000-0005-0000-0000-00001A020000}"/>
    <cellStyle name="Comma 2 8 4" xfId="539" xr:uid="{00000000-0005-0000-0000-00001B020000}"/>
    <cellStyle name="Comma 2 9" xfId="540" xr:uid="{00000000-0005-0000-0000-00001C020000}"/>
    <cellStyle name="Comma 2_JP_Leadsheet_Q2'54" xfId="541" xr:uid="{00000000-0005-0000-0000-00001D020000}"/>
    <cellStyle name="Comma 20" xfId="542" xr:uid="{00000000-0005-0000-0000-00001E020000}"/>
    <cellStyle name="Comma 20 2" xfId="543" xr:uid="{00000000-0005-0000-0000-00001F020000}"/>
    <cellStyle name="Comma 20 3" xfId="544" xr:uid="{00000000-0005-0000-0000-000020020000}"/>
    <cellStyle name="Comma 20 4" xfId="545" xr:uid="{00000000-0005-0000-0000-000021020000}"/>
    <cellStyle name="Comma 21" xfId="546" xr:uid="{00000000-0005-0000-0000-000022020000}"/>
    <cellStyle name="Comma 21 2" xfId="547" xr:uid="{00000000-0005-0000-0000-000023020000}"/>
    <cellStyle name="Comma 21 2 2" xfId="548" xr:uid="{00000000-0005-0000-0000-000024020000}"/>
    <cellStyle name="Comma 21 2 3" xfId="549" xr:uid="{00000000-0005-0000-0000-000025020000}"/>
    <cellStyle name="Comma 21 3" xfId="550" xr:uid="{00000000-0005-0000-0000-000026020000}"/>
    <cellStyle name="Comma 21 4" xfId="551" xr:uid="{00000000-0005-0000-0000-000027020000}"/>
    <cellStyle name="Comma 21 5" xfId="552" xr:uid="{00000000-0005-0000-0000-000028020000}"/>
    <cellStyle name="Comma 22" xfId="553" xr:uid="{00000000-0005-0000-0000-000029020000}"/>
    <cellStyle name="Comma 22 2" xfId="554" xr:uid="{00000000-0005-0000-0000-00002A020000}"/>
    <cellStyle name="Comma 22 2 2" xfId="555" xr:uid="{00000000-0005-0000-0000-00002B020000}"/>
    <cellStyle name="Comma 22 2 3" xfId="556" xr:uid="{00000000-0005-0000-0000-00002C020000}"/>
    <cellStyle name="Comma 22 3" xfId="557" xr:uid="{00000000-0005-0000-0000-00002D020000}"/>
    <cellStyle name="Comma 22 4" xfId="558" xr:uid="{00000000-0005-0000-0000-00002E020000}"/>
    <cellStyle name="Comma 22 5" xfId="559" xr:uid="{00000000-0005-0000-0000-00002F020000}"/>
    <cellStyle name="Comma 23" xfId="560" xr:uid="{00000000-0005-0000-0000-000030020000}"/>
    <cellStyle name="Comma 23 2" xfId="561" xr:uid="{00000000-0005-0000-0000-000031020000}"/>
    <cellStyle name="Comma 23 2 2" xfId="562" xr:uid="{00000000-0005-0000-0000-000032020000}"/>
    <cellStyle name="Comma 23 2 3" xfId="563" xr:uid="{00000000-0005-0000-0000-000033020000}"/>
    <cellStyle name="Comma 23 3" xfId="564" xr:uid="{00000000-0005-0000-0000-000034020000}"/>
    <cellStyle name="Comma 23 4" xfId="565" xr:uid="{00000000-0005-0000-0000-000035020000}"/>
    <cellStyle name="Comma 23 5" xfId="566" xr:uid="{00000000-0005-0000-0000-000036020000}"/>
    <cellStyle name="Comma 24" xfId="567" xr:uid="{00000000-0005-0000-0000-000037020000}"/>
    <cellStyle name="Comma 24 2" xfId="568" xr:uid="{00000000-0005-0000-0000-000038020000}"/>
    <cellStyle name="Comma 24 2 2" xfId="569" xr:uid="{00000000-0005-0000-0000-000039020000}"/>
    <cellStyle name="Comma 24 2 3" xfId="570" xr:uid="{00000000-0005-0000-0000-00003A020000}"/>
    <cellStyle name="Comma 24 3" xfId="571" xr:uid="{00000000-0005-0000-0000-00003B020000}"/>
    <cellStyle name="Comma 25" xfId="572" xr:uid="{00000000-0005-0000-0000-00003C020000}"/>
    <cellStyle name="Comma 25 2" xfId="573" xr:uid="{00000000-0005-0000-0000-00003D020000}"/>
    <cellStyle name="Comma 25 2 2" xfId="574" xr:uid="{00000000-0005-0000-0000-00003E020000}"/>
    <cellStyle name="Comma 25 2 3" xfId="575" xr:uid="{00000000-0005-0000-0000-00003F020000}"/>
    <cellStyle name="Comma 25 3" xfId="576" xr:uid="{00000000-0005-0000-0000-000040020000}"/>
    <cellStyle name="Comma 26" xfId="577" xr:uid="{00000000-0005-0000-0000-000041020000}"/>
    <cellStyle name="Comma 26 2" xfId="578" xr:uid="{00000000-0005-0000-0000-000042020000}"/>
    <cellStyle name="Comma 27" xfId="579" xr:uid="{00000000-0005-0000-0000-000043020000}"/>
    <cellStyle name="Comma 27 2" xfId="580" xr:uid="{00000000-0005-0000-0000-000044020000}"/>
    <cellStyle name="Comma 27 3" xfId="581" xr:uid="{00000000-0005-0000-0000-000045020000}"/>
    <cellStyle name="Comma 27 3 2" xfId="582" xr:uid="{00000000-0005-0000-0000-000046020000}"/>
    <cellStyle name="Comma 27 4" xfId="583" xr:uid="{00000000-0005-0000-0000-000047020000}"/>
    <cellStyle name="Comma 28" xfId="584" xr:uid="{00000000-0005-0000-0000-000048020000}"/>
    <cellStyle name="Comma 29" xfId="585" xr:uid="{00000000-0005-0000-0000-000049020000}"/>
    <cellStyle name="Comma 29 2" xfId="586" xr:uid="{00000000-0005-0000-0000-00004A020000}"/>
    <cellStyle name="Comma 29 2 2" xfId="587" xr:uid="{00000000-0005-0000-0000-00004B020000}"/>
    <cellStyle name="Comma 29 2 3" xfId="588" xr:uid="{00000000-0005-0000-0000-00004C020000}"/>
    <cellStyle name="Comma 29 3" xfId="589" xr:uid="{00000000-0005-0000-0000-00004D020000}"/>
    <cellStyle name="Comma 3" xfId="590" xr:uid="{00000000-0005-0000-0000-00004E020000}"/>
    <cellStyle name="Comma 3 10" xfId="591" xr:uid="{00000000-0005-0000-0000-00004F020000}"/>
    <cellStyle name="Comma 3 10 2" xfId="592" xr:uid="{00000000-0005-0000-0000-000050020000}"/>
    <cellStyle name="Comma 3 10 2 2" xfId="593" xr:uid="{00000000-0005-0000-0000-000051020000}"/>
    <cellStyle name="Comma 3 10 2 3" xfId="594" xr:uid="{00000000-0005-0000-0000-000052020000}"/>
    <cellStyle name="Comma 3 10 3" xfId="595" xr:uid="{00000000-0005-0000-0000-000053020000}"/>
    <cellStyle name="Comma 3 11" xfId="596" xr:uid="{00000000-0005-0000-0000-000054020000}"/>
    <cellStyle name="Comma 3 11 2" xfId="597" xr:uid="{00000000-0005-0000-0000-000055020000}"/>
    <cellStyle name="Comma 3 11 2 2" xfId="598" xr:uid="{00000000-0005-0000-0000-000056020000}"/>
    <cellStyle name="Comma 3 11 2 2 2" xfId="599" xr:uid="{00000000-0005-0000-0000-000057020000}"/>
    <cellStyle name="Comma 3 11 2 2 3" xfId="600" xr:uid="{00000000-0005-0000-0000-000058020000}"/>
    <cellStyle name="Comma 3 11 2 2 4" xfId="601" xr:uid="{00000000-0005-0000-0000-000059020000}"/>
    <cellStyle name="Comma 3 11 2 2 5" xfId="602" xr:uid="{00000000-0005-0000-0000-00005A020000}"/>
    <cellStyle name="Comma 3 11 2 2 6" xfId="603" xr:uid="{00000000-0005-0000-0000-00005B020000}"/>
    <cellStyle name="Comma 3 11 2 2 6 2" xfId="604" xr:uid="{00000000-0005-0000-0000-00005C020000}"/>
    <cellStyle name="Comma 3 11 2 2 7" xfId="605" xr:uid="{00000000-0005-0000-0000-00005D020000}"/>
    <cellStyle name="Comma 3 11 2 2 8" xfId="606" xr:uid="{00000000-0005-0000-0000-00005E020000}"/>
    <cellStyle name="Comma 3 11 2 2 9" xfId="607" xr:uid="{00000000-0005-0000-0000-00005F020000}"/>
    <cellStyle name="Comma 3 11 2 3" xfId="608" xr:uid="{00000000-0005-0000-0000-000060020000}"/>
    <cellStyle name="Comma 3 11 2 3 2" xfId="609" xr:uid="{00000000-0005-0000-0000-000061020000}"/>
    <cellStyle name="Comma 3 11 2 3 3" xfId="610" xr:uid="{00000000-0005-0000-0000-000062020000}"/>
    <cellStyle name="Comma 3 11 2 4" xfId="611" xr:uid="{00000000-0005-0000-0000-000063020000}"/>
    <cellStyle name="Comma 3 12" xfId="612" xr:uid="{00000000-0005-0000-0000-000064020000}"/>
    <cellStyle name="Comma 3 13" xfId="613" xr:uid="{00000000-0005-0000-0000-000065020000}"/>
    <cellStyle name="Comma 3 13 2" xfId="614" xr:uid="{00000000-0005-0000-0000-000066020000}"/>
    <cellStyle name="Comma 3 13 2 2" xfId="615" xr:uid="{00000000-0005-0000-0000-000067020000}"/>
    <cellStyle name="Comma 3 13 2 3" xfId="616" xr:uid="{00000000-0005-0000-0000-000068020000}"/>
    <cellStyle name="Comma 3 13 3" xfId="617" xr:uid="{00000000-0005-0000-0000-000069020000}"/>
    <cellStyle name="Comma 3 14" xfId="618" xr:uid="{00000000-0005-0000-0000-00006A020000}"/>
    <cellStyle name="Comma 3 14 2" xfId="619" xr:uid="{00000000-0005-0000-0000-00006B020000}"/>
    <cellStyle name="Comma 3 14 2 2" xfId="620" xr:uid="{00000000-0005-0000-0000-00006C020000}"/>
    <cellStyle name="Comma 3 14 2 2 2" xfId="621" xr:uid="{00000000-0005-0000-0000-00006D020000}"/>
    <cellStyle name="Comma 3 14 2 3" xfId="622" xr:uid="{00000000-0005-0000-0000-00006E020000}"/>
    <cellStyle name="Comma 3 14 3" xfId="623" xr:uid="{00000000-0005-0000-0000-00006F020000}"/>
    <cellStyle name="Comma 3 14 4" xfId="624" xr:uid="{00000000-0005-0000-0000-000070020000}"/>
    <cellStyle name="Comma 3 15" xfId="625" xr:uid="{00000000-0005-0000-0000-000071020000}"/>
    <cellStyle name="Comma 3 15 2" xfId="626" xr:uid="{00000000-0005-0000-0000-000072020000}"/>
    <cellStyle name="Comma 3 15 2 2" xfId="627" xr:uid="{00000000-0005-0000-0000-000073020000}"/>
    <cellStyle name="Comma 3 15 2 3" xfId="628" xr:uid="{00000000-0005-0000-0000-000074020000}"/>
    <cellStyle name="Comma 3 15 3" xfId="629" xr:uid="{00000000-0005-0000-0000-000075020000}"/>
    <cellStyle name="Comma 3 15 3 2" xfId="630" xr:uid="{00000000-0005-0000-0000-000076020000}"/>
    <cellStyle name="Comma 3 15 3 3" xfId="631" xr:uid="{00000000-0005-0000-0000-000077020000}"/>
    <cellStyle name="Comma 3 15 4" xfId="632" xr:uid="{00000000-0005-0000-0000-000078020000}"/>
    <cellStyle name="Comma 3 15 5" xfId="633" xr:uid="{00000000-0005-0000-0000-000079020000}"/>
    <cellStyle name="Comma 3 16" xfId="634" xr:uid="{00000000-0005-0000-0000-00007A020000}"/>
    <cellStyle name="Comma 3 16 2" xfId="635" xr:uid="{00000000-0005-0000-0000-00007B020000}"/>
    <cellStyle name="Comma 3 16 2 2" xfId="636" xr:uid="{00000000-0005-0000-0000-00007C020000}"/>
    <cellStyle name="Comma 3 16 3" xfId="637" xr:uid="{00000000-0005-0000-0000-00007D020000}"/>
    <cellStyle name="Comma 3 16 3 2" xfId="638" xr:uid="{00000000-0005-0000-0000-00007E020000}"/>
    <cellStyle name="Comma 3 16 4" xfId="639" xr:uid="{00000000-0005-0000-0000-00007F020000}"/>
    <cellStyle name="Comma 3 17" xfId="640" xr:uid="{00000000-0005-0000-0000-000080020000}"/>
    <cellStyle name="Comma 3 17 2" xfId="641" xr:uid="{00000000-0005-0000-0000-000081020000}"/>
    <cellStyle name="Comma 3 2" xfId="642" xr:uid="{00000000-0005-0000-0000-000082020000}"/>
    <cellStyle name="Comma 3 2 2" xfId="643" xr:uid="{00000000-0005-0000-0000-000083020000}"/>
    <cellStyle name="Comma 3 2 2 2" xfId="644" xr:uid="{00000000-0005-0000-0000-000084020000}"/>
    <cellStyle name="Comma 3 2 2 2 2" xfId="645" xr:uid="{00000000-0005-0000-0000-000085020000}"/>
    <cellStyle name="Comma 3 2 2 2 2 2" xfId="646" xr:uid="{00000000-0005-0000-0000-000086020000}"/>
    <cellStyle name="Comma 3 2 2 2 2 3" xfId="647" xr:uid="{00000000-0005-0000-0000-000087020000}"/>
    <cellStyle name="Comma 3 2 2 2 3" xfId="648" xr:uid="{00000000-0005-0000-0000-000088020000}"/>
    <cellStyle name="Comma 3 2 2 2 3 2" xfId="649" xr:uid="{00000000-0005-0000-0000-000089020000}"/>
    <cellStyle name="Comma 3 2 2 2 3 3" xfId="650" xr:uid="{00000000-0005-0000-0000-00008A020000}"/>
    <cellStyle name="Comma 3 2 2 2 3 4" xfId="651" xr:uid="{00000000-0005-0000-0000-00008B020000}"/>
    <cellStyle name="Comma 3 2 2 2 4" xfId="652" xr:uid="{00000000-0005-0000-0000-00008C020000}"/>
    <cellStyle name="Comma 3 2 2 2 5" xfId="653" xr:uid="{00000000-0005-0000-0000-00008D020000}"/>
    <cellStyle name="Comma 3 2 2 3" xfId="654" xr:uid="{00000000-0005-0000-0000-00008E020000}"/>
    <cellStyle name="Comma 3 2 2 3 2" xfId="655" xr:uid="{00000000-0005-0000-0000-00008F020000}"/>
    <cellStyle name="Comma 3 2 2 3 3" xfId="656" xr:uid="{00000000-0005-0000-0000-000090020000}"/>
    <cellStyle name="Comma 3 2 2 4" xfId="657" xr:uid="{00000000-0005-0000-0000-000091020000}"/>
    <cellStyle name="Comma 3 2 3" xfId="658" xr:uid="{00000000-0005-0000-0000-000092020000}"/>
    <cellStyle name="Comma 3 2 3 2" xfId="659" xr:uid="{00000000-0005-0000-0000-000093020000}"/>
    <cellStyle name="Comma 3 2 4" xfId="660" xr:uid="{00000000-0005-0000-0000-000094020000}"/>
    <cellStyle name="Comma 3 2 4 2" xfId="661" xr:uid="{00000000-0005-0000-0000-000095020000}"/>
    <cellStyle name="Comma 3 2 5" xfId="662" xr:uid="{00000000-0005-0000-0000-000096020000}"/>
    <cellStyle name="Comma 3 2 5 2" xfId="663" xr:uid="{00000000-0005-0000-0000-000097020000}"/>
    <cellStyle name="Comma 3 2 6" xfId="664" xr:uid="{00000000-0005-0000-0000-000098020000}"/>
    <cellStyle name="Comma 3 2 6 2" xfId="665" xr:uid="{00000000-0005-0000-0000-000099020000}"/>
    <cellStyle name="Comma 3 2 6 2 2" xfId="666" xr:uid="{00000000-0005-0000-0000-00009A020000}"/>
    <cellStyle name="Comma 3 2 6 2 3" xfId="667" xr:uid="{00000000-0005-0000-0000-00009B020000}"/>
    <cellStyle name="Comma 3 2 6 3" xfId="668" xr:uid="{00000000-0005-0000-0000-00009C020000}"/>
    <cellStyle name="Comma 3 2 6 3 2" xfId="669" xr:uid="{00000000-0005-0000-0000-00009D020000}"/>
    <cellStyle name="Comma 3 2 6 4" xfId="670" xr:uid="{00000000-0005-0000-0000-00009E020000}"/>
    <cellStyle name="Comma 3 2 7" xfId="671" xr:uid="{00000000-0005-0000-0000-00009F020000}"/>
    <cellStyle name="Comma 3 2 7 2" xfId="672" xr:uid="{00000000-0005-0000-0000-0000A0020000}"/>
    <cellStyle name="Comma 3 2 8" xfId="673" xr:uid="{00000000-0005-0000-0000-0000A1020000}"/>
    <cellStyle name="Comma 3 2 9" xfId="674" xr:uid="{00000000-0005-0000-0000-0000A2020000}"/>
    <cellStyle name="Comma 3 3" xfId="675" xr:uid="{00000000-0005-0000-0000-0000A3020000}"/>
    <cellStyle name="Comma 3 3 2" xfId="676" xr:uid="{00000000-0005-0000-0000-0000A4020000}"/>
    <cellStyle name="Comma 3 3 2 2" xfId="677" xr:uid="{00000000-0005-0000-0000-0000A5020000}"/>
    <cellStyle name="Comma 3 3 3" xfId="678" xr:uid="{00000000-0005-0000-0000-0000A6020000}"/>
    <cellStyle name="Comma 3 4" xfId="679" xr:uid="{00000000-0005-0000-0000-0000A7020000}"/>
    <cellStyle name="Comma 3 4 2" xfId="680" xr:uid="{00000000-0005-0000-0000-0000A8020000}"/>
    <cellStyle name="Comma 3 4 2 2" xfId="681" xr:uid="{00000000-0005-0000-0000-0000A9020000}"/>
    <cellStyle name="Comma 3 4 2 2 2" xfId="682" xr:uid="{00000000-0005-0000-0000-0000AA020000}"/>
    <cellStyle name="Comma 3 4 2 2 3" xfId="683" xr:uid="{00000000-0005-0000-0000-0000AB020000}"/>
    <cellStyle name="Comma 3 4 2 3" xfId="684" xr:uid="{00000000-0005-0000-0000-0000AC020000}"/>
    <cellStyle name="Comma 3 4 3" xfId="685" xr:uid="{00000000-0005-0000-0000-0000AD020000}"/>
    <cellStyle name="Comma 3 4 3 2" xfId="686" xr:uid="{00000000-0005-0000-0000-0000AE020000}"/>
    <cellStyle name="Comma 3 4 3 3" xfId="687" xr:uid="{00000000-0005-0000-0000-0000AF020000}"/>
    <cellStyle name="Comma 3 4 4" xfId="688" xr:uid="{00000000-0005-0000-0000-0000B0020000}"/>
    <cellStyle name="Comma 3 5" xfId="689" xr:uid="{00000000-0005-0000-0000-0000B1020000}"/>
    <cellStyle name="Comma 3 5 2" xfId="690" xr:uid="{00000000-0005-0000-0000-0000B2020000}"/>
    <cellStyle name="Comma 3 5 2 2" xfId="691" xr:uid="{00000000-0005-0000-0000-0000B3020000}"/>
    <cellStyle name="Comma 3 5 2 3" xfId="692" xr:uid="{00000000-0005-0000-0000-0000B4020000}"/>
    <cellStyle name="Comma 3 5 3" xfId="693" xr:uid="{00000000-0005-0000-0000-0000B5020000}"/>
    <cellStyle name="Comma 3 6" xfId="694" xr:uid="{00000000-0005-0000-0000-0000B6020000}"/>
    <cellStyle name="Comma 3 6 2" xfId="695" xr:uid="{00000000-0005-0000-0000-0000B7020000}"/>
    <cellStyle name="Comma 3 6 2 2" xfId="696" xr:uid="{00000000-0005-0000-0000-0000B8020000}"/>
    <cellStyle name="Comma 3 6 2 3" xfId="697" xr:uid="{00000000-0005-0000-0000-0000B9020000}"/>
    <cellStyle name="Comma 3 6 2 4" xfId="698" xr:uid="{00000000-0005-0000-0000-0000BA020000}"/>
    <cellStyle name="Comma 3 6 3" xfId="699" xr:uid="{00000000-0005-0000-0000-0000BB020000}"/>
    <cellStyle name="Comma 3 7" xfId="700" xr:uid="{00000000-0005-0000-0000-0000BC020000}"/>
    <cellStyle name="Comma 3 7 2" xfId="701" xr:uid="{00000000-0005-0000-0000-0000BD020000}"/>
    <cellStyle name="Comma 3 7 2 2" xfId="702" xr:uid="{00000000-0005-0000-0000-0000BE020000}"/>
    <cellStyle name="Comma 3 7 2 3" xfId="703" xr:uid="{00000000-0005-0000-0000-0000BF020000}"/>
    <cellStyle name="Comma 3 7 3" xfId="704" xr:uid="{00000000-0005-0000-0000-0000C0020000}"/>
    <cellStyle name="Comma 3 8" xfId="705" xr:uid="{00000000-0005-0000-0000-0000C1020000}"/>
    <cellStyle name="Comma 3 8 2" xfId="706" xr:uid="{00000000-0005-0000-0000-0000C2020000}"/>
    <cellStyle name="Comma 3 8 2 2" xfId="707" xr:uid="{00000000-0005-0000-0000-0000C3020000}"/>
    <cellStyle name="Comma 3 8 2 3" xfId="708" xr:uid="{00000000-0005-0000-0000-0000C4020000}"/>
    <cellStyle name="Comma 3 8 3" xfId="709" xr:uid="{00000000-0005-0000-0000-0000C5020000}"/>
    <cellStyle name="Comma 3 9" xfId="710" xr:uid="{00000000-0005-0000-0000-0000C6020000}"/>
    <cellStyle name="Comma 3 9 2" xfId="711" xr:uid="{00000000-0005-0000-0000-0000C7020000}"/>
    <cellStyle name="Comma 3 9 2 2" xfId="712" xr:uid="{00000000-0005-0000-0000-0000C8020000}"/>
    <cellStyle name="Comma 3 9 2 3" xfId="713" xr:uid="{00000000-0005-0000-0000-0000C9020000}"/>
    <cellStyle name="Comma 3 9 3" xfId="714" xr:uid="{00000000-0005-0000-0000-0000CA020000}"/>
    <cellStyle name="Comma 3_Sena lead 20" xfId="715" xr:uid="{00000000-0005-0000-0000-0000CB020000}"/>
    <cellStyle name="Comma 30" xfId="716" xr:uid="{00000000-0005-0000-0000-0000CC020000}"/>
    <cellStyle name="Comma 30 2" xfId="717" xr:uid="{00000000-0005-0000-0000-0000CD020000}"/>
    <cellStyle name="Comma 30 2 2" xfId="718" xr:uid="{00000000-0005-0000-0000-0000CE020000}"/>
    <cellStyle name="Comma 30 2 2 2" xfId="719" xr:uid="{00000000-0005-0000-0000-0000CF020000}"/>
    <cellStyle name="Comma 30 2 2 3" xfId="720" xr:uid="{00000000-0005-0000-0000-0000D0020000}"/>
    <cellStyle name="Comma 30 2 3" xfId="721" xr:uid="{00000000-0005-0000-0000-0000D1020000}"/>
    <cellStyle name="Comma 30 2 4" xfId="722" xr:uid="{00000000-0005-0000-0000-0000D2020000}"/>
    <cellStyle name="Comma 30 2 4 2" xfId="723" xr:uid="{00000000-0005-0000-0000-0000D3020000}"/>
    <cellStyle name="Comma 30 2 5" xfId="724" xr:uid="{00000000-0005-0000-0000-0000D4020000}"/>
    <cellStyle name="Comma 30 2 5 2" xfId="725" xr:uid="{00000000-0005-0000-0000-0000D5020000}"/>
    <cellStyle name="Comma 30 2 6" xfId="726" xr:uid="{00000000-0005-0000-0000-0000D6020000}"/>
    <cellStyle name="Comma 30 2 6 2" xfId="727" xr:uid="{00000000-0005-0000-0000-0000D7020000}"/>
    <cellStyle name="Comma 30 3" xfId="728" xr:uid="{00000000-0005-0000-0000-0000D8020000}"/>
    <cellStyle name="Comma 30 3 2" xfId="729" xr:uid="{00000000-0005-0000-0000-0000D9020000}"/>
    <cellStyle name="Comma 30 3 2 2" xfId="730" xr:uid="{00000000-0005-0000-0000-0000DA020000}"/>
    <cellStyle name="Comma 30 3 3" xfId="731" xr:uid="{00000000-0005-0000-0000-0000DB020000}"/>
    <cellStyle name="Comma 30 4" xfId="732" xr:uid="{00000000-0005-0000-0000-0000DC020000}"/>
    <cellStyle name="Comma 30 5" xfId="733" xr:uid="{00000000-0005-0000-0000-0000DD020000}"/>
    <cellStyle name="Comma 31" xfId="734" xr:uid="{00000000-0005-0000-0000-0000DE020000}"/>
    <cellStyle name="Comma 31 2" xfId="735" xr:uid="{00000000-0005-0000-0000-0000DF020000}"/>
    <cellStyle name="Comma 31 2 2" xfId="736" xr:uid="{00000000-0005-0000-0000-0000E0020000}"/>
    <cellStyle name="Comma 31 2 3" xfId="737" xr:uid="{00000000-0005-0000-0000-0000E1020000}"/>
    <cellStyle name="Comma 31 3" xfId="738" xr:uid="{00000000-0005-0000-0000-0000E2020000}"/>
    <cellStyle name="Comma 31 4" xfId="739" xr:uid="{00000000-0005-0000-0000-0000E3020000}"/>
    <cellStyle name="Comma 31 5" xfId="740" xr:uid="{00000000-0005-0000-0000-0000E4020000}"/>
    <cellStyle name="Comma 32" xfId="741" xr:uid="{00000000-0005-0000-0000-0000E5020000}"/>
    <cellStyle name="Comma 32 2" xfId="742" xr:uid="{00000000-0005-0000-0000-0000E6020000}"/>
    <cellStyle name="Comma 32 2 2" xfId="743" xr:uid="{00000000-0005-0000-0000-0000E7020000}"/>
    <cellStyle name="Comma 32 2 3" xfId="744" xr:uid="{00000000-0005-0000-0000-0000E8020000}"/>
    <cellStyle name="Comma 32 3" xfId="745" xr:uid="{00000000-0005-0000-0000-0000E9020000}"/>
    <cellStyle name="Comma 32 4" xfId="746" xr:uid="{00000000-0005-0000-0000-0000EA020000}"/>
    <cellStyle name="Comma 32 5" xfId="747" xr:uid="{00000000-0005-0000-0000-0000EB020000}"/>
    <cellStyle name="Comma 33" xfId="748" xr:uid="{00000000-0005-0000-0000-0000EC020000}"/>
    <cellStyle name="Comma 33 2" xfId="749" xr:uid="{00000000-0005-0000-0000-0000ED020000}"/>
    <cellStyle name="Comma 33 2 3" xfId="750" xr:uid="{00000000-0005-0000-0000-0000EE020000}"/>
    <cellStyle name="Comma 33 3" xfId="751" xr:uid="{00000000-0005-0000-0000-0000EF020000}"/>
    <cellStyle name="Comma 33 4" xfId="752" xr:uid="{00000000-0005-0000-0000-0000F0020000}"/>
    <cellStyle name="Comma 33 4 3" xfId="753" xr:uid="{00000000-0005-0000-0000-0000F1020000}"/>
    <cellStyle name="Comma 33 5" xfId="754" xr:uid="{00000000-0005-0000-0000-0000F2020000}"/>
    <cellStyle name="Comma 33 7" xfId="755" xr:uid="{00000000-0005-0000-0000-0000F3020000}"/>
    <cellStyle name="Comma 34" xfId="756" xr:uid="{00000000-0005-0000-0000-0000F4020000}"/>
    <cellStyle name="Comma 34 2" xfId="757" xr:uid="{00000000-0005-0000-0000-0000F5020000}"/>
    <cellStyle name="Comma 35" xfId="758" xr:uid="{00000000-0005-0000-0000-0000F6020000}"/>
    <cellStyle name="Comma 35 2" xfId="759" xr:uid="{00000000-0005-0000-0000-0000F7020000}"/>
    <cellStyle name="Comma 36" xfId="760" xr:uid="{00000000-0005-0000-0000-0000F8020000}"/>
    <cellStyle name="Comma 36 2" xfId="761" xr:uid="{00000000-0005-0000-0000-0000F9020000}"/>
    <cellStyle name="Comma 37" xfId="762" xr:uid="{00000000-0005-0000-0000-0000FA020000}"/>
    <cellStyle name="Comma 37 2" xfId="763" xr:uid="{00000000-0005-0000-0000-0000FB020000}"/>
    <cellStyle name="Comma 37 2 6" xfId="764" xr:uid="{00000000-0005-0000-0000-0000FC020000}"/>
    <cellStyle name="Comma 37 3" xfId="765" xr:uid="{00000000-0005-0000-0000-0000FD020000}"/>
    <cellStyle name="Comma 38" xfId="766" xr:uid="{00000000-0005-0000-0000-0000FE020000}"/>
    <cellStyle name="Comma 38 2" xfId="767" xr:uid="{00000000-0005-0000-0000-0000FF020000}"/>
    <cellStyle name="Comma 39" xfId="768" xr:uid="{00000000-0005-0000-0000-000000030000}"/>
    <cellStyle name="Comma 4" xfId="769" xr:uid="{00000000-0005-0000-0000-000001030000}"/>
    <cellStyle name="Comma 4 2" xfId="770" xr:uid="{00000000-0005-0000-0000-000002030000}"/>
    <cellStyle name="Comma 4 2 2" xfId="771" xr:uid="{00000000-0005-0000-0000-000003030000}"/>
    <cellStyle name="Comma 4 2 2 2" xfId="772" xr:uid="{00000000-0005-0000-0000-000004030000}"/>
    <cellStyle name="Comma 4 2 2 3" xfId="773" xr:uid="{00000000-0005-0000-0000-000005030000}"/>
    <cellStyle name="Comma 4 2 2 3 2" xfId="774" xr:uid="{00000000-0005-0000-0000-000006030000}"/>
    <cellStyle name="Comma 4 2 2 4" xfId="775" xr:uid="{00000000-0005-0000-0000-000007030000}"/>
    <cellStyle name="Comma 4 2 3" xfId="776" xr:uid="{00000000-0005-0000-0000-000008030000}"/>
    <cellStyle name="Comma 4 2 3 2" xfId="777" xr:uid="{00000000-0005-0000-0000-000009030000}"/>
    <cellStyle name="Comma 4 2 3 3" xfId="778" xr:uid="{00000000-0005-0000-0000-00000A030000}"/>
    <cellStyle name="Comma 4 2 3 4" xfId="779" xr:uid="{00000000-0005-0000-0000-00000B030000}"/>
    <cellStyle name="Comma 4 2 4" xfId="780" xr:uid="{00000000-0005-0000-0000-00000C030000}"/>
    <cellStyle name="Comma 4 2 4 2" xfId="781" xr:uid="{00000000-0005-0000-0000-00000D030000}"/>
    <cellStyle name="Comma 4 3" xfId="782" xr:uid="{00000000-0005-0000-0000-00000E030000}"/>
    <cellStyle name="Comma 4 3 2" xfId="783" xr:uid="{00000000-0005-0000-0000-00000F030000}"/>
    <cellStyle name="Comma 4 3 2 2" xfId="784" xr:uid="{00000000-0005-0000-0000-000010030000}"/>
    <cellStyle name="Comma 4 3 2 3" xfId="785" xr:uid="{00000000-0005-0000-0000-000011030000}"/>
    <cellStyle name="Comma 4 3 2 4" xfId="786" xr:uid="{00000000-0005-0000-0000-000012030000}"/>
    <cellStyle name="Comma 4 3 3" xfId="787" xr:uid="{00000000-0005-0000-0000-000013030000}"/>
    <cellStyle name="Comma 4 3 3 2" xfId="788" xr:uid="{00000000-0005-0000-0000-000014030000}"/>
    <cellStyle name="Comma 4 3 4" xfId="789" xr:uid="{00000000-0005-0000-0000-000015030000}"/>
    <cellStyle name="Comma 4 3 5" xfId="790" xr:uid="{00000000-0005-0000-0000-000016030000}"/>
    <cellStyle name="Comma 4 4" xfId="791" xr:uid="{00000000-0005-0000-0000-000017030000}"/>
    <cellStyle name="Comma 4 4 2" xfId="792" xr:uid="{00000000-0005-0000-0000-000018030000}"/>
    <cellStyle name="Comma 4 4 3" xfId="793" xr:uid="{00000000-0005-0000-0000-000019030000}"/>
    <cellStyle name="Comma 4 4 4" xfId="794" xr:uid="{00000000-0005-0000-0000-00001A030000}"/>
    <cellStyle name="Comma 4 5" xfId="795" xr:uid="{00000000-0005-0000-0000-00001B030000}"/>
    <cellStyle name="Comma 4 5 2" xfId="796" xr:uid="{00000000-0005-0000-0000-00001C030000}"/>
    <cellStyle name="Comma 4 5 2 2" xfId="797" xr:uid="{00000000-0005-0000-0000-00001D030000}"/>
    <cellStyle name="Comma 4 5 3" xfId="798" xr:uid="{00000000-0005-0000-0000-00001E030000}"/>
    <cellStyle name="Comma 4 5 3 2" xfId="799" xr:uid="{00000000-0005-0000-0000-00001F030000}"/>
    <cellStyle name="Comma 4 5 4" xfId="800" xr:uid="{00000000-0005-0000-0000-000020030000}"/>
    <cellStyle name="Comma 4 5 5" xfId="801" xr:uid="{00000000-0005-0000-0000-000021030000}"/>
    <cellStyle name="Comma 4 6" xfId="802" xr:uid="{00000000-0005-0000-0000-000022030000}"/>
    <cellStyle name="Comma 4 6 2" xfId="803" xr:uid="{00000000-0005-0000-0000-000023030000}"/>
    <cellStyle name="Comma 40" xfId="804" xr:uid="{00000000-0005-0000-0000-000024030000}"/>
    <cellStyle name="Comma 5" xfId="805" xr:uid="{00000000-0005-0000-0000-000025030000}"/>
    <cellStyle name="Comma 5 10" xfId="806" xr:uid="{00000000-0005-0000-0000-000026030000}"/>
    <cellStyle name="Comma 5 10 2" xfId="807" xr:uid="{00000000-0005-0000-0000-000027030000}"/>
    <cellStyle name="Comma 5 10 3" xfId="808" xr:uid="{00000000-0005-0000-0000-000028030000}"/>
    <cellStyle name="Comma 5 11" xfId="809" xr:uid="{00000000-0005-0000-0000-000029030000}"/>
    <cellStyle name="Comma 5 2" xfId="810" xr:uid="{00000000-0005-0000-0000-00002A030000}"/>
    <cellStyle name="Comma 5 2 2" xfId="811" xr:uid="{00000000-0005-0000-0000-00002B030000}"/>
    <cellStyle name="Comma 5 3" xfId="812" xr:uid="{00000000-0005-0000-0000-00002C030000}"/>
    <cellStyle name="Comma 5 4" xfId="813" xr:uid="{00000000-0005-0000-0000-00002D030000}"/>
    <cellStyle name="Comma 5 5" xfId="814" xr:uid="{00000000-0005-0000-0000-00002E030000}"/>
    <cellStyle name="Comma 5 5 2" xfId="815" xr:uid="{00000000-0005-0000-0000-00002F030000}"/>
    <cellStyle name="Comma 5 5 2 2" xfId="816" xr:uid="{00000000-0005-0000-0000-000030030000}"/>
    <cellStyle name="Comma 5 5 2 2 2" xfId="817" xr:uid="{00000000-0005-0000-0000-000031030000}"/>
    <cellStyle name="Comma 5 5 2 3" xfId="818" xr:uid="{00000000-0005-0000-0000-000032030000}"/>
    <cellStyle name="Comma 5 5 2 3 2" xfId="819" xr:uid="{00000000-0005-0000-0000-000033030000}"/>
    <cellStyle name="Comma 5 5 2 4" xfId="820" xr:uid="{00000000-0005-0000-0000-000034030000}"/>
    <cellStyle name="Comma 5 5 3" xfId="821" xr:uid="{00000000-0005-0000-0000-000035030000}"/>
    <cellStyle name="Comma 5 5 3 2" xfId="822" xr:uid="{00000000-0005-0000-0000-000036030000}"/>
    <cellStyle name="Comma 5 5 3 2 2" xfId="823" xr:uid="{00000000-0005-0000-0000-000037030000}"/>
    <cellStyle name="Comma 5 5 3 3" xfId="824" xr:uid="{00000000-0005-0000-0000-000038030000}"/>
    <cellStyle name="Comma 5 5 3 3 2" xfId="825" xr:uid="{00000000-0005-0000-0000-000039030000}"/>
    <cellStyle name="Comma 5 5 3 4" xfId="826" xr:uid="{00000000-0005-0000-0000-00003A030000}"/>
    <cellStyle name="Comma 5 5 4" xfId="827" xr:uid="{00000000-0005-0000-0000-00003B030000}"/>
    <cellStyle name="Comma 5 5 4 2" xfId="828" xr:uid="{00000000-0005-0000-0000-00003C030000}"/>
    <cellStyle name="Comma 5 5 5" xfId="829" xr:uid="{00000000-0005-0000-0000-00003D030000}"/>
    <cellStyle name="Comma 5 5 5 2" xfId="830" xr:uid="{00000000-0005-0000-0000-00003E030000}"/>
    <cellStyle name="Comma 5 5 6" xfId="831" xr:uid="{00000000-0005-0000-0000-00003F030000}"/>
    <cellStyle name="Comma 5 5 7" xfId="832" xr:uid="{00000000-0005-0000-0000-000040030000}"/>
    <cellStyle name="Comma 5 6" xfId="833" xr:uid="{00000000-0005-0000-0000-000041030000}"/>
    <cellStyle name="Comma 5 6 2" xfId="834" xr:uid="{00000000-0005-0000-0000-000042030000}"/>
    <cellStyle name="Comma 5 6 2 2" xfId="835" xr:uid="{00000000-0005-0000-0000-000043030000}"/>
    <cellStyle name="Comma 5 6 2 2 2" xfId="836" xr:uid="{00000000-0005-0000-0000-000044030000}"/>
    <cellStyle name="Comma 5 6 2 2 2 2" xfId="837" xr:uid="{00000000-0005-0000-0000-000045030000}"/>
    <cellStyle name="Comma 5 6 2 2 3" xfId="838" xr:uid="{00000000-0005-0000-0000-000046030000}"/>
    <cellStyle name="Comma 5 6 2 3" xfId="839" xr:uid="{00000000-0005-0000-0000-000047030000}"/>
    <cellStyle name="Comma 5 6 2 3 2" xfId="840" xr:uid="{00000000-0005-0000-0000-000048030000}"/>
    <cellStyle name="Comma 5 6 2 3 2 2" xfId="841" xr:uid="{00000000-0005-0000-0000-000049030000}"/>
    <cellStyle name="Comma 5 6 2 3 3" xfId="842" xr:uid="{00000000-0005-0000-0000-00004A030000}"/>
    <cellStyle name="Comma 5 6 2 3 3 2" xfId="843" xr:uid="{00000000-0005-0000-0000-00004B030000}"/>
    <cellStyle name="Comma 5 6 2 3 4" xfId="844" xr:uid="{00000000-0005-0000-0000-00004C030000}"/>
    <cellStyle name="Comma 5 6 2 4" xfId="845" xr:uid="{00000000-0005-0000-0000-00004D030000}"/>
    <cellStyle name="Comma 5 6 2 4 2" xfId="846" xr:uid="{00000000-0005-0000-0000-00004E030000}"/>
    <cellStyle name="Comma 5 6 2 4 2 2" xfId="847" xr:uid="{00000000-0005-0000-0000-00004F030000}"/>
    <cellStyle name="Comma 5 6 2 4 3" xfId="848" xr:uid="{00000000-0005-0000-0000-000050030000}"/>
    <cellStyle name="Comma 5 6 2 5" xfId="849" xr:uid="{00000000-0005-0000-0000-000051030000}"/>
    <cellStyle name="Comma 5 7" xfId="850" xr:uid="{00000000-0005-0000-0000-000052030000}"/>
    <cellStyle name="Comma 5 8" xfId="851" xr:uid="{00000000-0005-0000-0000-000053030000}"/>
    <cellStyle name="Comma 5 8 2" xfId="852" xr:uid="{00000000-0005-0000-0000-000054030000}"/>
    <cellStyle name="Comma 5 8 2 2" xfId="853" xr:uid="{00000000-0005-0000-0000-000055030000}"/>
    <cellStyle name="Comma 5 8 3" xfId="854" xr:uid="{00000000-0005-0000-0000-000056030000}"/>
    <cellStyle name="Comma 5 8 3 2" xfId="855" xr:uid="{00000000-0005-0000-0000-000057030000}"/>
    <cellStyle name="Comma 5 8 4" xfId="856" xr:uid="{00000000-0005-0000-0000-000058030000}"/>
    <cellStyle name="Comma 5 8 5" xfId="857" xr:uid="{00000000-0005-0000-0000-000059030000}"/>
    <cellStyle name="Comma 5 8 6" xfId="858" xr:uid="{00000000-0005-0000-0000-00005A030000}"/>
    <cellStyle name="Comma 5 9" xfId="859" xr:uid="{00000000-0005-0000-0000-00005B030000}"/>
    <cellStyle name="Comma 5 9 2" xfId="860" xr:uid="{00000000-0005-0000-0000-00005C030000}"/>
    <cellStyle name="Comma 5 9 2 2" xfId="861" xr:uid="{00000000-0005-0000-0000-00005D030000}"/>
    <cellStyle name="Comma 5 9 3" xfId="862" xr:uid="{00000000-0005-0000-0000-00005E030000}"/>
    <cellStyle name="Comma 5 9 3 2" xfId="863" xr:uid="{00000000-0005-0000-0000-00005F030000}"/>
    <cellStyle name="Comma 5 9 4" xfId="864" xr:uid="{00000000-0005-0000-0000-000060030000}"/>
    <cellStyle name="Comma 6" xfId="865" xr:uid="{00000000-0005-0000-0000-000061030000}"/>
    <cellStyle name="Comma 6 2" xfId="866" xr:uid="{00000000-0005-0000-0000-000062030000}"/>
    <cellStyle name="Comma 6 2 2" xfId="867" xr:uid="{00000000-0005-0000-0000-000063030000}"/>
    <cellStyle name="Comma 6 3" xfId="868" xr:uid="{00000000-0005-0000-0000-000064030000}"/>
    <cellStyle name="Comma 6 3 2" xfId="869" xr:uid="{00000000-0005-0000-0000-000065030000}"/>
    <cellStyle name="Comma 6 4" xfId="870" xr:uid="{00000000-0005-0000-0000-000066030000}"/>
    <cellStyle name="Comma 6 4 2" xfId="871" xr:uid="{00000000-0005-0000-0000-000067030000}"/>
    <cellStyle name="Comma 6 4 3" xfId="872" xr:uid="{00000000-0005-0000-0000-000068030000}"/>
    <cellStyle name="Comma 6 4 3 2" xfId="873" xr:uid="{00000000-0005-0000-0000-000069030000}"/>
    <cellStyle name="Comma 6 5" xfId="874" xr:uid="{00000000-0005-0000-0000-00006A030000}"/>
    <cellStyle name="Comma 6 5 2" xfId="875" xr:uid="{00000000-0005-0000-0000-00006B030000}"/>
    <cellStyle name="Comma 6 5 2 2" xfId="876" xr:uid="{00000000-0005-0000-0000-00006C030000}"/>
    <cellStyle name="Comma 6 5 3" xfId="877" xr:uid="{00000000-0005-0000-0000-00006D030000}"/>
    <cellStyle name="Comma 6 5 3 2" xfId="878" xr:uid="{00000000-0005-0000-0000-00006E030000}"/>
    <cellStyle name="Comma 6 5 4" xfId="879" xr:uid="{00000000-0005-0000-0000-00006F030000}"/>
    <cellStyle name="Comma 6 6" xfId="880" xr:uid="{00000000-0005-0000-0000-000070030000}"/>
    <cellStyle name="Comma 6 6 2" xfId="881" xr:uid="{00000000-0005-0000-0000-000071030000}"/>
    <cellStyle name="Comma 6 7" xfId="882" xr:uid="{00000000-0005-0000-0000-000072030000}"/>
    <cellStyle name="Comma 7" xfId="883" xr:uid="{00000000-0005-0000-0000-000073030000}"/>
    <cellStyle name="Comma 7 2" xfId="884" xr:uid="{00000000-0005-0000-0000-000074030000}"/>
    <cellStyle name="Comma 7 3" xfId="885" xr:uid="{00000000-0005-0000-0000-000075030000}"/>
    <cellStyle name="Comma 7 3 2" xfId="886" xr:uid="{00000000-0005-0000-0000-000076030000}"/>
    <cellStyle name="Comma 7 3 2 2" xfId="887" xr:uid="{00000000-0005-0000-0000-000077030000}"/>
    <cellStyle name="Comma 7 3 3" xfId="888" xr:uid="{00000000-0005-0000-0000-000078030000}"/>
    <cellStyle name="Comma 7 3 3 2" xfId="889" xr:uid="{00000000-0005-0000-0000-000079030000}"/>
    <cellStyle name="Comma 7 3 4" xfId="890" xr:uid="{00000000-0005-0000-0000-00007A030000}"/>
    <cellStyle name="Comma 7 3 5" xfId="891" xr:uid="{00000000-0005-0000-0000-00007B030000}"/>
    <cellStyle name="Comma 7 4" xfId="892" xr:uid="{00000000-0005-0000-0000-00007C030000}"/>
    <cellStyle name="Comma 7 4 2" xfId="893" xr:uid="{00000000-0005-0000-0000-00007D030000}"/>
    <cellStyle name="Comma 7 5" xfId="894" xr:uid="{00000000-0005-0000-0000-00007E030000}"/>
    <cellStyle name="Comma 8" xfId="895" xr:uid="{00000000-0005-0000-0000-00007F030000}"/>
    <cellStyle name="Comma 8 2" xfId="896" xr:uid="{00000000-0005-0000-0000-000080030000}"/>
    <cellStyle name="Comma 8 3" xfId="897" xr:uid="{00000000-0005-0000-0000-000081030000}"/>
    <cellStyle name="Comma 8 3 2" xfId="898" xr:uid="{00000000-0005-0000-0000-000082030000}"/>
    <cellStyle name="Comma 8 3 3" xfId="899" xr:uid="{00000000-0005-0000-0000-000083030000}"/>
    <cellStyle name="Comma 8 3 4" xfId="900" xr:uid="{00000000-0005-0000-0000-000084030000}"/>
    <cellStyle name="Comma 8 4" xfId="901" xr:uid="{00000000-0005-0000-0000-000085030000}"/>
    <cellStyle name="Comma 8 4 2" xfId="902" xr:uid="{00000000-0005-0000-0000-000086030000}"/>
    <cellStyle name="Comma 8 4 3" xfId="903" xr:uid="{00000000-0005-0000-0000-000087030000}"/>
    <cellStyle name="Comma 8 4 4" xfId="904" xr:uid="{00000000-0005-0000-0000-000088030000}"/>
    <cellStyle name="Comma 8 5" xfId="905" xr:uid="{00000000-0005-0000-0000-000089030000}"/>
    <cellStyle name="Comma 8 5 2" xfId="906" xr:uid="{00000000-0005-0000-0000-00008A030000}"/>
    <cellStyle name="Comma 8 6" xfId="907" xr:uid="{00000000-0005-0000-0000-00008B030000}"/>
    <cellStyle name="Comma 8 7" xfId="908" xr:uid="{00000000-0005-0000-0000-00008C030000}"/>
    <cellStyle name="Comma 8_Sena WP Q2'53 TAW" xfId="909" xr:uid="{00000000-0005-0000-0000-00008D030000}"/>
    <cellStyle name="Comma 9" xfId="910" xr:uid="{00000000-0005-0000-0000-00008E030000}"/>
    <cellStyle name="Comma 9 2" xfId="911" xr:uid="{00000000-0005-0000-0000-00008F030000}"/>
    <cellStyle name="Comma 9 2 2" xfId="912" xr:uid="{00000000-0005-0000-0000-000090030000}"/>
    <cellStyle name="Comma 9 2 3" xfId="913" xr:uid="{00000000-0005-0000-0000-000091030000}"/>
    <cellStyle name="Comma 9 2 4" xfId="914" xr:uid="{00000000-0005-0000-0000-000092030000}"/>
    <cellStyle name="Comma 9 3" xfId="915" xr:uid="{00000000-0005-0000-0000-000093030000}"/>
    <cellStyle name="Comma 9 3 2" xfId="916" xr:uid="{00000000-0005-0000-0000-000094030000}"/>
    <cellStyle name="Comma 9 3 2 2" xfId="917" xr:uid="{00000000-0005-0000-0000-000095030000}"/>
    <cellStyle name="Comma 9 3 3" xfId="918" xr:uid="{00000000-0005-0000-0000-000096030000}"/>
    <cellStyle name="Comma 9 3 3 2" xfId="919" xr:uid="{00000000-0005-0000-0000-000097030000}"/>
    <cellStyle name="Comma 9 4" xfId="920" xr:uid="{00000000-0005-0000-0000-000098030000}"/>
    <cellStyle name="Comma 9 4 2" xfId="921" xr:uid="{00000000-0005-0000-0000-000099030000}"/>
    <cellStyle name="comma zerodec" xfId="922" xr:uid="{00000000-0005-0000-0000-00009A030000}"/>
    <cellStyle name="comma zerodec 2" xfId="923" xr:uid="{00000000-0005-0000-0000-00009B030000}"/>
    <cellStyle name="comma zerodec 2 2" xfId="924" xr:uid="{00000000-0005-0000-0000-00009C030000}"/>
    <cellStyle name="comma zerodec 3" xfId="925" xr:uid="{00000000-0005-0000-0000-00009D030000}"/>
    <cellStyle name="comma zerodec 3 2" xfId="926" xr:uid="{00000000-0005-0000-0000-00009E030000}"/>
    <cellStyle name="Currency 2" xfId="927" xr:uid="{00000000-0005-0000-0000-00009F030000}"/>
    <cellStyle name="Currency1" xfId="928" xr:uid="{00000000-0005-0000-0000-0000A0030000}"/>
    <cellStyle name="Currency1 2" xfId="929" xr:uid="{00000000-0005-0000-0000-0000A1030000}"/>
    <cellStyle name="Currency1 2 2" xfId="930" xr:uid="{00000000-0005-0000-0000-0000A2030000}"/>
    <cellStyle name="Currency1 3" xfId="931" xr:uid="{00000000-0005-0000-0000-0000A3030000}"/>
    <cellStyle name="Currency1 3 2" xfId="932" xr:uid="{00000000-0005-0000-0000-0000A4030000}"/>
    <cellStyle name="Date" xfId="933" xr:uid="{00000000-0005-0000-0000-0000A5030000}"/>
    <cellStyle name="Dezimal [0]_35ERI8T2gbIEMixb4v26icuOo" xfId="934" xr:uid="{00000000-0005-0000-0000-0000A6030000}"/>
    <cellStyle name="Dezimal_35ERI8T2gbIEMixb4v26icuOo" xfId="935" xr:uid="{00000000-0005-0000-0000-0000A7030000}"/>
    <cellStyle name="Dollar (zero dec)" xfId="936" xr:uid="{00000000-0005-0000-0000-0000A8030000}"/>
    <cellStyle name="Dollar (zero dec) 2" xfId="937" xr:uid="{00000000-0005-0000-0000-0000A9030000}"/>
    <cellStyle name="Dollar (zero dec) 2 2" xfId="938" xr:uid="{00000000-0005-0000-0000-0000AA030000}"/>
    <cellStyle name="Dollar (zero dec) 3" xfId="939" xr:uid="{00000000-0005-0000-0000-0000AB030000}"/>
    <cellStyle name="Dollar (zero dec) 3 2" xfId="940" xr:uid="{00000000-0005-0000-0000-0000AC030000}"/>
    <cellStyle name="Euro" xfId="941" xr:uid="{00000000-0005-0000-0000-0000AD030000}"/>
    <cellStyle name="Euro 2" xfId="942" xr:uid="{00000000-0005-0000-0000-0000AE030000}"/>
    <cellStyle name="Euro 3" xfId="943" xr:uid="{00000000-0005-0000-0000-0000AF030000}"/>
    <cellStyle name="Euro 4" xfId="944" xr:uid="{00000000-0005-0000-0000-0000B0030000}"/>
    <cellStyle name="Euro 4 2" xfId="945" xr:uid="{00000000-0005-0000-0000-0000B1030000}"/>
    <cellStyle name="Excel Built-in Normal" xfId="946" xr:uid="{00000000-0005-0000-0000-0000B2030000}"/>
    <cellStyle name="Explanatory Text" xfId="947" xr:uid="{00000000-0005-0000-0000-0000B3030000}"/>
    <cellStyle name="Explanatory Text 2" xfId="948" xr:uid="{00000000-0005-0000-0000-0000B4030000}"/>
    <cellStyle name="Explanatory Text 2 2" xfId="949" xr:uid="{00000000-0005-0000-0000-0000B5030000}"/>
    <cellStyle name="Explanatory Text 3" xfId="950" xr:uid="{00000000-0005-0000-0000-0000B6030000}"/>
    <cellStyle name="Fixed" xfId="951" xr:uid="{00000000-0005-0000-0000-0000B7030000}"/>
    <cellStyle name="Good" xfId="952" xr:uid="{00000000-0005-0000-0000-0000B8030000}"/>
    <cellStyle name="Good 2" xfId="953" xr:uid="{00000000-0005-0000-0000-0000B9030000}"/>
    <cellStyle name="Good 2 2" xfId="954" xr:uid="{00000000-0005-0000-0000-0000BA030000}"/>
    <cellStyle name="Good 3" xfId="955" xr:uid="{00000000-0005-0000-0000-0000BB030000}"/>
    <cellStyle name="Grey" xfId="956" xr:uid="{00000000-0005-0000-0000-0000BC030000}"/>
    <cellStyle name="Header1" xfId="957" xr:uid="{00000000-0005-0000-0000-0000BD030000}"/>
    <cellStyle name="Header2" xfId="958" xr:uid="{00000000-0005-0000-0000-0000BE030000}"/>
    <cellStyle name="Heading 1" xfId="959" xr:uid="{00000000-0005-0000-0000-0000BF030000}"/>
    <cellStyle name="Heading 1 2" xfId="960" xr:uid="{00000000-0005-0000-0000-0000C0030000}"/>
    <cellStyle name="Heading 1 2 2" xfId="961" xr:uid="{00000000-0005-0000-0000-0000C1030000}"/>
    <cellStyle name="Heading 1 3" xfId="962" xr:uid="{00000000-0005-0000-0000-0000C2030000}"/>
    <cellStyle name="Heading 2" xfId="963" xr:uid="{00000000-0005-0000-0000-0000C3030000}"/>
    <cellStyle name="Heading 2 2" xfId="964" xr:uid="{00000000-0005-0000-0000-0000C4030000}"/>
    <cellStyle name="Heading 2 2 2" xfId="965" xr:uid="{00000000-0005-0000-0000-0000C5030000}"/>
    <cellStyle name="Heading 2 3" xfId="966" xr:uid="{00000000-0005-0000-0000-0000C6030000}"/>
    <cellStyle name="Heading 3" xfId="967" xr:uid="{00000000-0005-0000-0000-0000C7030000}"/>
    <cellStyle name="Heading 3 2" xfId="968" xr:uid="{00000000-0005-0000-0000-0000C8030000}"/>
    <cellStyle name="Heading 3 2 2" xfId="969" xr:uid="{00000000-0005-0000-0000-0000C9030000}"/>
    <cellStyle name="Heading 3 3" xfId="970" xr:uid="{00000000-0005-0000-0000-0000CA030000}"/>
    <cellStyle name="Heading 4" xfId="971" xr:uid="{00000000-0005-0000-0000-0000CB030000}"/>
    <cellStyle name="Heading 4 2" xfId="972" xr:uid="{00000000-0005-0000-0000-0000CC030000}"/>
    <cellStyle name="Heading 4 2 2" xfId="973" xr:uid="{00000000-0005-0000-0000-0000CD030000}"/>
    <cellStyle name="Heading 4 3" xfId="974" xr:uid="{00000000-0005-0000-0000-0000CE030000}"/>
    <cellStyle name="HEADING1" xfId="975" xr:uid="{00000000-0005-0000-0000-0000CF030000}"/>
    <cellStyle name="HEADING1 1" xfId="976" xr:uid="{00000000-0005-0000-0000-0000D0030000}"/>
    <cellStyle name="HEADING2" xfId="977" xr:uid="{00000000-0005-0000-0000-0000D1030000}"/>
    <cellStyle name="Hyperlink 2" xfId="978" xr:uid="{00000000-0005-0000-0000-0000D2030000}"/>
    <cellStyle name="Hyperlink 2 2" xfId="979" xr:uid="{00000000-0005-0000-0000-0000D3030000}"/>
    <cellStyle name="Hyperlink 2 2 2" xfId="980" xr:uid="{00000000-0005-0000-0000-0000D4030000}"/>
    <cellStyle name="Hyperlink 2 2 2 2" xfId="981" xr:uid="{00000000-0005-0000-0000-0000D5030000}"/>
    <cellStyle name="Hyperlink 2 2 3" xfId="982" xr:uid="{00000000-0005-0000-0000-0000D6030000}"/>
    <cellStyle name="Hyperlink 2 2 3 2" xfId="983" xr:uid="{00000000-0005-0000-0000-0000D7030000}"/>
    <cellStyle name="Hyperlink 2 3" xfId="984" xr:uid="{00000000-0005-0000-0000-0000D8030000}"/>
    <cellStyle name="Hyperlink 2 3 2" xfId="985" xr:uid="{00000000-0005-0000-0000-0000D9030000}"/>
    <cellStyle name="Hyperlink 3" xfId="986" xr:uid="{00000000-0005-0000-0000-0000DA030000}"/>
    <cellStyle name="Input" xfId="987" xr:uid="{00000000-0005-0000-0000-0000DB030000}"/>
    <cellStyle name="Input [yellow]" xfId="988" xr:uid="{00000000-0005-0000-0000-0000DC030000}"/>
    <cellStyle name="Input 2" xfId="989" xr:uid="{00000000-0005-0000-0000-0000DD030000}"/>
    <cellStyle name="Input 2 2" xfId="990" xr:uid="{00000000-0005-0000-0000-0000DE030000}"/>
    <cellStyle name="Input 3" xfId="991" xr:uid="{00000000-0005-0000-0000-0000DF030000}"/>
    <cellStyle name="Input 3 2" xfId="992" xr:uid="{00000000-0005-0000-0000-0000E0030000}"/>
    <cellStyle name="Input 4" xfId="993" xr:uid="{00000000-0005-0000-0000-0000E1030000}"/>
    <cellStyle name="Input 4 2" xfId="994" xr:uid="{00000000-0005-0000-0000-0000E2030000}"/>
    <cellStyle name="Input 5" xfId="995" xr:uid="{00000000-0005-0000-0000-0000E3030000}"/>
    <cellStyle name="Input_SPE_LEAD_Q3'09 PP&amp;So" xfId="996" xr:uid="{00000000-0005-0000-0000-0000E4030000}"/>
    <cellStyle name="Linked Cell" xfId="997" xr:uid="{00000000-0005-0000-0000-0000E5030000}"/>
    <cellStyle name="Linked Cell 2" xfId="998" xr:uid="{00000000-0005-0000-0000-0000E6030000}"/>
    <cellStyle name="Linked Cell 2 2" xfId="999" xr:uid="{00000000-0005-0000-0000-0000E7030000}"/>
    <cellStyle name="Linked Cell 3" xfId="1000" xr:uid="{00000000-0005-0000-0000-0000E8030000}"/>
    <cellStyle name="Neutral" xfId="1001" xr:uid="{00000000-0005-0000-0000-0000E9030000}"/>
    <cellStyle name="Neutral 2" xfId="1002" xr:uid="{00000000-0005-0000-0000-0000EA030000}"/>
    <cellStyle name="Neutral 2 2" xfId="1003" xr:uid="{00000000-0005-0000-0000-0000EB030000}"/>
    <cellStyle name="Neutral 3" xfId="1004" xr:uid="{00000000-0005-0000-0000-0000EC030000}"/>
    <cellStyle name="no dec" xfId="1005" xr:uid="{00000000-0005-0000-0000-0000ED030000}"/>
    <cellStyle name="Normal" xfId="0" builtinId="0"/>
    <cellStyle name="Normal - Style1" xfId="1006" xr:uid="{00000000-0005-0000-0000-0000EF030000}"/>
    <cellStyle name="Normal 10" xfId="1007" xr:uid="{00000000-0005-0000-0000-0000F0030000}"/>
    <cellStyle name="Normal 10 2" xfId="1008" xr:uid="{00000000-0005-0000-0000-0000F1030000}"/>
    <cellStyle name="Normal 10 2 2" xfId="1009" xr:uid="{00000000-0005-0000-0000-0000F2030000}"/>
    <cellStyle name="Normal 10 2 2 2" xfId="1010" xr:uid="{00000000-0005-0000-0000-0000F3030000}"/>
    <cellStyle name="Normal 10 2 2 2 2" xfId="1011" xr:uid="{00000000-0005-0000-0000-0000F4030000}"/>
    <cellStyle name="Normal 10 2 2 2 2 2" xfId="1012" xr:uid="{00000000-0005-0000-0000-0000F5030000}"/>
    <cellStyle name="Normal 10 2 2 2 2 2 2" xfId="1013" xr:uid="{00000000-0005-0000-0000-0000F6030000}"/>
    <cellStyle name="Normal 10 2 2 2 2 2 3" xfId="1014" xr:uid="{00000000-0005-0000-0000-0000F7030000}"/>
    <cellStyle name="Normal 10 2 2 3" xfId="1015" xr:uid="{00000000-0005-0000-0000-0000F8030000}"/>
    <cellStyle name="Normal 10 2 2 4" xfId="1016" xr:uid="{00000000-0005-0000-0000-0000F9030000}"/>
    <cellStyle name="Normal 10 3" xfId="1017" xr:uid="{00000000-0005-0000-0000-0000FA030000}"/>
    <cellStyle name="Normal 10 3 2" xfId="1018" xr:uid="{00000000-0005-0000-0000-0000FB030000}"/>
    <cellStyle name="Normal 10 3 2 2" xfId="1019" xr:uid="{00000000-0005-0000-0000-0000FC030000}"/>
    <cellStyle name="Normal 10 3 2 2 2" xfId="1020" xr:uid="{00000000-0005-0000-0000-0000FD030000}"/>
    <cellStyle name="Normal 10 3 2 2 2 2" xfId="1021" xr:uid="{00000000-0005-0000-0000-0000FE030000}"/>
    <cellStyle name="Normal 10 3 2 2 3" xfId="1022" xr:uid="{00000000-0005-0000-0000-0000FF030000}"/>
    <cellStyle name="Normal 10 3 2 3" xfId="1023" xr:uid="{00000000-0005-0000-0000-000000040000}"/>
    <cellStyle name="Normal 10 3 2 3 2" xfId="1024" xr:uid="{00000000-0005-0000-0000-000001040000}"/>
    <cellStyle name="Normal 10 3 2 3 2 2" xfId="1025" xr:uid="{00000000-0005-0000-0000-000002040000}"/>
    <cellStyle name="Normal 10 3 2 3 3" xfId="1026" xr:uid="{00000000-0005-0000-0000-000003040000}"/>
    <cellStyle name="Normal 10 3 2 4" xfId="1027" xr:uid="{00000000-0005-0000-0000-000004040000}"/>
    <cellStyle name="Normal 10 3 2 4 2" xfId="1028" xr:uid="{00000000-0005-0000-0000-000005040000}"/>
    <cellStyle name="Normal 10 3 2 5" xfId="1029" xr:uid="{00000000-0005-0000-0000-000006040000}"/>
    <cellStyle name="Normal 10 3 2 5 2" xfId="1030" xr:uid="{00000000-0005-0000-0000-000007040000}"/>
    <cellStyle name="Normal 10 3 2 6" xfId="1031" xr:uid="{00000000-0005-0000-0000-000008040000}"/>
    <cellStyle name="Normal 10 3 3" xfId="1032" xr:uid="{00000000-0005-0000-0000-000009040000}"/>
    <cellStyle name="Normal 10 3 4" xfId="1033" xr:uid="{00000000-0005-0000-0000-00000A040000}"/>
    <cellStyle name="Normal 10 4" xfId="1034" xr:uid="{00000000-0005-0000-0000-00000B040000}"/>
    <cellStyle name="Normal 10 5" xfId="1035" xr:uid="{00000000-0005-0000-0000-00000C040000}"/>
    <cellStyle name="Normal 10 5 2" xfId="1036" xr:uid="{00000000-0005-0000-0000-00000D040000}"/>
    <cellStyle name="Normal 10 5 3" xfId="1037" xr:uid="{00000000-0005-0000-0000-00000E040000}"/>
    <cellStyle name="Normal 10 6" xfId="1038" xr:uid="{00000000-0005-0000-0000-00000F040000}"/>
    <cellStyle name="Normal 10_SNA_WP_Q1'54" xfId="1039" xr:uid="{00000000-0005-0000-0000-000010040000}"/>
    <cellStyle name="Normal 11" xfId="1040" xr:uid="{00000000-0005-0000-0000-000011040000}"/>
    <cellStyle name="Normal 11 2" xfId="1041" xr:uid="{00000000-0005-0000-0000-000012040000}"/>
    <cellStyle name="Normal 11 3" xfId="1042" xr:uid="{00000000-0005-0000-0000-000013040000}"/>
    <cellStyle name="Normal 11 4" xfId="1043" xr:uid="{00000000-0005-0000-0000-000014040000}"/>
    <cellStyle name="Normal 11 5" xfId="1044" xr:uid="{00000000-0005-0000-0000-000015040000}"/>
    <cellStyle name="Normal 11 5 2" xfId="1045" xr:uid="{00000000-0005-0000-0000-000016040000}"/>
    <cellStyle name="Normal 11 5 3" xfId="1046" xr:uid="{00000000-0005-0000-0000-000017040000}"/>
    <cellStyle name="Normal 11 6" xfId="1047" xr:uid="{00000000-0005-0000-0000-000018040000}"/>
    <cellStyle name="Normal 12" xfId="1048" xr:uid="{00000000-0005-0000-0000-000019040000}"/>
    <cellStyle name="Normal 12 2" xfId="1049" xr:uid="{00000000-0005-0000-0000-00001A040000}"/>
    <cellStyle name="Normal 12 2 2" xfId="1050" xr:uid="{00000000-0005-0000-0000-00001B040000}"/>
    <cellStyle name="Normal 12 2 2 2" xfId="1051" xr:uid="{00000000-0005-0000-0000-00001C040000}"/>
    <cellStyle name="Normal 12 2 2 3" xfId="1052" xr:uid="{00000000-0005-0000-0000-00001D040000}"/>
    <cellStyle name="Normal 12 2 2 4" xfId="1053" xr:uid="{00000000-0005-0000-0000-00001E040000}"/>
    <cellStyle name="Normal 12 2 3" xfId="1054" xr:uid="{00000000-0005-0000-0000-00001F040000}"/>
    <cellStyle name="Normal 12 2 4" xfId="1055" xr:uid="{00000000-0005-0000-0000-000020040000}"/>
    <cellStyle name="Normal 12 3" xfId="1056" xr:uid="{00000000-0005-0000-0000-000021040000}"/>
    <cellStyle name="Normal 12 3 2" xfId="1057" xr:uid="{00000000-0005-0000-0000-000022040000}"/>
    <cellStyle name="Normal 12 3 3" xfId="1058" xr:uid="{00000000-0005-0000-0000-000023040000}"/>
    <cellStyle name="Normal 12 4" xfId="1059" xr:uid="{00000000-0005-0000-0000-000024040000}"/>
    <cellStyle name="Normal 12 5" xfId="1060" xr:uid="{00000000-0005-0000-0000-000025040000}"/>
    <cellStyle name="Normal 12 6" xfId="1061" xr:uid="{00000000-0005-0000-0000-000026040000}"/>
    <cellStyle name="Normal 13" xfId="1062" xr:uid="{00000000-0005-0000-0000-000027040000}"/>
    <cellStyle name="Normal 13 2" xfId="1063" xr:uid="{00000000-0005-0000-0000-000028040000}"/>
    <cellStyle name="Normal 13 2 2" xfId="1064" xr:uid="{00000000-0005-0000-0000-000029040000}"/>
    <cellStyle name="Normal 13 2 3" xfId="1065" xr:uid="{00000000-0005-0000-0000-00002A040000}"/>
    <cellStyle name="Normal 13 2 4" xfId="1066" xr:uid="{00000000-0005-0000-0000-00002B040000}"/>
    <cellStyle name="Normal 13 3" xfId="1067" xr:uid="{00000000-0005-0000-0000-00002C040000}"/>
    <cellStyle name="Normal 13 4" xfId="1068" xr:uid="{00000000-0005-0000-0000-00002D040000}"/>
    <cellStyle name="Normal 14" xfId="1069" xr:uid="{00000000-0005-0000-0000-00002E040000}"/>
    <cellStyle name="Normal 14 2" xfId="1070" xr:uid="{00000000-0005-0000-0000-00002F040000}"/>
    <cellStyle name="Normal 14 3" xfId="1071" xr:uid="{00000000-0005-0000-0000-000030040000}"/>
    <cellStyle name="Normal 14 4" xfId="1072" xr:uid="{00000000-0005-0000-0000-000031040000}"/>
    <cellStyle name="Normal 147" xfId="2571" xr:uid="{00000000-0005-0000-0000-000032040000}"/>
    <cellStyle name="Normal 15" xfId="1073" xr:uid="{00000000-0005-0000-0000-000033040000}"/>
    <cellStyle name="Normal 15 2" xfId="1074" xr:uid="{00000000-0005-0000-0000-000034040000}"/>
    <cellStyle name="Normal 15 2 2" xfId="1075" xr:uid="{00000000-0005-0000-0000-000035040000}"/>
    <cellStyle name="Normal 15 3" xfId="1076" xr:uid="{00000000-0005-0000-0000-000036040000}"/>
    <cellStyle name="Normal 15 4" xfId="1077" xr:uid="{00000000-0005-0000-0000-000037040000}"/>
    <cellStyle name="Normal 15 5" xfId="1078" xr:uid="{00000000-0005-0000-0000-000038040000}"/>
    <cellStyle name="Normal 150" xfId="1079" xr:uid="{00000000-0005-0000-0000-000039040000}"/>
    <cellStyle name="Normal 150 2" xfId="1080" xr:uid="{00000000-0005-0000-0000-00003A040000}"/>
    <cellStyle name="Normal 16" xfId="1081" xr:uid="{00000000-0005-0000-0000-00003B040000}"/>
    <cellStyle name="Normal 16 2" xfId="1082" xr:uid="{00000000-0005-0000-0000-00003C040000}"/>
    <cellStyle name="Normal 16 2 2" xfId="1083" xr:uid="{00000000-0005-0000-0000-00003D040000}"/>
    <cellStyle name="Normal 16 2 2 2" xfId="1084" xr:uid="{00000000-0005-0000-0000-00003E040000}"/>
    <cellStyle name="Normal 16 2 2 3" xfId="1085" xr:uid="{00000000-0005-0000-0000-00003F040000}"/>
    <cellStyle name="Normal 16 2 2 4" xfId="1086" xr:uid="{00000000-0005-0000-0000-000040040000}"/>
    <cellStyle name="Normal 16 2 3" xfId="1087" xr:uid="{00000000-0005-0000-0000-000041040000}"/>
    <cellStyle name="Normal 16 3" xfId="1088" xr:uid="{00000000-0005-0000-0000-000042040000}"/>
    <cellStyle name="Normal 16 4" xfId="1089" xr:uid="{00000000-0005-0000-0000-000043040000}"/>
    <cellStyle name="Normal 17" xfId="1090" xr:uid="{00000000-0005-0000-0000-000044040000}"/>
    <cellStyle name="Normal 17 2" xfId="1091" xr:uid="{00000000-0005-0000-0000-000045040000}"/>
    <cellStyle name="Normal 17 2 2" xfId="1092" xr:uid="{00000000-0005-0000-0000-000046040000}"/>
    <cellStyle name="Normal 17 2 2 2" xfId="1093" xr:uid="{00000000-0005-0000-0000-000047040000}"/>
    <cellStyle name="Normal 17 2 3" xfId="1094" xr:uid="{00000000-0005-0000-0000-000048040000}"/>
    <cellStyle name="Normal 17 2 3 2" xfId="1095" xr:uid="{00000000-0005-0000-0000-000049040000}"/>
    <cellStyle name="Normal 17 3" xfId="1096" xr:uid="{00000000-0005-0000-0000-00004A040000}"/>
    <cellStyle name="Normal 17 4" xfId="1097" xr:uid="{00000000-0005-0000-0000-00004B040000}"/>
    <cellStyle name="Normal 172" xfId="1098" xr:uid="{00000000-0005-0000-0000-00004C040000}"/>
    <cellStyle name="Normal 18" xfId="1099" xr:uid="{00000000-0005-0000-0000-00004D040000}"/>
    <cellStyle name="Normal 18 2" xfId="1100" xr:uid="{00000000-0005-0000-0000-00004E040000}"/>
    <cellStyle name="Normal 18 3" xfId="1101" xr:uid="{00000000-0005-0000-0000-00004F040000}"/>
    <cellStyle name="Normal 18 4" xfId="1102" xr:uid="{00000000-0005-0000-0000-000050040000}"/>
    <cellStyle name="Normal 18 5" xfId="1103" xr:uid="{00000000-0005-0000-0000-000051040000}"/>
    <cellStyle name="Normal 18 6" xfId="1104" xr:uid="{00000000-0005-0000-0000-000052040000}"/>
    <cellStyle name="Normal 18 7" xfId="1105" xr:uid="{00000000-0005-0000-0000-000053040000}"/>
    <cellStyle name="Normal 18 8" xfId="1106" xr:uid="{00000000-0005-0000-0000-000054040000}"/>
    <cellStyle name="Normal 183" xfId="1107" xr:uid="{00000000-0005-0000-0000-000055040000}"/>
    <cellStyle name="Normal 19" xfId="1108" xr:uid="{00000000-0005-0000-0000-000056040000}"/>
    <cellStyle name="Normal 19 2" xfId="1109" xr:uid="{00000000-0005-0000-0000-000057040000}"/>
    <cellStyle name="Normal 19 2 2" xfId="1110" xr:uid="{00000000-0005-0000-0000-000058040000}"/>
    <cellStyle name="Normal 19 3" xfId="1111" xr:uid="{00000000-0005-0000-0000-000059040000}"/>
    <cellStyle name="Normal 19 3 2" xfId="1112" xr:uid="{00000000-0005-0000-0000-00005A040000}"/>
    <cellStyle name="Normal 19 4" xfId="1113" xr:uid="{00000000-0005-0000-0000-00005B040000}"/>
    <cellStyle name="Normal 2" xfId="1114" xr:uid="{00000000-0005-0000-0000-00005C040000}"/>
    <cellStyle name="Normal 2 10" xfId="1115" xr:uid="{00000000-0005-0000-0000-00005D040000}"/>
    <cellStyle name="Normal 2 11" xfId="1116" xr:uid="{00000000-0005-0000-0000-00005E040000}"/>
    <cellStyle name="Normal 2 11 2" xfId="1117" xr:uid="{00000000-0005-0000-0000-00005F040000}"/>
    <cellStyle name="Normal 2 11 3" xfId="1118" xr:uid="{00000000-0005-0000-0000-000060040000}"/>
    <cellStyle name="Normal 2 12" xfId="1119" xr:uid="{00000000-0005-0000-0000-000061040000}"/>
    <cellStyle name="Normal 2 13" xfId="1120" xr:uid="{00000000-0005-0000-0000-000062040000}"/>
    <cellStyle name="Normal 2 14" xfId="1121" xr:uid="{00000000-0005-0000-0000-000063040000}"/>
    <cellStyle name="Normal 2 2" xfId="1122" xr:uid="{00000000-0005-0000-0000-000064040000}"/>
    <cellStyle name="Normal 2 2 10" xfId="1123" xr:uid="{00000000-0005-0000-0000-000065040000}"/>
    <cellStyle name="Normal 2 2 2" xfId="1124" xr:uid="{00000000-0005-0000-0000-000066040000}"/>
    <cellStyle name="Normal 2 2 2 2" xfId="1125" xr:uid="{00000000-0005-0000-0000-000067040000}"/>
    <cellStyle name="Normal 2 2 2 2 2" xfId="1126" xr:uid="{00000000-0005-0000-0000-000068040000}"/>
    <cellStyle name="Normal 2 2 2 2 2 2" xfId="1127" xr:uid="{00000000-0005-0000-0000-000069040000}"/>
    <cellStyle name="Normal 2 2 2 3" xfId="1128" xr:uid="{00000000-0005-0000-0000-00006A040000}"/>
    <cellStyle name="Normal 2 2 2 3 2" xfId="1129" xr:uid="{00000000-0005-0000-0000-00006B040000}"/>
    <cellStyle name="Normal 2 2 2 4" xfId="1130" xr:uid="{00000000-0005-0000-0000-00006C040000}"/>
    <cellStyle name="Normal 2 2 2 4 2" xfId="1131" xr:uid="{00000000-0005-0000-0000-00006D040000}"/>
    <cellStyle name="Normal 2 2 2 4 3" xfId="1132" xr:uid="{00000000-0005-0000-0000-00006E040000}"/>
    <cellStyle name="Normal 2 2 2 4 4" xfId="1133" xr:uid="{00000000-0005-0000-0000-00006F040000}"/>
    <cellStyle name="Normal 2 2 2 4 5" xfId="1134" xr:uid="{00000000-0005-0000-0000-000070040000}"/>
    <cellStyle name="Normal 2 2 2 5" xfId="1135" xr:uid="{00000000-0005-0000-0000-000071040000}"/>
    <cellStyle name="Normal 2 2 2 5 2" xfId="1136" xr:uid="{00000000-0005-0000-0000-000072040000}"/>
    <cellStyle name="Normal 2 2 2 5 3" xfId="1137" xr:uid="{00000000-0005-0000-0000-000073040000}"/>
    <cellStyle name="Normal 2 2 2 5 4" xfId="1138" xr:uid="{00000000-0005-0000-0000-000074040000}"/>
    <cellStyle name="Normal 2 2 2 5 5" xfId="1139" xr:uid="{00000000-0005-0000-0000-000075040000}"/>
    <cellStyle name="Normal 2 2 2 6" xfId="1140" xr:uid="{00000000-0005-0000-0000-000076040000}"/>
    <cellStyle name="Normal 2 2 3" xfId="1141" xr:uid="{00000000-0005-0000-0000-000077040000}"/>
    <cellStyle name="Normal 2 2 4" xfId="1142" xr:uid="{00000000-0005-0000-0000-000078040000}"/>
    <cellStyle name="Normal 2 2 4 2" xfId="1143" xr:uid="{00000000-0005-0000-0000-000079040000}"/>
    <cellStyle name="Normal 2 2 4 2 2" xfId="1144" xr:uid="{00000000-0005-0000-0000-00007A040000}"/>
    <cellStyle name="Normal 2 2 4 3" xfId="1145" xr:uid="{00000000-0005-0000-0000-00007B040000}"/>
    <cellStyle name="Normal 2 2 4 3 2" xfId="1146" xr:uid="{00000000-0005-0000-0000-00007C040000}"/>
    <cellStyle name="Normal 2 2 4 3 3" xfId="1147" xr:uid="{00000000-0005-0000-0000-00007D040000}"/>
    <cellStyle name="Normal 2 2 4 4" xfId="1148" xr:uid="{00000000-0005-0000-0000-00007E040000}"/>
    <cellStyle name="Normal 2 2 5" xfId="1149" xr:uid="{00000000-0005-0000-0000-00007F040000}"/>
    <cellStyle name="Normal 2 2 5 2" xfId="1150" xr:uid="{00000000-0005-0000-0000-000080040000}"/>
    <cellStyle name="Normal 2 2 6" xfId="1151" xr:uid="{00000000-0005-0000-0000-000081040000}"/>
    <cellStyle name="Normal 2 2 6 2" xfId="1152" xr:uid="{00000000-0005-0000-0000-000082040000}"/>
    <cellStyle name="Normal 2 2 7" xfId="1153" xr:uid="{00000000-0005-0000-0000-000083040000}"/>
    <cellStyle name="Normal 2 2 7 2" xfId="1154" xr:uid="{00000000-0005-0000-0000-000084040000}"/>
    <cellStyle name="Normal 2 2 8" xfId="1155" xr:uid="{00000000-0005-0000-0000-000085040000}"/>
    <cellStyle name="Normal 2 2 8 2" xfId="1156" xr:uid="{00000000-0005-0000-0000-000086040000}"/>
    <cellStyle name="Normal 2 2 8 2 2" xfId="1157" xr:uid="{00000000-0005-0000-0000-000087040000}"/>
    <cellStyle name="Normal 2 2 8 2 2 2" xfId="1158" xr:uid="{00000000-0005-0000-0000-000088040000}"/>
    <cellStyle name="Normal 2 2 8 2 2 2 2" xfId="1159" xr:uid="{00000000-0005-0000-0000-000089040000}"/>
    <cellStyle name="Normal 2 2 8 2 2 2 3" xfId="1160" xr:uid="{00000000-0005-0000-0000-00008A040000}"/>
    <cellStyle name="Normal 2 2 8 2 2 2 4" xfId="1161" xr:uid="{00000000-0005-0000-0000-00008B040000}"/>
    <cellStyle name="Normal 2 2 8 2 3" xfId="1162" xr:uid="{00000000-0005-0000-0000-00008C040000}"/>
    <cellStyle name="Normal 2 2 8 2 4" xfId="1163" xr:uid="{00000000-0005-0000-0000-00008D040000}"/>
    <cellStyle name="Normal 2 2 8 2 5" xfId="1164" xr:uid="{00000000-0005-0000-0000-00008E040000}"/>
    <cellStyle name="Normal 2 2 8 3" xfId="1165" xr:uid="{00000000-0005-0000-0000-00008F040000}"/>
    <cellStyle name="Normal 2 2 8 3 2" xfId="1166" xr:uid="{00000000-0005-0000-0000-000090040000}"/>
    <cellStyle name="Normal 2 2 8 3 3" xfId="1167" xr:uid="{00000000-0005-0000-0000-000091040000}"/>
    <cellStyle name="Normal 2 2 8 3 4" xfId="1168" xr:uid="{00000000-0005-0000-0000-000092040000}"/>
    <cellStyle name="Normal 2 2 9" xfId="1169" xr:uid="{00000000-0005-0000-0000-000093040000}"/>
    <cellStyle name="Normal 2 2 9 2" xfId="1170" xr:uid="{00000000-0005-0000-0000-000094040000}"/>
    <cellStyle name="Normal 2 2 9 2 2" xfId="1171" xr:uid="{00000000-0005-0000-0000-000095040000}"/>
    <cellStyle name="Normal 2 2 9 2 3" xfId="1172" xr:uid="{00000000-0005-0000-0000-000096040000}"/>
    <cellStyle name="Normal 2 2 9 2 4" xfId="1173" xr:uid="{00000000-0005-0000-0000-000097040000}"/>
    <cellStyle name="Normal 2 2_Sena_wp_Q1'10" xfId="1174" xr:uid="{00000000-0005-0000-0000-000098040000}"/>
    <cellStyle name="Normal 2 3" xfId="1175" xr:uid="{00000000-0005-0000-0000-000099040000}"/>
    <cellStyle name="Normal 2 3 10" xfId="1176" xr:uid="{00000000-0005-0000-0000-00009A040000}"/>
    <cellStyle name="Normal 2 3 11" xfId="1177" xr:uid="{00000000-0005-0000-0000-00009B040000}"/>
    <cellStyle name="Normal 2 3 2" xfId="1178" xr:uid="{00000000-0005-0000-0000-00009C040000}"/>
    <cellStyle name="Normal 2 3 2 2" xfId="1179" xr:uid="{00000000-0005-0000-0000-00009D040000}"/>
    <cellStyle name="Normal 2 3 2 2 2" xfId="1180" xr:uid="{00000000-0005-0000-0000-00009E040000}"/>
    <cellStyle name="Normal 2 3 2 2 2 2" xfId="1181" xr:uid="{00000000-0005-0000-0000-00009F040000}"/>
    <cellStyle name="Normal 2 3 2 2 3" xfId="1182" xr:uid="{00000000-0005-0000-0000-0000A0040000}"/>
    <cellStyle name="Normal 2 3 2 2 4" xfId="1183" xr:uid="{00000000-0005-0000-0000-0000A1040000}"/>
    <cellStyle name="Normal 2 3 2 2 5" xfId="1184" xr:uid="{00000000-0005-0000-0000-0000A2040000}"/>
    <cellStyle name="Normal 2 3 2_SNA_WP_Q1'54" xfId="1185" xr:uid="{00000000-0005-0000-0000-0000A3040000}"/>
    <cellStyle name="Normal 2 3 3" xfId="1186" xr:uid="{00000000-0005-0000-0000-0000A4040000}"/>
    <cellStyle name="Normal 2 3 3 2" xfId="1187" xr:uid="{00000000-0005-0000-0000-0000A5040000}"/>
    <cellStyle name="Normal 2 3 3 2 2" xfId="1188" xr:uid="{00000000-0005-0000-0000-0000A6040000}"/>
    <cellStyle name="Normal 2 3 3 2 2 2" xfId="1189" xr:uid="{00000000-0005-0000-0000-0000A7040000}"/>
    <cellStyle name="Normal 2 3 3 2 3" xfId="1190" xr:uid="{00000000-0005-0000-0000-0000A8040000}"/>
    <cellStyle name="Normal 2 3 3 2 4" xfId="1191" xr:uid="{00000000-0005-0000-0000-0000A9040000}"/>
    <cellStyle name="Normal 2 3 3 2 5" xfId="1192" xr:uid="{00000000-0005-0000-0000-0000AA040000}"/>
    <cellStyle name="Normal 2 3 3 3" xfId="1193" xr:uid="{00000000-0005-0000-0000-0000AB040000}"/>
    <cellStyle name="Normal 2 3 3 4" xfId="1194" xr:uid="{00000000-0005-0000-0000-0000AC040000}"/>
    <cellStyle name="Normal 2 3 3 4 2" xfId="1195" xr:uid="{00000000-0005-0000-0000-0000AD040000}"/>
    <cellStyle name="Normal 2 3 3 5" xfId="1196" xr:uid="{00000000-0005-0000-0000-0000AE040000}"/>
    <cellStyle name="Normal 2 3 3 6" xfId="1197" xr:uid="{00000000-0005-0000-0000-0000AF040000}"/>
    <cellStyle name="Normal 2 3 3 7" xfId="1198" xr:uid="{00000000-0005-0000-0000-0000B0040000}"/>
    <cellStyle name="Normal 2 3 4" xfId="1199" xr:uid="{00000000-0005-0000-0000-0000B1040000}"/>
    <cellStyle name="Normal 2 3 5" xfId="1200" xr:uid="{00000000-0005-0000-0000-0000B2040000}"/>
    <cellStyle name="Normal 2 3 5 2" xfId="1201" xr:uid="{00000000-0005-0000-0000-0000B3040000}"/>
    <cellStyle name="Normal 2 3 5 3" xfId="1202" xr:uid="{00000000-0005-0000-0000-0000B4040000}"/>
    <cellStyle name="Normal 2 3 5 4" xfId="1203" xr:uid="{00000000-0005-0000-0000-0000B5040000}"/>
    <cellStyle name="Normal 2 3 6" xfId="1204" xr:uid="{00000000-0005-0000-0000-0000B6040000}"/>
    <cellStyle name="Normal 2 3 7" xfId="1205" xr:uid="{00000000-0005-0000-0000-0000B7040000}"/>
    <cellStyle name="Normal 2 3 8" xfId="1206" xr:uid="{00000000-0005-0000-0000-0000B8040000}"/>
    <cellStyle name="Normal 2 3 9" xfId="1207" xr:uid="{00000000-0005-0000-0000-0000B9040000}"/>
    <cellStyle name="Normal 2 3_SNA_WP_Q1'54" xfId="1208" xr:uid="{00000000-0005-0000-0000-0000BA040000}"/>
    <cellStyle name="Normal 2 4" xfId="1209" xr:uid="{00000000-0005-0000-0000-0000BB040000}"/>
    <cellStyle name="Normal 2 4 2" xfId="1210" xr:uid="{00000000-0005-0000-0000-0000BC040000}"/>
    <cellStyle name="Normal 2 4 3" xfId="1211" xr:uid="{00000000-0005-0000-0000-0000BD040000}"/>
    <cellStyle name="Normal 2 4 4" xfId="1212" xr:uid="{00000000-0005-0000-0000-0000BE040000}"/>
    <cellStyle name="Normal 2 4 5" xfId="1213" xr:uid="{00000000-0005-0000-0000-0000BF040000}"/>
    <cellStyle name="Normal 2 5" xfId="1214" xr:uid="{00000000-0005-0000-0000-0000C0040000}"/>
    <cellStyle name="Normal 2 5 2" xfId="1215" xr:uid="{00000000-0005-0000-0000-0000C1040000}"/>
    <cellStyle name="Normal 2 5 2 2" xfId="1216" xr:uid="{00000000-0005-0000-0000-0000C2040000}"/>
    <cellStyle name="Normal 2 5 3" xfId="1217" xr:uid="{00000000-0005-0000-0000-0000C3040000}"/>
    <cellStyle name="Normal 2 5 4" xfId="1218" xr:uid="{00000000-0005-0000-0000-0000C4040000}"/>
    <cellStyle name="Normal 2 6" xfId="1219" xr:uid="{00000000-0005-0000-0000-0000C5040000}"/>
    <cellStyle name="Normal 2 7" xfId="1220" xr:uid="{00000000-0005-0000-0000-0000C6040000}"/>
    <cellStyle name="Normal 2 7 2" xfId="1221" xr:uid="{00000000-0005-0000-0000-0000C7040000}"/>
    <cellStyle name="Normal 2 7 2 2" xfId="1222" xr:uid="{00000000-0005-0000-0000-0000C8040000}"/>
    <cellStyle name="Normal 2 7 2 2 2" xfId="1223" xr:uid="{00000000-0005-0000-0000-0000C9040000}"/>
    <cellStyle name="Normal 2 7 2 2 3" xfId="1224" xr:uid="{00000000-0005-0000-0000-0000CA040000}"/>
    <cellStyle name="Normal 2 7 2 2 4" xfId="1225" xr:uid="{00000000-0005-0000-0000-0000CB040000}"/>
    <cellStyle name="Normal 2 7 2 2 5" xfId="1226" xr:uid="{00000000-0005-0000-0000-0000CC040000}"/>
    <cellStyle name="Normal 2 7 3" xfId="1227" xr:uid="{00000000-0005-0000-0000-0000CD040000}"/>
    <cellStyle name="Normal 2 7 4" xfId="1228" xr:uid="{00000000-0005-0000-0000-0000CE040000}"/>
    <cellStyle name="Normal 2 7 4 2" xfId="1229" xr:uid="{00000000-0005-0000-0000-0000CF040000}"/>
    <cellStyle name="Normal 2 7 4 3" xfId="1230" xr:uid="{00000000-0005-0000-0000-0000D0040000}"/>
    <cellStyle name="Normal 2 7 4 4" xfId="1231" xr:uid="{00000000-0005-0000-0000-0000D1040000}"/>
    <cellStyle name="Normal 2 8" xfId="1232" xr:uid="{00000000-0005-0000-0000-0000D2040000}"/>
    <cellStyle name="Normal 2 8 2" xfId="1233" xr:uid="{00000000-0005-0000-0000-0000D3040000}"/>
    <cellStyle name="Normal 2 8 3" xfId="1234" xr:uid="{00000000-0005-0000-0000-0000D4040000}"/>
    <cellStyle name="Normal 2 8 3 2" xfId="1235" xr:uid="{00000000-0005-0000-0000-0000D5040000}"/>
    <cellStyle name="Normal 2 8 3 3" xfId="1236" xr:uid="{00000000-0005-0000-0000-0000D6040000}"/>
    <cellStyle name="Normal 2 8 4" xfId="1237" xr:uid="{00000000-0005-0000-0000-0000D7040000}"/>
    <cellStyle name="Normal 2 9" xfId="1238" xr:uid="{00000000-0005-0000-0000-0000D8040000}"/>
    <cellStyle name="Normal 2_Afresh_Lead_Q3'53(19.10.53)" xfId="1239" xr:uid="{00000000-0005-0000-0000-0000D9040000}"/>
    <cellStyle name="Normal 20" xfId="1240" xr:uid="{00000000-0005-0000-0000-0000DA040000}"/>
    <cellStyle name="Normal 20 2" xfId="1241" xr:uid="{00000000-0005-0000-0000-0000DB040000}"/>
    <cellStyle name="Normal 20 2 2" xfId="1242" xr:uid="{00000000-0005-0000-0000-0000DC040000}"/>
    <cellStyle name="Normal 20 3" xfId="1243" xr:uid="{00000000-0005-0000-0000-0000DD040000}"/>
    <cellStyle name="Normal 20 4" xfId="1244" xr:uid="{00000000-0005-0000-0000-0000DE040000}"/>
    <cellStyle name="Normal 20 5" xfId="1245" xr:uid="{00000000-0005-0000-0000-0000DF040000}"/>
    <cellStyle name="Normal 20 6" xfId="1246" xr:uid="{00000000-0005-0000-0000-0000E0040000}"/>
    <cellStyle name="Normal 20 7" xfId="1247" xr:uid="{00000000-0005-0000-0000-0000E1040000}"/>
    <cellStyle name="Normal 21" xfId="1248" xr:uid="{00000000-0005-0000-0000-0000E2040000}"/>
    <cellStyle name="Normal 21 2" xfId="1249" xr:uid="{00000000-0005-0000-0000-0000E3040000}"/>
    <cellStyle name="Normal 21 3" xfId="1250" xr:uid="{00000000-0005-0000-0000-0000E4040000}"/>
    <cellStyle name="Normal 21 4" xfId="1251" xr:uid="{00000000-0005-0000-0000-0000E5040000}"/>
    <cellStyle name="Normal 21 5" xfId="1252" xr:uid="{00000000-0005-0000-0000-0000E6040000}"/>
    <cellStyle name="Normal 21 6" xfId="1253" xr:uid="{00000000-0005-0000-0000-0000E7040000}"/>
    <cellStyle name="Normal 22" xfId="1254" xr:uid="{00000000-0005-0000-0000-0000E8040000}"/>
    <cellStyle name="Normal 22 2" xfId="1255" xr:uid="{00000000-0005-0000-0000-0000E9040000}"/>
    <cellStyle name="Normal 22 2 2" xfId="1256" xr:uid="{00000000-0005-0000-0000-0000EA040000}"/>
    <cellStyle name="Normal 22 2 3" xfId="1257" xr:uid="{00000000-0005-0000-0000-0000EB040000}"/>
    <cellStyle name="Normal 22 2 4" xfId="1258" xr:uid="{00000000-0005-0000-0000-0000EC040000}"/>
    <cellStyle name="Normal 22 3" xfId="1259" xr:uid="{00000000-0005-0000-0000-0000ED040000}"/>
    <cellStyle name="Normal 22 3 2" xfId="1260" xr:uid="{00000000-0005-0000-0000-0000EE040000}"/>
    <cellStyle name="Normal 22 3 3" xfId="1261" xr:uid="{00000000-0005-0000-0000-0000EF040000}"/>
    <cellStyle name="Normal 22 4" xfId="1262" xr:uid="{00000000-0005-0000-0000-0000F0040000}"/>
    <cellStyle name="Normal 22 5" xfId="1263" xr:uid="{00000000-0005-0000-0000-0000F1040000}"/>
    <cellStyle name="Normal 22 6" xfId="1264" xr:uid="{00000000-0005-0000-0000-0000F2040000}"/>
    <cellStyle name="Normal 23" xfId="1265" xr:uid="{00000000-0005-0000-0000-0000F3040000}"/>
    <cellStyle name="Normal 23 2" xfId="1266" xr:uid="{00000000-0005-0000-0000-0000F4040000}"/>
    <cellStyle name="Normal 23 2 2" xfId="1267" xr:uid="{00000000-0005-0000-0000-0000F5040000}"/>
    <cellStyle name="Normal 23 2 2 2" xfId="1268" xr:uid="{00000000-0005-0000-0000-0000F6040000}"/>
    <cellStyle name="Normal 23 2 2 3" xfId="1269" xr:uid="{00000000-0005-0000-0000-0000F7040000}"/>
    <cellStyle name="Normal 23 2 2 4" xfId="1270" xr:uid="{00000000-0005-0000-0000-0000F8040000}"/>
    <cellStyle name="Normal 23 2 3" xfId="1271" xr:uid="{00000000-0005-0000-0000-0000F9040000}"/>
    <cellStyle name="Normal 23 3" xfId="1272" xr:uid="{00000000-0005-0000-0000-0000FA040000}"/>
    <cellStyle name="Normal 23 4" xfId="1273" xr:uid="{00000000-0005-0000-0000-0000FB040000}"/>
    <cellStyle name="Normal 23 5" xfId="1274" xr:uid="{00000000-0005-0000-0000-0000FC040000}"/>
    <cellStyle name="Normal 24" xfId="1275" xr:uid="{00000000-0005-0000-0000-0000FD040000}"/>
    <cellStyle name="Normal 24 2" xfId="1276" xr:uid="{00000000-0005-0000-0000-0000FE040000}"/>
    <cellStyle name="Normal 24 2 2" xfId="1277" xr:uid="{00000000-0005-0000-0000-0000FF040000}"/>
    <cellStyle name="Normal 24 2 3" xfId="1278" xr:uid="{00000000-0005-0000-0000-000000050000}"/>
    <cellStyle name="Normal 24 2 4" xfId="1279" xr:uid="{00000000-0005-0000-0000-000001050000}"/>
    <cellStyle name="Normal 24 3" xfId="1280" xr:uid="{00000000-0005-0000-0000-000002050000}"/>
    <cellStyle name="Normal 24 4" xfId="1281" xr:uid="{00000000-0005-0000-0000-000003050000}"/>
    <cellStyle name="Normal 24 5" xfId="1282" xr:uid="{00000000-0005-0000-0000-000004050000}"/>
    <cellStyle name="Normal 24 6" xfId="1283" xr:uid="{00000000-0005-0000-0000-000005050000}"/>
    <cellStyle name="Normal 25" xfId="1284" xr:uid="{00000000-0005-0000-0000-000006050000}"/>
    <cellStyle name="Normal 25 2" xfId="1285" xr:uid="{00000000-0005-0000-0000-000007050000}"/>
    <cellStyle name="Normal 25 3" xfId="1286" xr:uid="{00000000-0005-0000-0000-000008050000}"/>
    <cellStyle name="Normal 26" xfId="1287" xr:uid="{00000000-0005-0000-0000-000009050000}"/>
    <cellStyle name="Normal 26 2" xfId="1288" xr:uid="{00000000-0005-0000-0000-00000A050000}"/>
    <cellStyle name="Normal 26 3" xfId="1289" xr:uid="{00000000-0005-0000-0000-00000B050000}"/>
    <cellStyle name="Normal 26 4" xfId="1290" xr:uid="{00000000-0005-0000-0000-00000C050000}"/>
    <cellStyle name="Normal 26 5" xfId="1291" xr:uid="{00000000-0005-0000-0000-00000D050000}"/>
    <cellStyle name="Normal 26 6" xfId="1292" xr:uid="{00000000-0005-0000-0000-00000E050000}"/>
    <cellStyle name="Normal 26 7" xfId="1293" xr:uid="{00000000-0005-0000-0000-00000F050000}"/>
    <cellStyle name="Normal 26 8" xfId="1294" xr:uid="{00000000-0005-0000-0000-000010050000}"/>
    <cellStyle name="Normal 264" xfId="1295" xr:uid="{00000000-0005-0000-0000-000011050000}"/>
    <cellStyle name="Normal 27" xfId="1296" xr:uid="{00000000-0005-0000-0000-000012050000}"/>
    <cellStyle name="Normal 27 2" xfId="1297" xr:uid="{00000000-0005-0000-0000-000013050000}"/>
    <cellStyle name="Normal 27 3" xfId="1298" xr:uid="{00000000-0005-0000-0000-000014050000}"/>
    <cellStyle name="Normal 27 4" xfId="1299" xr:uid="{00000000-0005-0000-0000-000015050000}"/>
    <cellStyle name="Normal 27 5" xfId="1300" xr:uid="{00000000-0005-0000-0000-000016050000}"/>
    <cellStyle name="Normal 27 6" xfId="1301" xr:uid="{00000000-0005-0000-0000-000017050000}"/>
    <cellStyle name="Normal 27 7" xfId="1302" xr:uid="{00000000-0005-0000-0000-000018050000}"/>
    <cellStyle name="Normal 27 8" xfId="1303" xr:uid="{00000000-0005-0000-0000-000019050000}"/>
    <cellStyle name="Normal 28" xfId="1304" xr:uid="{00000000-0005-0000-0000-00001A050000}"/>
    <cellStyle name="Normal 28 2" xfId="1305" xr:uid="{00000000-0005-0000-0000-00001B050000}"/>
    <cellStyle name="Normal 28 3" xfId="1306" xr:uid="{00000000-0005-0000-0000-00001C050000}"/>
    <cellStyle name="Normal 28 4" xfId="1307" xr:uid="{00000000-0005-0000-0000-00001D050000}"/>
    <cellStyle name="Normal 28 5" xfId="1308" xr:uid="{00000000-0005-0000-0000-00001E050000}"/>
    <cellStyle name="Normal 29" xfId="1309" xr:uid="{00000000-0005-0000-0000-00001F050000}"/>
    <cellStyle name="Normal 29 2" xfId="1310" xr:uid="{00000000-0005-0000-0000-000020050000}"/>
    <cellStyle name="Normal 29 3" xfId="1311" xr:uid="{00000000-0005-0000-0000-000021050000}"/>
    <cellStyle name="Normal 29 4" xfId="1312" xr:uid="{00000000-0005-0000-0000-000022050000}"/>
    <cellStyle name="Normal 29 5" xfId="1313" xr:uid="{00000000-0005-0000-0000-000023050000}"/>
    <cellStyle name="Normal 3" xfId="1314" xr:uid="{00000000-0005-0000-0000-000024050000}"/>
    <cellStyle name="Normal 3 10" xfId="1315" xr:uid="{00000000-0005-0000-0000-000025050000}"/>
    <cellStyle name="Normal 3 11" xfId="1316" xr:uid="{00000000-0005-0000-0000-000026050000}"/>
    <cellStyle name="Normal 3 12" xfId="1317" xr:uid="{00000000-0005-0000-0000-000027050000}"/>
    <cellStyle name="Normal 3 13" xfId="1318" xr:uid="{00000000-0005-0000-0000-000028050000}"/>
    <cellStyle name="Normal 3 14" xfId="1319" xr:uid="{00000000-0005-0000-0000-000029050000}"/>
    <cellStyle name="Normal 3 2" xfId="1320" xr:uid="{00000000-0005-0000-0000-00002A050000}"/>
    <cellStyle name="Normal 3 2 2" xfId="1321" xr:uid="{00000000-0005-0000-0000-00002B050000}"/>
    <cellStyle name="Normal 3 2 2 2" xfId="1322" xr:uid="{00000000-0005-0000-0000-00002C050000}"/>
    <cellStyle name="Normal 3 2 3" xfId="1323" xr:uid="{00000000-0005-0000-0000-00002D050000}"/>
    <cellStyle name="Normal 3 2 3 2" xfId="1324" xr:uid="{00000000-0005-0000-0000-00002E050000}"/>
    <cellStyle name="Normal 3 2 4" xfId="1325" xr:uid="{00000000-0005-0000-0000-00002F050000}"/>
    <cellStyle name="Normal 3 2 4 2" xfId="1326" xr:uid="{00000000-0005-0000-0000-000030050000}"/>
    <cellStyle name="Normal 3 2 5" xfId="1327" xr:uid="{00000000-0005-0000-0000-000031050000}"/>
    <cellStyle name="Normal 3 2_Sena WP Q2'53 TAW" xfId="1328" xr:uid="{00000000-0005-0000-0000-000032050000}"/>
    <cellStyle name="Normal 3 3" xfId="1329" xr:uid="{00000000-0005-0000-0000-000033050000}"/>
    <cellStyle name="Normal 3 3 2" xfId="1330" xr:uid="{00000000-0005-0000-0000-000034050000}"/>
    <cellStyle name="Normal 3 3 3" xfId="1331" xr:uid="{00000000-0005-0000-0000-000035050000}"/>
    <cellStyle name="Normal 3 4" xfId="1332" xr:uid="{00000000-0005-0000-0000-000036050000}"/>
    <cellStyle name="Normal 3 5" xfId="1333" xr:uid="{00000000-0005-0000-0000-000037050000}"/>
    <cellStyle name="Normal 3 5 2" xfId="1334" xr:uid="{00000000-0005-0000-0000-000038050000}"/>
    <cellStyle name="Normal 3 5 2 2" xfId="1335" xr:uid="{00000000-0005-0000-0000-000039050000}"/>
    <cellStyle name="Normal 3 5 3" xfId="1336" xr:uid="{00000000-0005-0000-0000-00003A050000}"/>
    <cellStyle name="Normal 3 5 4" xfId="1337" xr:uid="{00000000-0005-0000-0000-00003B050000}"/>
    <cellStyle name="Normal 3 6" xfId="1338" xr:uid="{00000000-0005-0000-0000-00003C050000}"/>
    <cellStyle name="Normal 3 6 2" xfId="1339" xr:uid="{00000000-0005-0000-0000-00003D050000}"/>
    <cellStyle name="Normal 3 6 2 2" xfId="1340" xr:uid="{00000000-0005-0000-0000-00003E050000}"/>
    <cellStyle name="Normal 3 6 3" xfId="1341" xr:uid="{00000000-0005-0000-0000-00003F050000}"/>
    <cellStyle name="Normal 3 6 4" xfId="1342" xr:uid="{00000000-0005-0000-0000-000040050000}"/>
    <cellStyle name="Normal 3 7" xfId="1343" xr:uid="{00000000-0005-0000-0000-000041050000}"/>
    <cellStyle name="Normal 3 7 2" xfId="1344" xr:uid="{00000000-0005-0000-0000-000042050000}"/>
    <cellStyle name="Normal 3 7 3" xfId="1345" xr:uid="{00000000-0005-0000-0000-000043050000}"/>
    <cellStyle name="Normal 3 7 4" xfId="1346" xr:uid="{00000000-0005-0000-0000-000044050000}"/>
    <cellStyle name="Normal 3 8" xfId="1347" xr:uid="{00000000-0005-0000-0000-000045050000}"/>
    <cellStyle name="Normal 3 9" xfId="1348" xr:uid="{00000000-0005-0000-0000-000046050000}"/>
    <cellStyle name="Normal 3_Book3" xfId="1349" xr:uid="{00000000-0005-0000-0000-000047050000}"/>
    <cellStyle name="Normal 30" xfId="1350" xr:uid="{00000000-0005-0000-0000-000048050000}"/>
    <cellStyle name="Normal 30 2" xfId="1351" xr:uid="{00000000-0005-0000-0000-000049050000}"/>
    <cellStyle name="Normal 30 3" xfId="1352" xr:uid="{00000000-0005-0000-0000-00004A050000}"/>
    <cellStyle name="Normal 31" xfId="1353" xr:uid="{00000000-0005-0000-0000-00004B050000}"/>
    <cellStyle name="Normal 31 2" xfId="1354" xr:uid="{00000000-0005-0000-0000-00004C050000}"/>
    <cellStyle name="Normal 31 3" xfId="1355" xr:uid="{00000000-0005-0000-0000-00004D050000}"/>
    <cellStyle name="Normal 31 4" xfId="1356" xr:uid="{00000000-0005-0000-0000-00004E050000}"/>
    <cellStyle name="Normal 31 5" xfId="1357" xr:uid="{00000000-0005-0000-0000-00004F050000}"/>
    <cellStyle name="Normal 32" xfId="1358" xr:uid="{00000000-0005-0000-0000-000050050000}"/>
    <cellStyle name="Normal 32 2" xfId="1359" xr:uid="{00000000-0005-0000-0000-000051050000}"/>
    <cellStyle name="Normal 32 3" xfId="1360" xr:uid="{00000000-0005-0000-0000-000052050000}"/>
    <cellStyle name="Normal 33" xfId="1361" xr:uid="{00000000-0005-0000-0000-000053050000}"/>
    <cellStyle name="Normal 33 2" xfId="1362" xr:uid="{00000000-0005-0000-0000-000054050000}"/>
    <cellStyle name="Normal 33 3" xfId="1363" xr:uid="{00000000-0005-0000-0000-000055050000}"/>
    <cellStyle name="Normal 34" xfId="1364" xr:uid="{00000000-0005-0000-0000-000056050000}"/>
    <cellStyle name="Normal 34 2" xfId="1365" xr:uid="{00000000-0005-0000-0000-000057050000}"/>
    <cellStyle name="Normal 34 3" xfId="1366" xr:uid="{00000000-0005-0000-0000-000058050000}"/>
    <cellStyle name="Normal 35" xfId="1367" xr:uid="{00000000-0005-0000-0000-000059050000}"/>
    <cellStyle name="Normal 36" xfId="1368" xr:uid="{00000000-0005-0000-0000-00005A050000}"/>
    <cellStyle name="Normal 37" xfId="1369" xr:uid="{00000000-0005-0000-0000-00005B050000}"/>
    <cellStyle name="Normal 38" xfId="1370" xr:uid="{00000000-0005-0000-0000-00005C050000}"/>
    <cellStyle name="Normal 38 2" xfId="1371" xr:uid="{00000000-0005-0000-0000-00005D050000}"/>
    <cellStyle name="Normal 38 3" xfId="1372" xr:uid="{00000000-0005-0000-0000-00005E050000}"/>
    <cellStyle name="Normal 39" xfId="1373" xr:uid="{00000000-0005-0000-0000-00005F050000}"/>
    <cellStyle name="Normal 39 2" xfId="1374" xr:uid="{00000000-0005-0000-0000-000060050000}"/>
    <cellStyle name="Normal 39 3" xfId="1375" xr:uid="{00000000-0005-0000-0000-000061050000}"/>
    <cellStyle name="Normal 39 4" xfId="1376" xr:uid="{00000000-0005-0000-0000-000062050000}"/>
    <cellStyle name="Normal 4" xfId="1377" xr:uid="{00000000-0005-0000-0000-000063050000}"/>
    <cellStyle name="Normal 4 10" xfId="1378" xr:uid="{00000000-0005-0000-0000-000064050000}"/>
    <cellStyle name="Normal 4 11" xfId="1379" xr:uid="{00000000-0005-0000-0000-000065050000}"/>
    <cellStyle name="Normal 4 12" xfId="1380" xr:uid="{00000000-0005-0000-0000-000066050000}"/>
    <cellStyle name="Normal 4 2" xfId="1381" xr:uid="{00000000-0005-0000-0000-000067050000}"/>
    <cellStyle name="Normal 4 2 2" xfId="1382" xr:uid="{00000000-0005-0000-0000-000068050000}"/>
    <cellStyle name="Normal 4 2 2 3" xfId="1383" xr:uid="{00000000-0005-0000-0000-000069050000}"/>
    <cellStyle name="Normal 4 2 2 3 2" xfId="1384" xr:uid="{00000000-0005-0000-0000-00006A050000}"/>
    <cellStyle name="Normal 4 2 3" xfId="1385" xr:uid="{00000000-0005-0000-0000-00006B050000}"/>
    <cellStyle name="Normal 4 2 3 2" xfId="1386" xr:uid="{00000000-0005-0000-0000-00006C050000}"/>
    <cellStyle name="Normal 4 2 3 2 2" xfId="1387" xr:uid="{00000000-0005-0000-0000-00006D050000}"/>
    <cellStyle name="Normal 4 2 3 3" xfId="1388" xr:uid="{00000000-0005-0000-0000-00006E050000}"/>
    <cellStyle name="Normal 4 2 3 3 2" xfId="1389" xr:uid="{00000000-0005-0000-0000-00006F050000}"/>
    <cellStyle name="Normal 4 2 3 4" xfId="1390" xr:uid="{00000000-0005-0000-0000-000070050000}"/>
    <cellStyle name="Normal 4 2 4" xfId="1391" xr:uid="{00000000-0005-0000-0000-000071050000}"/>
    <cellStyle name="Normal 4 2_Sena WP Q2'53 TAW" xfId="1392" xr:uid="{00000000-0005-0000-0000-000072050000}"/>
    <cellStyle name="Normal 4 3" xfId="1393" xr:uid="{00000000-0005-0000-0000-000073050000}"/>
    <cellStyle name="Normal 4 3 2" xfId="1394" xr:uid="{00000000-0005-0000-0000-000074050000}"/>
    <cellStyle name="Normal 4 3 3" xfId="1395" xr:uid="{00000000-0005-0000-0000-000075050000}"/>
    <cellStyle name="Normal 4 3 4" xfId="1396" xr:uid="{00000000-0005-0000-0000-000076050000}"/>
    <cellStyle name="Normal 4 3 5" xfId="1397" xr:uid="{00000000-0005-0000-0000-000077050000}"/>
    <cellStyle name="Normal 4 4" xfId="1398" xr:uid="{00000000-0005-0000-0000-000078050000}"/>
    <cellStyle name="Normal 4 4 2" xfId="1399" xr:uid="{00000000-0005-0000-0000-000079050000}"/>
    <cellStyle name="Normal 4 4 2 2" xfId="1400" xr:uid="{00000000-0005-0000-0000-00007A050000}"/>
    <cellStyle name="Normal 4 4 2 2 2" xfId="1401" xr:uid="{00000000-0005-0000-0000-00007B050000}"/>
    <cellStyle name="Normal 4 4 2 2 2 2" xfId="1402" xr:uid="{00000000-0005-0000-0000-00007C050000}"/>
    <cellStyle name="Normal 4 4 2 2 3" xfId="1403" xr:uid="{00000000-0005-0000-0000-00007D050000}"/>
    <cellStyle name="Normal 4 4 2 3" xfId="1404" xr:uid="{00000000-0005-0000-0000-00007E050000}"/>
    <cellStyle name="Normal 4 4 2 3 2" xfId="1405" xr:uid="{00000000-0005-0000-0000-00007F050000}"/>
    <cellStyle name="Normal 4 4 2 4" xfId="1406" xr:uid="{00000000-0005-0000-0000-000080050000}"/>
    <cellStyle name="Normal 4 4 2 4 2" xfId="1407" xr:uid="{00000000-0005-0000-0000-000081050000}"/>
    <cellStyle name="Normal 4 4 2 5" xfId="1408" xr:uid="{00000000-0005-0000-0000-000082050000}"/>
    <cellStyle name="Normal 4 4 3" xfId="1409" xr:uid="{00000000-0005-0000-0000-000083050000}"/>
    <cellStyle name="Normal 4 4 3 2" xfId="1410" xr:uid="{00000000-0005-0000-0000-000084050000}"/>
    <cellStyle name="Normal 4 4 3 2 2" xfId="1411" xr:uid="{00000000-0005-0000-0000-000085050000}"/>
    <cellStyle name="Normal 4 4 3 2 2 2" xfId="1412" xr:uid="{00000000-0005-0000-0000-000086050000}"/>
    <cellStyle name="Normal 4 4 3 2 3" xfId="1413" xr:uid="{00000000-0005-0000-0000-000087050000}"/>
    <cellStyle name="Normal 4 4 3 3" xfId="1414" xr:uid="{00000000-0005-0000-0000-000088050000}"/>
    <cellStyle name="Normal 4 4 3 3 2" xfId="1415" xr:uid="{00000000-0005-0000-0000-000089050000}"/>
    <cellStyle name="Normal 4 4 3 3 2 2" xfId="1416" xr:uid="{00000000-0005-0000-0000-00008A050000}"/>
    <cellStyle name="Normal 4 4 3 3 3" xfId="1417" xr:uid="{00000000-0005-0000-0000-00008B050000}"/>
    <cellStyle name="Normal 4 4 3 4" xfId="1418" xr:uid="{00000000-0005-0000-0000-00008C050000}"/>
    <cellStyle name="Normal 4 4 3 4 2" xfId="1419" xr:uid="{00000000-0005-0000-0000-00008D050000}"/>
    <cellStyle name="Normal 4 4 3 5" xfId="1420" xr:uid="{00000000-0005-0000-0000-00008E050000}"/>
    <cellStyle name="Normal 4 4 3 5 2" xfId="1421" xr:uid="{00000000-0005-0000-0000-00008F050000}"/>
    <cellStyle name="Normal 4 4 3 6" xfId="1422" xr:uid="{00000000-0005-0000-0000-000090050000}"/>
    <cellStyle name="Normal 4 4 4" xfId="1423" xr:uid="{00000000-0005-0000-0000-000091050000}"/>
    <cellStyle name="Normal 4 4 4 2" xfId="1424" xr:uid="{00000000-0005-0000-0000-000092050000}"/>
    <cellStyle name="Normal 4 4 4 2 2" xfId="1425" xr:uid="{00000000-0005-0000-0000-000093050000}"/>
    <cellStyle name="Normal 4 4 4 3" xfId="1426" xr:uid="{00000000-0005-0000-0000-000094050000}"/>
    <cellStyle name="Normal 4 4 5" xfId="1427" xr:uid="{00000000-0005-0000-0000-000095050000}"/>
    <cellStyle name="Normal 4 4 5 2" xfId="1428" xr:uid="{00000000-0005-0000-0000-000096050000}"/>
    <cellStyle name="Normal 4 4 5 2 2" xfId="1429" xr:uid="{00000000-0005-0000-0000-000097050000}"/>
    <cellStyle name="Normal 4 4 5 3" xfId="1430" xr:uid="{00000000-0005-0000-0000-000098050000}"/>
    <cellStyle name="Normal 4 4 6" xfId="1431" xr:uid="{00000000-0005-0000-0000-000099050000}"/>
    <cellStyle name="Normal 4 4 6 2" xfId="1432" xr:uid="{00000000-0005-0000-0000-00009A050000}"/>
    <cellStyle name="Normal 4 4 7" xfId="1433" xr:uid="{00000000-0005-0000-0000-00009B050000}"/>
    <cellStyle name="Normal 4 4 7 2" xfId="1434" xr:uid="{00000000-0005-0000-0000-00009C050000}"/>
    <cellStyle name="Normal 4 4 8" xfId="1435" xr:uid="{00000000-0005-0000-0000-00009D050000}"/>
    <cellStyle name="Normal 4 4 9" xfId="1436" xr:uid="{00000000-0005-0000-0000-00009E050000}"/>
    <cellStyle name="Normal 4 5" xfId="1437" xr:uid="{00000000-0005-0000-0000-00009F050000}"/>
    <cellStyle name="Normal 4 5 2" xfId="1438" xr:uid="{00000000-0005-0000-0000-0000A0050000}"/>
    <cellStyle name="Normal 4 5 2 2" xfId="1439" xr:uid="{00000000-0005-0000-0000-0000A1050000}"/>
    <cellStyle name="Normal 4 5 3" xfId="1440" xr:uid="{00000000-0005-0000-0000-0000A2050000}"/>
    <cellStyle name="Normal 4 5 4" xfId="1441" xr:uid="{00000000-0005-0000-0000-0000A3050000}"/>
    <cellStyle name="Normal 4 6" xfId="1442" xr:uid="{00000000-0005-0000-0000-0000A4050000}"/>
    <cellStyle name="Normal 4 6 2" xfId="1443" xr:uid="{00000000-0005-0000-0000-0000A5050000}"/>
    <cellStyle name="Normal 4 6 3" xfId="1444" xr:uid="{00000000-0005-0000-0000-0000A6050000}"/>
    <cellStyle name="Normal 4 7" xfId="1445" xr:uid="{00000000-0005-0000-0000-0000A7050000}"/>
    <cellStyle name="Normal 4 8" xfId="1446" xr:uid="{00000000-0005-0000-0000-0000A8050000}"/>
    <cellStyle name="Normal 4 9" xfId="1447" xr:uid="{00000000-0005-0000-0000-0000A9050000}"/>
    <cellStyle name="Normal 4_Book2" xfId="1448" xr:uid="{00000000-0005-0000-0000-0000AA050000}"/>
    <cellStyle name="Normal 40" xfId="1449" xr:uid="{00000000-0005-0000-0000-0000AB050000}"/>
    <cellStyle name="Normal 40 2" xfId="1450" xr:uid="{00000000-0005-0000-0000-0000AC050000}"/>
    <cellStyle name="Normal 40 3" xfId="1451" xr:uid="{00000000-0005-0000-0000-0000AD050000}"/>
    <cellStyle name="Normal 41" xfId="1452" xr:uid="{00000000-0005-0000-0000-0000AE050000}"/>
    <cellStyle name="Normal 42" xfId="1453" xr:uid="{00000000-0005-0000-0000-0000AF050000}"/>
    <cellStyle name="Normal 43" xfId="1454" xr:uid="{00000000-0005-0000-0000-0000B0050000}"/>
    <cellStyle name="Normal 44" xfId="1455" xr:uid="{00000000-0005-0000-0000-0000B1050000}"/>
    <cellStyle name="Normal 45" xfId="1456" xr:uid="{00000000-0005-0000-0000-0000B2050000}"/>
    <cellStyle name="Normal 46" xfId="1457" xr:uid="{00000000-0005-0000-0000-0000B3050000}"/>
    <cellStyle name="Normal 47" xfId="1458" xr:uid="{00000000-0005-0000-0000-0000B4050000}"/>
    <cellStyle name="Normal 48" xfId="1459" xr:uid="{00000000-0005-0000-0000-0000B5050000}"/>
    <cellStyle name="Normal 49" xfId="1460" xr:uid="{00000000-0005-0000-0000-0000B6050000}"/>
    <cellStyle name="Normal 49 2" xfId="1461" xr:uid="{00000000-0005-0000-0000-0000B7050000}"/>
    <cellStyle name="Normal 5" xfId="1462" xr:uid="{00000000-0005-0000-0000-0000B8050000}"/>
    <cellStyle name="Normal 5 2" xfId="1463" xr:uid="{00000000-0005-0000-0000-0000B9050000}"/>
    <cellStyle name="Normal 5 2 2" xfId="1464" xr:uid="{00000000-0005-0000-0000-0000BA050000}"/>
    <cellStyle name="Normal 5 2 3" xfId="1465" xr:uid="{00000000-0005-0000-0000-0000BB050000}"/>
    <cellStyle name="Normal 5 2 3 2" xfId="1466" xr:uid="{00000000-0005-0000-0000-0000BC050000}"/>
    <cellStyle name="Normal 5 2 3 3" xfId="1467" xr:uid="{00000000-0005-0000-0000-0000BD050000}"/>
    <cellStyle name="Normal 5 2 4" xfId="1468" xr:uid="{00000000-0005-0000-0000-0000BE050000}"/>
    <cellStyle name="Normal 5 3" xfId="1469" xr:uid="{00000000-0005-0000-0000-0000BF050000}"/>
    <cellStyle name="Normal 5 3 2" xfId="1470" xr:uid="{00000000-0005-0000-0000-0000C0050000}"/>
    <cellStyle name="Normal 5 3 2 2" xfId="1471" xr:uid="{00000000-0005-0000-0000-0000C1050000}"/>
    <cellStyle name="Normal 5 3 2 3" xfId="1472" xr:uid="{00000000-0005-0000-0000-0000C2050000}"/>
    <cellStyle name="Normal 5 3 3" xfId="1473" xr:uid="{00000000-0005-0000-0000-0000C3050000}"/>
    <cellStyle name="Normal 5 3 4" xfId="1474" xr:uid="{00000000-0005-0000-0000-0000C4050000}"/>
    <cellStyle name="Normal 5 4" xfId="1475" xr:uid="{00000000-0005-0000-0000-0000C5050000}"/>
    <cellStyle name="Normal 5 5" xfId="1476" xr:uid="{00000000-0005-0000-0000-0000C6050000}"/>
    <cellStyle name="Normal 5 6" xfId="1477" xr:uid="{00000000-0005-0000-0000-0000C7050000}"/>
    <cellStyle name="Normal 5 7" xfId="1478" xr:uid="{00000000-0005-0000-0000-0000C8050000}"/>
    <cellStyle name="Normal 5_Sena WP Q2'53 TAW" xfId="1479" xr:uid="{00000000-0005-0000-0000-0000C9050000}"/>
    <cellStyle name="Normal 50" xfId="1480" xr:uid="{00000000-0005-0000-0000-0000CA050000}"/>
    <cellStyle name="Normal 51" xfId="1481" xr:uid="{00000000-0005-0000-0000-0000CB050000}"/>
    <cellStyle name="Normal 52" xfId="1482" xr:uid="{00000000-0005-0000-0000-0000CC050000}"/>
    <cellStyle name="Normal 53" xfId="1483" xr:uid="{00000000-0005-0000-0000-0000CD050000}"/>
    <cellStyle name="Normal 53 2" xfId="1484" xr:uid="{00000000-0005-0000-0000-0000CE050000}"/>
    <cellStyle name="Normal 54" xfId="1485" xr:uid="{00000000-0005-0000-0000-0000CF050000}"/>
    <cellStyle name="Normal 55" xfId="1486" xr:uid="{00000000-0005-0000-0000-0000D0050000}"/>
    <cellStyle name="Normal 56" xfId="1487" xr:uid="{00000000-0005-0000-0000-0000D1050000}"/>
    <cellStyle name="Normal 57" xfId="1488" xr:uid="{00000000-0005-0000-0000-0000D2050000}"/>
    <cellStyle name="Normal 58" xfId="1489" xr:uid="{00000000-0005-0000-0000-0000D3050000}"/>
    <cellStyle name="Normal 59" xfId="1490" xr:uid="{00000000-0005-0000-0000-0000D4050000}"/>
    <cellStyle name="Normal 6" xfId="1491" xr:uid="{00000000-0005-0000-0000-0000D5050000}"/>
    <cellStyle name="Normal 6 2" xfId="1492" xr:uid="{00000000-0005-0000-0000-0000D6050000}"/>
    <cellStyle name="Normal 6 2 10" xfId="1493" xr:uid="{00000000-0005-0000-0000-0000D7050000}"/>
    <cellStyle name="Normal 6 2 2" xfId="1494" xr:uid="{00000000-0005-0000-0000-0000D8050000}"/>
    <cellStyle name="Normal 6 2 2 2" xfId="1495" xr:uid="{00000000-0005-0000-0000-0000D9050000}"/>
    <cellStyle name="Normal 6 2 2 2 2" xfId="1496" xr:uid="{00000000-0005-0000-0000-0000DA050000}"/>
    <cellStyle name="Normal 6 2 2 2 2 2" xfId="1497" xr:uid="{00000000-0005-0000-0000-0000DB050000}"/>
    <cellStyle name="Normal 6 2 2 2 3" xfId="1498" xr:uid="{00000000-0005-0000-0000-0000DC050000}"/>
    <cellStyle name="Normal 6 2 2 3" xfId="1499" xr:uid="{00000000-0005-0000-0000-0000DD050000}"/>
    <cellStyle name="Normal 6 2 2 3 2" xfId="1500" xr:uid="{00000000-0005-0000-0000-0000DE050000}"/>
    <cellStyle name="Normal 6 2 2 3 2 2" xfId="1501" xr:uid="{00000000-0005-0000-0000-0000DF050000}"/>
    <cellStyle name="Normal 6 2 2 3 3" xfId="1502" xr:uid="{00000000-0005-0000-0000-0000E0050000}"/>
    <cellStyle name="Normal 6 2 2 4" xfId="1503" xr:uid="{00000000-0005-0000-0000-0000E1050000}"/>
    <cellStyle name="Normal 6 2 2 4 2" xfId="1504" xr:uid="{00000000-0005-0000-0000-0000E2050000}"/>
    <cellStyle name="Normal 6 2 2 5" xfId="1505" xr:uid="{00000000-0005-0000-0000-0000E3050000}"/>
    <cellStyle name="Normal 6 2 2 5 2" xfId="1506" xr:uid="{00000000-0005-0000-0000-0000E4050000}"/>
    <cellStyle name="Normal 6 2 2 6" xfId="1507" xr:uid="{00000000-0005-0000-0000-0000E5050000}"/>
    <cellStyle name="Normal 6 2 3" xfId="1508" xr:uid="{00000000-0005-0000-0000-0000E6050000}"/>
    <cellStyle name="Normal 6 2 3 2" xfId="1509" xr:uid="{00000000-0005-0000-0000-0000E7050000}"/>
    <cellStyle name="Normal 6 2 3 2 2" xfId="1510" xr:uid="{00000000-0005-0000-0000-0000E8050000}"/>
    <cellStyle name="Normal 6 2 3 2 2 2" xfId="1511" xr:uid="{00000000-0005-0000-0000-0000E9050000}"/>
    <cellStyle name="Normal 6 2 3 2 3" xfId="1512" xr:uid="{00000000-0005-0000-0000-0000EA050000}"/>
    <cellStyle name="Normal 6 2 3 3" xfId="1513" xr:uid="{00000000-0005-0000-0000-0000EB050000}"/>
    <cellStyle name="Normal 6 2 3 3 2" xfId="1514" xr:uid="{00000000-0005-0000-0000-0000EC050000}"/>
    <cellStyle name="Normal 6 2 3 3 2 2" xfId="1515" xr:uid="{00000000-0005-0000-0000-0000ED050000}"/>
    <cellStyle name="Normal 6 2 3 3 3" xfId="1516" xr:uid="{00000000-0005-0000-0000-0000EE050000}"/>
    <cellStyle name="Normal 6 2 3 4" xfId="1517" xr:uid="{00000000-0005-0000-0000-0000EF050000}"/>
    <cellStyle name="Normal 6 2 3 4 2" xfId="1518" xr:uid="{00000000-0005-0000-0000-0000F0050000}"/>
    <cellStyle name="Normal 6 2 3 5" xfId="1519" xr:uid="{00000000-0005-0000-0000-0000F1050000}"/>
    <cellStyle name="Normal 6 2 3 5 2" xfId="1520" xr:uid="{00000000-0005-0000-0000-0000F2050000}"/>
    <cellStyle name="Normal 6 2 3 6" xfId="1521" xr:uid="{00000000-0005-0000-0000-0000F3050000}"/>
    <cellStyle name="Normal 6 2 4" xfId="1522" xr:uid="{00000000-0005-0000-0000-0000F4050000}"/>
    <cellStyle name="Normal 6 2 4 2" xfId="1523" xr:uid="{00000000-0005-0000-0000-0000F5050000}"/>
    <cellStyle name="Normal 6 2 4 2 2" xfId="1524" xr:uid="{00000000-0005-0000-0000-0000F6050000}"/>
    <cellStyle name="Normal 6 2 4 2 2 2" xfId="1525" xr:uid="{00000000-0005-0000-0000-0000F7050000}"/>
    <cellStyle name="Normal 6 2 4 2 3" xfId="1526" xr:uid="{00000000-0005-0000-0000-0000F8050000}"/>
    <cellStyle name="Normal 6 2 4 3" xfId="1527" xr:uid="{00000000-0005-0000-0000-0000F9050000}"/>
    <cellStyle name="Normal 6 2 4 3 2" xfId="1528" xr:uid="{00000000-0005-0000-0000-0000FA050000}"/>
    <cellStyle name="Normal 6 2 4 4" xfId="1529" xr:uid="{00000000-0005-0000-0000-0000FB050000}"/>
    <cellStyle name="Normal 6 2 4 4 2" xfId="1530" xr:uid="{00000000-0005-0000-0000-0000FC050000}"/>
    <cellStyle name="Normal 6 2 4 5" xfId="1531" xr:uid="{00000000-0005-0000-0000-0000FD050000}"/>
    <cellStyle name="Normal 6 2 5" xfId="1532" xr:uid="{00000000-0005-0000-0000-0000FE050000}"/>
    <cellStyle name="Normal 6 2 5 2" xfId="1533" xr:uid="{00000000-0005-0000-0000-0000FF050000}"/>
    <cellStyle name="Normal 6 2 5 2 2" xfId="1534" xr:uid="{00000000-0005-0000-0000-000000060000}"/>
    <cellStyle name="Normal 6 2 5 3" xfId="1535" xr:uid="{00000000-0005-0000-0000-000001060000}"/>
    <cellStyle name="Normal 6 2 6" xfId="1536" xr:uid="{00000000-0005-0000-0000-000002060000}"/>
    <cellStyle name="Normal 6 2 6 2" xfId="1537" xr:uid="{00000000-0005-0000-0000-000003060000}"/>
    <cellStyle name="Normal 6 2 6 2 2" xfId="1538" xr:uid="{00000000-0005-0000-0000-000004060000}"/>
    <cellStyle name="Normal 6 2 6 3" xfId="1539" xr:uid="{00000000-0005-0000-0000-000005060000}"/>
    <cellStyle name="Normal 6 2 7" xfId="1540" xr:uid="{00000000-0005-0000-0000-000006060000}"/>
    <cellStyle name="Normal 6 2 7 2" xfId="1541" xr:uid="{00000000-0005-0000-0000-000007060000}"/>
    <cellStyle name="Normal 6 2 8" xfId="1542" xr:uid="{00000000-0005-0000-0000-000008060000}"/>
    <cellStyle name="Normal 6 2 8 2" xfId="1543" xr:uid="{00000000-0005-0000-0000-000009060000}"/>
    <cellStyle name="Normal 6 2 9" xfId="1544" xr:uid="{00000000-0005-0000-0000-00000A060000}"/>
    <cellStyle name="Normal 6 3" xfId="1545" xr:uid="{00000000-0005-0000-0000-00000B060000}"/>
    <cellStyle name="Normal 6 4" xfId="1546" xr:uid="{00000000-0005-0000-0000-00000C060000}"/>
    <cellStyle name="Normal 6 5" xfId="1547" xr:uid="{00000000-0005-0000-0000-00000D060000}"/>
    <cellStyle name="Normal 6 5 2" xfId="1548" xr:uid="{00000000-0005-0000-0000-00000E060000}"/>
    <cellStyle name="Normal 60" xfId="1549" xr:uid="{00000000-0005-0000-0000-00000F060000}"/>
    <cellStyle name="Normal 7" xfId="1550" xr:uid="{00000000-0005-0000-0000-000010060000}"/>
    <cellStyle name="Normal 7 2" xfId="1551" xr:uid="{00000000-0005-0000-0000-000011060000}"/>
    <cellStyle name="Normal 7 2 2" xfId="1552" xr:uid="{00000000-0005-0000-0000-000012060000}"/>
    <cellStyle name="Normal 7 2 2 2" xfId="1553" xr:uid="{00000000-0005-0000-0000-000013060000}"/>
    <cellStyle name="Normal 7 2 2 3" xfId="1554" xr:uid="{00000000-0005-0000-0000-000014060000}"/>
    <cellStyle name="Normal 7 2 3" xfId="1555" xr:uid="{00000000-0005-0000-0000-000015060000}"/>
    <cellStyle name="Normal 7 3" xfId="1556" xr:uid="{00000000-0005-0000-0000-000016060000}"/>
    <cellStyle name="Normal 7 3 2" xfId="1557" xr:uid="{00000000-0005-0000-0000-000017060000}"/>
    <cellStyle name="Normal 7 3 3" xfId="1558" xr:uid="{00000000-0005-0000-0000-000018060000}"/>
    <cellStyle name="Normal 7 3 4" xfId="1559" xr:uid="{00000000-0005-0000-0000-000019060000}"/>
    <cellStyle name="Normal 7 4" xfId="1560" xr:uid="{00000000-0005-0000-0000-00001A060000}"/>
    <cellStyle name="Normal 7 4 2" xfId="1561" xr:uid="{00000000-0005-0000-0000-00001B060000}"/>
    <cellStyle name="Normal 7 4 3" xfId="1562" xr:uid="{00000000-0005-0000-0000-00001C060000}"/>
    <cellStyle name="Normal 7 4 4" xfId="1563" xr:uid="{00000000-0005-0000-0000-00001D060000}"/>
    <cellStyle name="Normal 7 5" xfId="1564" xr:uid="{00000000-0005-0000-0000-00001E060000}"/>
    <cellStyle name="Normal 7 5 2" xfId="1565" xr:uid="{00000000-0005-0000-0000-00001F060000}"/>
    <cellStyle name="Normal 8" xfId="1566" xr:uid="{00000000-0005-0000-0000-000020060000}"/>
    <cellStyle name="Normal 8 2" xfId="1567" xr:uid="{00000000-0005-0000-0000-000021060000}"/>
    <cellStyle name="Normal 8 2 2" xfId="1568" xr:uid="{00000000-0005-0000-0000-000022060000}"/>
    <cellStyle name="Normal 8 2 2 2" xfId="1569" xr:uid="{00000000-0005-0000-0000-000023060000}"/>
    <cellStyle name="Normal 8 2 2 3" xfId="1570" xr:uid="{00000000-0005-0000-0000-000024060000}"/>
    <cellStyle name="Normal 8 2 3" xfId="1571" xr:uid="{00000000-0005-0000-0000-000025060000}"/>
    <cellStyle name="Normal 8 3" xfId="1572" xr:uid="{00000000-0005-0000-0000-000026060000}"/>
    <cellStyle name="Normal 8 3 2" xfId="1573" xr:uid="{00000000-0005-0000-0000-000027060000}"/>
    <cellStyle name="Normal 8 4" xfId="1574" xr:uid="{00000000-0005-0000-0000-000028060000}"/>
    <cellStyle name="Normal 8 4 2" xfId="1575" xr:uid="{00000000-0005-0000-0000-000029060000}"/>
    <cellStyle name="Normal 8 4 3" xfId="1576" xr:uid="{00000000-0005-0000-0000-00002A060000}"/>
    <cellStyle name="Normal 8 4 4" xfId="1577" xr:uid="{00000000-0005-0000-0000-00002B060000}"/>
    <cellStyle name="Normal 8 4 5" xfId="1578" xr:uid="{00000000-0005-0000-0000-00002C060000}"/>
    <cellStyle name="Normal 8 5" xfId="1579" xr:uid="{00000000-0005-0000-0000-00002D060000}"/>
    <cellStyle name="Normal 8 5 2" xfId="1580" xr:uid="{00000000-0005-0000-0000-00002E060000}"/>
    <cellStyle name="Normal 8 5 3" xfId="1581" xr:uid="{00000000-0005-0000-0000-00002F060000}"/>
    <cellStyle name="Normal 8 5 4" xfId="1582" xr:uid="{00000000-0005-0000-0000-000030060000}"/>
    <cellStyle name="Normal 8 5 5" xfId="1583" xr:uid="{00000000-0005-0000-0000-000031060000}"/>
    <cellStyle name="Normal 8 6" xfId="1584" xr:uid="{00000000-0005-0000-0000-000032060000}"/>
    <cellStyle name="Normal 8 7" xfId="1585" xr:uid="{00000000-0005-0000-0000-000033060000}"/>
    <cellStyle name="Normal 9" xfId="1586" xr:uid="{00000000-0005-0000-0000-000034060000}"/>
    <cellStyle name="Normal 9 2" xfId="1587" xr:uid="{00000000-0005-0000-0000-000035060000}"/>
    <cellStyle name="Normal 9 2 2" xfId="1588" xr:uid="{00000000-0005-0000-0000-000036060000}"/>
    <cellStyle name="Normal 9 3" xfId="1589" xr:uid="{00000000-0005-0000-0000-000037060000}"/>
    <cellStyle name="Normal 9 3 2" xfId="1590" xr:uid="{00000000-0005-0000-0000-000038060000}"/>
    <cellStyle name="Normal 9 3 2 2" xfId="1591" xr:uid="{00000000-0005-0000-0000-000039060000}"/>
    <cellStyle name="Normal 9 3 3" xfId="1592" xr:uid="{00000000-0005-0000-0000-00003A060000}"/>
    <cellStyle name="Normal 9 3 3 2" xfId="1593" xr:uid="{00000000-0005-0000-0000-00003B060000}"/>
    <cellStyle name="Normal 9 4" xfId="1594" xr:uid="{00000000-0005-0000-0000-00003C060000}"/>
    <cellStyle name="Normal 9 5" xfId="1595" xr:uid="{00000000-0005-0000-0000-00003D060000}"/>
    <cellStyle name="Normal_NipponT2-Q4-46" xfId="2570" xr:uid="{00000000-0005-0000-0000-00003E060000}"/>
    <cellStyle name="Normal_SENAT2_Mar_06" xfId="1596" xr:uid="{00000000-0005-0000-0000-00003F060000}"/>
    <cellStyle name="Note" xfId="1597" xr:uid="{00000000-0005-0000-0000-000040060000}"/>
    <cellStyle name="Note 2" xfId="1598" xr:uid="{00000000-0005-0000-0000-000041060000}"/>
    <cellStyle name="Note 2 2" xfId="1599" xr:uid="{00000000-0005-0000-0000-000042060000}"/>
    <cellStyle name="Note 2 2 2" xfId="1600" xr:uid="{00000000-0005-0000-0000-000043060000}"/>
    <cellStyle name="Note 2 3" xfId="1601" xr:uid="{00000000-0005-0000-0000-000044060000}"/>
    <cellStyle name="Note 2 3 2" xfId="1602" xr:uid="{00000000-0005-0000-0000-000045060000}"/>
    <cellStyle name="Note 2 4" xfId="1603" xr:uid="{00000000-0005-0000-0000-000046060000}"/>
    <cellStyle name="Note 2 5" xfId="1604" xr:uid="{00000000-0005-0000-0000-000047060000}"/>
    <cellStyle name="Note 3" xfId="1605" xr:uid="{00000000-0005-0000-0000-000048060000}"/>
    <cellStyle name="Note 3 2" xfId="1606" xr:uid="{00000000-0005-0000-0000-000049060000}"/>
    <cellStyle name="Note 3 3" xfId="1607" xr:uid="{00000000-0005-0000-0000-00004A060000}"/>
    <cellStyle name="Note 3 4" xfId="1608" xr:uid="{00000000-0005-0000-0000-00004B060000}"/>
    <cellStyle name="Note 3 5" xfId="1609" xr:uid="{00000000-0005-0000-0000-00004C060000}"/>
    <cellStyle name="Note 4" xfId="1610" xr:uid="{00000000-0005-0000-0000-00004D060000}"/>
    <cellStyle name="Note 4 2" xfId="1611" xr:uid="{00000000-0005-0000-0000-00004E060000}"/>
    <cellStyle name="Note 4 3" xfId="1612" xr:uid="{00000000-0005-0000-0000-00004F060000}"/>
    <cellStyle name="Note 5" xfId="1613" xr:uid="{00000000-0005-0000-0000-000050060000}"/>
    <cellStyle name="Note 6" xfId="1614" xr:uid="{00000000-0005-0000-0000-000051060000}"/>
    <cellStyle name="oft Excel]_x000d__x000a_Comment=The open=/f lines load custom functions into the Paste Function list._x000d__x000a_Maximized=3_x000d__x000a_Basics=1_x000d__x000a_A" xfId="1615" xr:uid="{00000000-0005-0000-0000-000052060000}"/>
    <cellStyle name="oft Excel]_x000d__x000a_Comment=The open=/f lines load custom functions into the Paste Function list._x000d__x000a_Maximized=3_x000d__x000a_Basics=1_x000d__x000a_A 2" xfId="1616" xr:uid="{00000000-0005-0000-0000-000053060000}"/>
    <cellStyle name="oft Excel]_x000d__x000a_Comment=The open=/f lines load custom functions into the Paste Function list._x000d__x000a_Maximized=3_x000d__x000a_Basics=1_x000d__x000a_A 2 2" xfId="1617" xr:uid="{00000000-0005-0000-0000-000054060000}"/>
    <cellStyle name="oft Excel]_x000d__x000a_Comment=The open=/f lines load custom functions into the Paste Function list._x000d__x000a_Maximized=3_x000d__x000a_Basics=1_x000d__x000a_A 2 3" xfId="1618" xr:uid="{00000000-0005-0000-0000-000055060000}"/>
    <cellStyle name="oft Excel]_x000d__x000a_Comment=The open=/f lines load custom functions into the Paste Function list._x000d__x000a_Maximized=3_x000d__x000a_Basics=1_x000d__x000a_A 2 4" xfId="1619" xr:uid="{00000000-0005-0000-0000-000056060000}"/>
    <cellStyle name="oft Excel]_x000d__x000a_Comment=The open=/f lines load custom functions into the Paste Function list._x000d__x000a_Maximized=3_x000d__x000a_Basics=1_x000d__x000a_A 2 5" xfId="1620" xr:uid="{00000000-0005-0000-0000-000057060000}"/>
    <cellStyle name="oft Excel]_x000d__x000a_Comment=The open=/f lines load custom functions into the Paste Function list._x000d__x000a_Maximized=3_x000d__x000a_Basics=1_x000d__x000a_A 3" xfId="1621" xr:uid="{00000000-0005-0000-0000-000058060000}"/>
    <cellStyle name="oft Excel]_x000d__x000a_Comment=The open=/f lines load custom functions into the Paste Function list._x000d__x000a_Maximized=3_x000d__x000a_Basics=1_x000d__x000a_A 4" xfId="1622" xr:uid="{00000000-0005-0000-0000-000059060000}"/>
    <cellStyle name="oft Excel]_x000d__x000a_Comment=The open=/f lines load custom functions into the Paste Function list._x000d__x000a_Maximized=3_x000d__x000a_Basics=1_x000d__x000a_A 5" xfId="1623" xr:uid="{00000000-0005-0000-0000-00005A060000}"/>
    <cellStyle name="oft Excel]_x000d__x000a_Comment=The open=/f lines load custom functions into the Paste Function list._x000d__x000a_Maximized=3_x000d__x000a_Basics=1_x000d__x000a_A 6" xfId="1624" xr:uid="{00000000-0005-0000-0000-00005B060000}"/>
    <cellStyle name="oft Excel]_x005f_x000d__x000a_Comment=The open=/f lines load custom functions into the Paste Function list._x005f_x000d__x000a_Maximized=3_x005f_x000d__x000a_Basics=1_x005f_x000d__x000a_A" xfId="1625" xr:uid="{00000000-0005-0000-0000-00005C060000}"/>
    <cellStyle name="Output" xfId="1626" xr:uid="{00000000-0005-0000-0000-00005D060000}"/>
    <cellStyle name="Output 2" xfId="1627" xr:uid="{00000000-0005-0000-0000-00005E060000}"/>
    <cellStyle name="Output 2 2" xfId="1628" xr:uid="{00000000-0005-0000-0000-00005F060000}"/>
    <cellStyle name="Output 3" xfId="1629" xr:uid="{00000000-0005-0000-0000-000060060000}"/>
    <cellStyle name="Percent [2]" xfId="1630" xr:uid="{00000000-0005-0000-0000-000061060000}"/>
    <cellStyle name="Percent [2] 2" xfId="1631" xr:uid="{00000000-0005-0000-0000-000062060000}"/>
    <cellStyle name="Percent [2] 3" xfId="1632" xr:uid="{00000000-0005-0000-0000-000063060000}"/>
    <cellStyle name="Percent [2] 4" xfId="1633" xr:uid="{00000000-0005-0000-0000-000064060000}"/>
    <cellStyle name="Percent [2] 5" xfId="1634" xr:uid="{00000000-0005-0000-0000-000065060000}"/>
    <cellStyle name="Percent [2] 5 2" xfId="1635" xr:uid="{00000000-0005-0000-0000-000066060000}"/>
    <cellStyle name="Percent 10" xfId="1636" xr:uid="{00000000-0005-0000-0000-000067060000}"/>
    <cellStyle name="Percent 10 2" xfId="1637" xr:uid="{00000000-0005-0000-0000-000068060000}"/>
    <cellStyle name="Percent 10 2 2" xfId="1638" xr:uid="{00000000-0005-0000-0000-000069060000}"/>
    <cellStyle name="Percent 10 2 3" xfId="1639" xr:uid="{00000000-0005-0000-0000-00006A060000}"/>
    <cellStyle name="Percent 10 3" xfId="1640" xr:uid="{00000000-0005-0000-0000-00006B060000}"/>
    <cellStyle name="Percent 11" xfId="1641" xr:uid="{00000000-0005-0000-0000-00006C060000}"/>
    <cellStyle name="Percent 11 2" xfId="1642" xr:uid="{00000000-0005-0000-0000-00006D060000}"/>
    <cellStyle name="Percent 11 3" xfId="1643" xr:uid="{00000000-0005-0000-0000-00006E060000}"/>
    <cellStyle name="Percent 11 4" xfId="1644" xr:uid="{00000000-0005-0000-0000-00006F060000}"/>
    <cellStyle name="Percent 11 5" xfId="1645" xr:uid="{00000000-0005-0000-0000-000070060000}"/>
    <cellStyle name="Percent 12" xfId="1646" xr:uid="{00000000-0005-0000-0000-000071060000}"/>
    <cellStyle name="Percent 12 2" xfId="1647" xr:uid="{00000000-0005-0000-0000-000072060000}"/>
    <cellStyle name="Percent 13" xfId="1648" xr:uid="{00000000-0005-0000-0000-000073060000}"/>
    <cellStyle name="Percent 13 2" xfId="1649" xr:uid="{00000000-0005-0000-0000-000074060000}"/>
    <cellStyle name="Percent 13 3" xfId="1650" xr:uid="{00000000-0005-0000-0000-000075060000}"/>
    <cellStyle name="Percent 14" xfId="1651" xr:uid="{00000000-0005-0000-0000-000076060000}"/>
    <cellStyle name="Percent 14 2" xfId="1652" xr:uid="{00000000-0005-0000-0000-000077060000}"/>
    <cellStyle name="Percent 14 3" xfId="1653" xr:uid="{00000000-0005-0000-0000-000078060000}"/>
    <cellStyle name="Percent 15" xfId="1654" xr:uid="{00000000-0005-0000-0000-000079060000}"/>
    <cellStyle name="Percent 15 2" xfId="1655" xr:uid="{00000000-0005-0000-0000-00007A060000}"/>
    <cellStyle name="Percent 15 3" xfId="1656" xr:uid="{00000000-0005-0000-0000-00007B060000}"/>
    <cellStyle name="Percent 16" xfId="1657" xr:uid="{00000000-0005-0000-0000-00007C060000}"/>
    <cellStyle name="Percent 16 2" xfId="1658" xr:uid="{00000000-0005-0000-0000-00007D060000}"/>
    <cellStyle name="Percent 16 3" xfId="1659" xr:uid="{00000000-0005-0000-0000-00007E060000}"/>
    <cellStyle name="Percent 17" xfId="1660" xr:uid="{00000000-0005-0000-0000-00007F060000}"/>
    <cellStyle name="Percent 17 2" xfId="1661" xr:uid="{00000000-0005-0000-0000-000080060000}"/>
    <cellStyle name="Percent 17 3" xfId="1662" xr:uid="{00000000-0005-0000-0000-000081060000}"/>
    <cellStyle name="Percent 18" xfId="1663" xr:uid="{00000000-0005-0000-0000-000082060000}"/>
    <cellStyle name="Percent 19" xfId="1664" xr:uid="{00000000-0005-0000-0000-000083060000}"/>
    <cellStyle name="Percent 2" xfId="1665" xr:uid="{00000000-0005-0000-0000-000084060000}"/>
    <cellStyle name="Percent 2 10" xfId="1666" xr:uid="{00000000-0005-0000-0000-000085060000}"/>
    <cellStyle name="Percent 2 10 2" xfId="1667" xr:uid="{00000000-0005-0000-0000-000086060000}"/>
    <cellStyle name="Percent 2 10 3" xfId="1668" xr:uid="{00000000-0005-0000-0000-000087060000}"/>
    <cellStyle name="Percent 2 10 4" xfId="1669" xr:uid="{00000000-0005-0000-0000-000088060000}"/>
    <cellStyle name="Percent 2 11" xfId="1670" xr:uid="{00000000-0005-0000-0000-000089060000}"/>
    <cellStyle name="Percent 2 2" xfId="1671" xr:uid="{00000000-0005-0000-0000-00008A060000}"/>
    <cellStyle name="Percent 2 2 2" xfId="1672" xr:uid="{00000000-0005-0000-0000-00008B060000}"/>
    <cellStyle name="Percent 2 2 2 2" xfId="1673" xr:uid="{00000000-0005-0000-0000-00008C060000}"/>
    <cellStyle name="Percent 2 2 3" xfId="1674" xr:uid="{00000000-0005-0000-0000-00008D060000}"/>
    <cellStyle name="Percent 2 2 3 2" xfId="1675" xr:uid="{00000000-0005-0000-0000-00008E060000}"/>
    <cellStyle name="Percent 2 2 4" xfId="1676" xr:uid="{00000000-0005-0000-0000-00008F060000}"/>
    <cellStyle name="Percent 2 2 4 2" xfId="1677" xr:uid="{00000000-0005-0000-0000-000090060000}"/>
    <cellStyle name="Percent 2 2 4 2 2" xfId="1678" xr:uid="{00000000-0005-0000-0000-000091060000}"/>
    <cellStyle name="Percent 2 2 4 3" xfId="1679" xr:uid="{00000000-0005-0000-0000-000092060000}"/>
    <cellStyle name="Percent 2 2 4 3 2" xfId="1680" xr:uid="{00000000-0005-0000-0000-000093060000}"/>
    <cellStyle name="Percent 2 2 4 4" xfId="1681" xr:uid="{00000000-0005-0000-0000-000094060000}"/>
    <cellStyle name="Percent 2 2 4 5" xfId="1682" xr:uid="{00000000-0005-0000-0000-000095060000}"/>
    <cellStyle name="Percent 2 2 4 6" xfId="1683" xr:uid="{00000000-0005-0000-0000-000096060000}"/>
    <cellStyle name="Percent 2 2 5" xfId="1684" xr:uid="{00000000-0005-0000-0000-000097060000}"/>
    <cellStyle name="Percent 2 2 5 2" xfId="1685" xr:uid="{00000000-0005-0000-0000-000098060000}"/>
    <cellStyle name="Percent 2 3" xfId="1686" xr:uid="{00000000-0005-0000-0000-000099060000}"/>
    <cellStyle name="Percent 2 3 2" xfId="1687" xr:uid="{00000000-0005-0000-0000-00009A060000}"/>
    <cellStyle name="Percent 2 3 2 2" xfId="1688" xr:uid="{00000000-0005-0000-0000-00009B060000}"/>
    <cellStyle name="Percent 2 3 2 2 2" xfId="1689" xr:uid="{00000000-0005-0000-0000-00009C060000}"/>
    <cellStyle name="Percent 2 3 2 2 3" xfId="1690" xr:uid="{00000000-0005-0000-0000-00009D060000}"/>
    <cellStyle name="Percent 2 3 2 2 4" xfId="1691" xr:uid="{00000000-0005-0000-0000-00009E060000}"/>
    <cellStyle name="Percent 2 3 2 3" xfId="1692" xr:uid="{00000000-0005-0000-0000-00009F060000}"/>
    <cellStyle name="Percent 2 3 2 3 2" xfId="1693" xr:uid="{00000000-0005-0000-0000-0000A0060000}"/>
    <cellStyle name="Percent 2 3 2 3 3" xfId="1694" xr:uid="{00000000-0005-0000-0000-0000A1060000}"/>
    <cellStyle name="Percent 2 3 2 4" xfId="1695" xr:uid="{00000000-0005-0000-0000-0000A2060000}"/>
    <cellStyle name="Percent 2 3 3" xfId="1696" xr:uid="{00000000-0005-0000-0000-0000A3060000}"/>
    <cellStyle name="Percent 2 3 3 2" xfId="1697" xr:uid="{00000000-0005-0000-0000-0000A4060000}"/>
    <cellStyle name="Percent 2 4" xfId="1698" xr:uid="{00000000-0005-0000-0000-0000A5060000}"/>
    <cellStyle name="Percent 2 4 2" xfId="1699" xr:uid="{00000000-0005-0000-0000-0000A6060000}"/>
    <cellStyle name="Percent 2 4 2 2" xfId="1700" xr:uid="{00000000-0005-0000-0000-0000A7060000}"/>
    <cellStyle name="Percent 2 4 2 2 2" xfId="1701" xr:uid="{00000000-0005-0000-0000-0000A8060000}"/>
    <cellStyle name="Percent 2 4 2 2 3" xfId="1702" xr:uid="{00000000-0005-0000-0000-0000A9060000}"/>
    <cellStyle name="Percent 2 4 2 2 4" xfId="1703" xr:uid="{00000000-0005-0000-0000-0000AA060000}"/>
    <cellStyle name="Percent 2 4 2 2 5" xfId="1704" xr:uid="{00000000-0005-0000-0000-0000AB060000}"/>
    <cellStyle name="Percent 2 4 2 2 6" xfId="1705" xr:uid="{00000000-0005-0000-0000-0000AC060000}"/>
    <cellStyle name="Percent 2 4 2 2 6 2" xfId="1706" xr:uid="{00000000-0005-0000-0000-0000AD060000}"/>
    <cellStyle name="Percent 2 4 2 2 7" xfId="1707" xr:uid="{00000000-0005-0000-0000-0000AE060000}"/>
    <cellStyle name="Percent 2 4 2 2 8" xfId="1708" xr:uid="{00000000-0005-0000-0000-0000AF060000}"/>
    <cellStyle name="Percent 2 4 2 2 9" xfId="1709" xr:uid="{00000000-0005-0000-0000-0000B0060000}"/>
    <cellStyle name="Percent 2 4 2 3" xfId="1710" xr:uid="{00000000-0005-0000-0000-0000B1060000}"/>
    <cellStyle name="Percent 2 4 2 3 2" xfId="1711" xr:uid="{00000000-0005-0000-0000-0000B2060000}"/>
    <cellStyle name="Percent 2 4 2 3 3" xfId="1712" xr:uid="{00000000-0005-0000-0000-0000B3060000}"/>
    <cellStyle name="Percent 2 4 2 4" xfId="1713" xr:uid="{00000000-0005-0000-0000-0000B4060000}"/>
    <cellStyle name="Percent 2 4 3" xfId="1714" xr:uid="{00000000-0005-0000-0000-0000B5060000}"/>
    <cellStyle name="Percent 2 4 3 2" xfId="1715" xr:uid="{00000000-0005-0000-0000-0000B6060000}"/>
    <cellStyle name="Percent 2 4 3 3" xfId="1716" xr:uid="{00000000-0005-0000-0000-0000B7060000}"/>
    <cellStyle name="Percent 2 4 3 4" xfId="1717" xr:uid="{00000000-0005-0000-0000-0000B8060000}"/>
    <cellStyle name="Percent 2 4 4" xfId="1718" xr:uid="{00000000-0005-0000-0000-0000B9060000}"/>
    <cellStyle name="Percent 2 5" xfId="1719" xr:uid="{00000000-0005-0000-0000-0000BA060000}"/>
    <cellStyle name="Percent 2 5 2" xfId="1720" xr:uid="{00000000-0005-0000-0000-0000BB060000}"/>
    <cellStyle name="Percent 2 6" xfId="1721" xr:uid="{00000000-0005-0000-0000-0000BC060000}"/>
    <cellStyle name="Percent 2 6 2" xfId="1722" xr:uid="{00000000-0005-0000-0000-0000BD060000}"/>
    <cellStyle name="Percent 2 6 2 2" xfId="1723" xr:uid="{00000000-0005-0000-0000-0000BE060000}"/>
    <cellStyle name="Percent 2 6 2 3" xfId="1724" xr:uid="{00000000-0005-0000-0000-0000BF060000}"/>
    <cellStyle name="Percent 2 6 3" xfId="1725" xr:uid="{00000000-0005-0000-0000-0000C0060000}"/>
    <cellStyle name="Percent 2 7" xfId="1726" xr:uid="{00000000-0005-0000-0000-0000C1060000}"/>
    <cellStyle name="Percent 2 7 2" xfId="1727" xr:uid="{00000000-0005-0000-0000-0000C2060000}"/>
    <cellStyle name="Percent 2 8" xfId="1728" xr:uid="{00000000-0005-0000-0000-0000C3060000}"/>
    <cellStyle name="Percent 2 8 2" xfId="1729" xr:uid="{00000000-0005-0000-0000-0000C4060000}"/>
    <cellStyle name="Percent 2 9" xfId="1730" xr:uid="{00000000-0005-0000-0000-0000C5060000}"/>
    <cellStyle name="Percent 2 9 2" xfId="1731" xr:uid="{00000000-0005-0000-0000-0000C6060000}"/>
    <cellStyle name="Percent 2 9 3" xfId="1732" xr:uid="{00000000-0005-0000-0000-0000C7060000}"/>
    <cellStyle name="Percent 2 9 4" xfId="1733" xr:uid="{00000000-0005-0000-0000-0000C8060000}"/>
    <cellStyle name="Percent 2 9 5" xfId="1734" xr:uid="{00000000-0005-0000-0000-0000C9060000}"/>
    <cellStyle name="Percent 2 9 6" xfId="1735" xr:uid="{00000000-0005-0000-0000-0000CA060000}"/>
    <cellStyle name="Percent 20" xfId="1736" xr:uid="{00000000-0005-0000-0000-0000CB060000}"/>
    <cellStyle name="Percent 21" xfId="1737" xr:uid="{00000000-0005-0000-0000-0000CC060000}"/>
    <cellStyle name="Percent 22" xfId="1738" xr:uid="{00000000-0005-0000-0000-0000CD060000}"/>
    <cellStyle name="Percent 22 2" xfId="1739" xr:uid="{00000000-0005-0000-0000-0000CE060000}"/>
    <cellStyle name="Percent 23" xfId="1740" xr:uid="{00000000-0005-0000-0000-0000CF060000}"/>
    <cellStyle name="Percent 24" xfId="1741" xr:uid="{00000000-0005-0000-0000-0000D0060000}"/>
    <cellStyle name="Percent 25" xfId="1742" xr:uid="{00000000-0005-0000-0000-0000D1060000}"/>
    <cellStyle name="Percent 26" xfId="1743" xr:uid="{00000000-0005-0000-0000-0000D2060000}"/>
    <cellStyle name="Percent 27" xfId="1744" xr:uid="{00000000-0005-0000-0000-0000D3060000}"/>
    <cellStyle name="Percent 28" xfId="1745" xr:uid="{00000000-0005-0000-0000-0000D4060000}"/>
    <cellStyle name="Percent 29" xfId="1746" xr:uid="{00000000-0005-0000-0000-0000D5060000}"/>
    <cellStyle name="Percent 3" xfId="1747" xr:uid="{00000000-0005-0000-0000-0000D6060000}"/>
    <cellStyle name="Percent 3 2" xfId="1748" xr:uid="{00000000-0005-0000-0000-0000D7060000}"/>
    <cellStyle name="Percent 3 2 2" xfId="1749" xr:uid="{00000000-0005-0000-0000-0000D8060000}"/>
    <cellStyle name="Percent 3 2 2 2" xfId="1750" xr:uid="{00000000-0005-0000-0000-0000D9060000}"/>
    <cellStyle name="Percent 3 2 3" xfId="1751" xr:uid="{00000000-0005-0000-0000-0000DA060000}"/>
    <cellStyle name="Percent 3 2 3 2" xfId="1752" xr:uid="{00000000-0005-0000-0000-0000DB060000}"/>
    <cellStyle name="Percent 3 2 4" xfId="1753" xr:uid="{00000000-0005-0000-0000-0000DC060000}"/>
    <cellStyle name="Percent 3 3" xfId="1754" xr:uid="{00000000-0005-0000-0000-0000DD060000}"/>
    <cellStyle name="Percent 3 3 2" xfId="1755" xr:uid="{00000000-0005-0000-0000-0000DE060000}"/>
    <cellStyle name="Percent 3 4" xfId="1756" xr:uid="{00000000-0005-0000-0000-0000DF060000}"/>
    <cellStyle name="Percent 3 4 2" xfId="1757" xr:uid="{00000000-0005-0000-0000-0000E0060000}"/>
    <cellStyle name="Percent 3 5" xfId="1758" xr:uid="{00000000-0005-0000-0000-0000E1060000}"/>
    <cellStyle name="Percent 3 5 2" xfId="1759" xr:uid="{00000000-0005-0000-0000-0000E2060000}"/>
    <cellStyle name="Percent 3 6" xfId="1760" xr:uid="{00000000-0005-0000-0000-0000E3060000}"/>
    <cellStyle name="Percent 3 6 2" xfId="1761" xr:uid="{00000000-0005-0000-0000-0000E4060000}"/>
    <cellStyle name="Percent 3 6 3" xfId="1762" xr:uid="{00000000-0005-0000-0000-0000E5060000}"/>
    <cellStyle name="Percent 3 6 4" xfId="1763" xr:uid="{00000000-0005-0000-0000-0000E6060000}"/>
    <cellStyle name="Percent 3 6 5" xfId="1764" xr:uid="{00000000-0005-0000-0000-0000E7060000}"/>
    <cellStyle name="Percent 3 6 6" xfId="1765" xr:uid="{00000000-0005-0000-0000-0000E8060000}"/>
    <cellStyle name="Percent 3 7" xfId="1766" xr:uid="{00000000-0005-0000-0000-0000E9060000}"/>
    <cellStyle name="Percent 3 7 2" xfId="1767" xr:uid="{00000000-0005-0000-0000-0000EA060000}"/>
    <cellStyle name="Percent 3 7 3" xfId="1768" xr:uid="{00000000-0005-0000-0000-0000EB060000}"/>
    <cellStyle name="Percent 3 7 4" xfId="1769" xr:uid="{00000000-0005-0000-0000-0000EC060000}"/>
    <cellStyle name="Percent 3 7 5" xfId="1770" xr:uid="{00000000-0005-0000-0000-0000ED060000}"/>
    <cellStyle name="Percent 3 7 6" xfId="1771" xr:uid="{00000000-0005-0000-0000-0000EE060000}"/>
    <cellStyle name="Percent 3 7 7" xfId="1772" xr:uid="{00000000-0005-0000-0000-0000EF060000}"/>
    <cellStyle name="Percent 3 8" xfId="1773" xr:uid="{00000000-0005-0000-0000-0000F0060000}"/>
    <cellStyle name="Percent 30" xfId="1774" xr:uid="{00000000-0005-0000-0000-0000F1060000}"/>
    <cellStyle name="Percent 31" xfId="1775" xr:uid="{00000000-0005-0000-0000-0000F2060000}"/>
    <cellStyle name="Percent 32" xfId="1776" xr:uid="{00000000-0005-0000-0000-0000F3060000}"/>
    <cellStyle name="Percent 4" xfId="1777" xr:uid="{00000000-0005-0000-0000-0000F4060000}"/>
    <cellStyle name="Percent 4 2" xfId="1778" xr:uid="{00000000-0005-0000-0000-0000F5060000}"/>
    <cellStyle name="Percent 4 2 2" xfId="1779" xr:uid="{00000000-0005-0000-0000-0000F6060000}"/>
    <cellStyle name="Percent 4 2 2 2" xfId="1780" xr:uid="{00000000-0005-0000-0000-0000F7060000}"/>
    <cellStyle name="Percent 4 2 2 3" xfId="1781" xr:uid="{00000000-0005-0000-0000-0000F8060000}"/>
    <cellStyle name="Percent 4 2 3" xfId="1782" xr:uid="{00000000-0005-0000-0000-0000F9060000}"/>
    <cellStyle name="Percent 4 2 4" xfId="1783" xr:uid="{00000000-0005-0000-0000-0000FA060000}"/>
    <cellStyle name="Percent 4 3" xfId="1784" xr:uid="{00000000-0005-0000-0000-0000FB060000}"/>
    <cellStyle name="Percent 4 3 2" xfId="1785" xr:uid="{00000000-0005-0000-0000-0000FC060000}"/>
    <cellStyle name="Percent 4 4" xfId="1786" xr:uid="{00000000-0005-0000-0000-0000FD060000}"/>
    <cellStyle name="Percent 4 4 2" xfId="1787" xr:uid="{00000000-0005-0000-0000-0000FE060000}"/>
    <cellStyle name="Percent 4 4 2 2" xfId="1788" xr:uid="{00000000-0005-0000-0000-0000FF060000}"/>
    <cellStyle name="Percent 4 4 3" xfId="1789" xr:uid="{00000000-0005-0000-0000-000000070000}"/>
    <cellStyle name="Percent 4 4 3 2" xfId="1790" xr:uid="{00000000-0005-0000-0000-000001070000}"/>
    <cellStyle name="Percent 4 5" xfId="1791" xr:uid="{00000000-0005-0000-0000-000002070000}"/>
    <cellStyle name="Percent 4 5 2" xfId="1792" xr:uid="{00000000-0005-0000-0000-000003070000}"/>
    <cellStyle name="Percent 5" xfId="1793" xr:uid="{00000000-0005-0000-0000-000004070000}"/>
    <cellStyle name="Percent 5 2" xfId="1794" xr:uid="{00000000-0005-0000-0000-000005070000}"/>
    <cellStyle name="Percent 5 2 2" xfId="1795" xr:uid="{00000000-0005-0000-0000-000006070000}"/>
    <cellStyle name="Percent 5 3" xfId="1796" xr:uid="{00000000-0005-0000-0000-000007070000}"/>
    <cellStyle name="Percent 5 3 2" xfId="1797" xr:uid="{00000000-0005-0000-0000-000008070000}"/>
    <cellStyle name="Percent 5 4" xfId="1798" xr:uid="{00000000-0005-0000-0000-000009070000}"/>
    <cellStyle name="Percent 5 4 2" xfId="1799" xr:uid="{00000000-0005-0000-0000-00000A070000}"/>
    <cellStyle name="Percent 5 4 2 2" xfId="1800" xr:uid="{00000000-0005-0000-0000-00000B070000}"/>
    <cellStyle name="Percent 5 4 3" xfId="1801" xr:uid="{00000000-0005-0000-0000-00000C070000}"/>
    <cellStyle name="Percent 5 4 3 2" xfId="1802" xr:uid="{00000000-0005-0000-0000-00000D070000}"/>
    <cellStyle name="Percent 5 5" xfId="1803" xr:uid="{00000000-0005-0000-0000-00000E070000}"/>
    <cellStyle name="Percent 5 5 2" xfId="1804" xr:uid="{00000000-0005-0000-0000-00000F070000}"/>
    <cellStyle name="Percent 5 6" xfId="1805" xr:uid="{00000000-0005-0000-0000-000010070000}"/>
    <cellStyle name="Percent 6" xfId="1806" xr:uid="{00000000-0005-0000-0000-000011070000}"/>
    <cellStyle name="Percent 6 2" xfId="1807" xr:uid="{00000000-0005-0000-0000-000012070000}"/>
    <cellStyle name="Percent 6 2 2" xfId="1808" xr:uid="{00000000-0005-0000-0000-000013070000}"/>
    <cellStyle name="Percent 6 3" xfId="1809" xr:uid="{00000000-0005-0000-0000-000014070000}"/>
    <cellStyle name="Percent 6 3 2" xfId="1810" xr:uid="{00000000-0005-0000-0000-000015070000}"/>
    <cellStyle name="Percent 6 3 2 2" xfId="1811" xr:uid="{00000000-0005-0000-0000-000016070000}"/>
    <cellStyle name="Percent 6 3 3" xfId="1812" xr:uid="{00000000-0005-0000-0000-000017070000}"/>
    <cellStyle name="Percent 6 3 3 2" xfId="1813" xr:uid="{00000000-0005-0000-0000-000018070000}"/>
    <cellStyle name="Percent 6 3 4" xfId="1814" xr:uid="{00000000-0005-0000-0000-000019070000}"/>
    <cellStyle name="Percent 6 4" xfId="1815" xr:uid="{00000000-0005-0000-0000-00001A070000}"/>
    <cellStyle name="Percent 6 4 2" xfId="1816" xr:uid="{00000000-0005-0000-0000-00001B070000}"/>
    <cellStyle name="Percent 6 4 2 2" xfId="1817" xr:uid="{00000000-0005-0000-0000-00001C070000}"/>
    <cellStyle name="Percent 6 4 3" xfId="1818" xr:uid="{00000000-0005-0000-0000-00001D070000}"/>
    <cellStyle name="Percent 6 4 3 2" xfId="1819" xr:uid="{00000000-0005-0000-0000-00001E070000}"/>
    <cellStyle name="Percent 6 4 4" xfId="1820" xr:uid="{00000000-0005-0000-0000-00001F070000}"/>
    <cellStyle name="Percent 6 4 5" xfId="1821" xr:uid="{00000000-0005-0000-0000-000020070000}"/>
    <cellStyle name="Percent 6 5" xfId="1822" xr:uid="{00000000-0005-0000-0000-000021070000}"/>
    <cellStyle name="Percent 6 5 2" xfId="1823" xr:uid="{00000000-0005-0000-0000-000022070000}"/>
    <cellStyle name="Percent 6 6" xfId="1824" xr:uid="{00000000-0005-0000-0000-000023070000}"/>
    <cellStyle name="Percent 6 7" xfId="1825" xr:uid="{00000000-0005-0000-0000-000024070000}"/>
    <cellStyle name="Percent 7" xfId="1826" xr:uid="{00000000-0005-0000-0000-000025070000}"/>
    <cellStyle name="Percent 7 2" xfId="1827" xr:uid="{00000000-0005-0000-0000-000026070000}"/>
    <cellStyle name="Percent 7 2 2" xfId="1828" xr:uid="{00000000-0005-0000-0000-000027070000}"/>
    <cellStyle name="Percent 7 2 3" xfId="1829" xr:uid="{00000000-0005-0000-0000-000028070000}"/>
    <cellStyle name="Percent 7 2 4" xfId="1830" xr:uid="{00000000-0005-0000-0000-000029070000}"/>
    <cellStyle name="Percent 7 3" xfId="1831" xr:uid="{00000000-0005-0000-0000-00002A070000}"/>
    <cellStyle name="Percent 7 3 2" xfId="1832" xr:uid="{00000000-0005-0000-0000-00002B070000}"/>
    <cellStyle name="Percent 7 4" xfId="1833" xr:uid="{00000000-0005-0000-0000-00002C070000}"/>
    <cellStyle name="Percent 7 5" xfId="1834" xr:uid="{00000000-0005-0000-0000-00002D070000}"/>
    <cellStyle name="Percent 8" xfId="1835" xr:uid="{00000000-0005-0000-0000-00002E070000}"/>
    <cellStyle name="Percent 8 2" xfId="1836" xr:uid="{00000000-0005-0000-0000-00002F070000}"/>
    <cellStyle name="Percent 8 2 2" xfId="1837" xr:uid="{00000000-0005-0000-0000-000030070000}"/>
    <cellStyle name="Percent 8 2 2 2" xfId="1838" xr:uid="{00000000-0005-0000-0000-000031070000}"/>
    <cellStyle name="Percent 8 2 2 3" xfId="1839" xr:uid="{00000000-0005-0000-0000-000032070000}"/>
    <cellStyle name="Percent 8 2 3" xfId="1840" xr:uid="{00000000-0005-0000-0000-000033070000}"/>
    <cellStyle name="Percent 8 3" xfId="1841" xr:uid="{00000000-0005-0000-0000-000034070000}"/>
    <cellStyle name="Percent 8 3 2" xfId="1842" xr:uid="{00000000-0005-0000-0000-000035070000}"/>
    <cellStyle name="Percent 8 3 3" xfId="1843" xr:uid="{00000000-0005-0000-0000-000036070000}"/>
    <cellStyle name="Percent 8 4" xfId="1844" xr:uid="{00000000-0005-0000-0000-000037070000}"/>
    <cellStyle name="Percent 8 5" xfId="1845" xr:uid="{00000000-0005-0000-0000-000038070000}"/>
    <cellStyle name="Percent 8 6" xfId="1846" xr:uid="{00000000-0005-0000-0000-000039070000}"/>
    <cellStyle name="Percent 8 7" xfId="1847" xr:uid="{00000000-0005-0000-0000-00003A070000}"/>
    <cellStyle name="Percent 9" xfId="1848" xr:uid="{00000000-0005-0000-0000-00003B070000}"/>
    <cellStyle name="Percent 9 2" xfId="1849" xr:uid="{00000000-0005-0000-0000-00003C070000}"/>
    <cellStyle name="Percent 9 2 2" xfId="1850" xr:uid="{00000000-0005-0000-0000-00003D070000}"/>
    <cellStyle name="Percent 9 2 2 2" xfId="1851" xr:uid="{00000000-0005-0000-0000-00003E070000}"/>
    <cellStyle name="Percent 9 2 2 3" xfId="1852" xr:uid="{00000000-0005-0000-0000-00003F070000}"/>
    <cellStyle name="Percent 9 2 3" xfId="1853" xr:uid="{00000000-0005-0000-0000-000040070000}"/>
    <cellStyle name="Percent 9 2 4" xfId="1854" xr:uid="{00000000-0005-0000-0000-000041070000}"/>
    <cellStyle name="Percent 9 2 5" xfId="1855" xr:uid="{00000000-0005-0000-0000-000042070000}"/>
    <cellStyle name="Percent 9 3" xfId="1856" xr:uid="{00000000-0005-0000-0000-000043070000}"/>
    <cellStyle name="Percent 9 3 2" xfId="1857" xr:uid="{00000000-0005-0000-0000-000044070000}"/>
    <cellStyle name="Percent 9 3 2 2" xfId="1858" xr:uid="{00000000-0005-0000-0000-000045070000}"/>
    <cellStyle name="Percent 9 3 2 2 2" xfId="1859" xr:uid="{00000000-0005-0000-0000-000046070000}"/>
    <cellStyle name="Percent 9 3 2 2 2 2" xfId="1860" xr:uid="{00000000-0005-0000-0000-000047070000}"/>
    <cellStyle name="Percent 9 3 2 2 3" xfId="1861" xr:uid="{00000000-0005-0000-0000-000048070000}"/>
    <cellStyle name="Percent 9 3 2 3" xfId="1862" xr:uid="{00000000-0005-0000-0000-000049070000}"/>
    <cellStyle name="Percent 9 3 2 3 2" xfId="1863" xr:uid="{00000000-0005-0000-0000-00004A070000}"/>
    <cellStyle name="Percent 9 3 2 4" xfId="1864" xr:uid="{00000000-0005-0000-0000-00004B070000}"/>
    <cellStyle name="Percent 9 3 2 4 2" xfId="1865" xr:uid="{00000000-0005-0000-0000-00004C070000}"/>
    <cellStyle name="Percent 9 3 2 5" xfId="1866" xr:uid="{00000000-0005-0000-0000-00004D070000}"/>
    <cellStyle name="Percent 9 3 2 5 2" xfId="1867" xr:uid="{00000000-0005-0000-0000-00004E070000}"/>
    <cellStyle name="Percent 9 3 2 6" xfId="1868" xr:uid="{00000000-0005-0000-0000-00004F070000}"/>
    <cellStyle name="Percent 9 3 2 7" xfId="1869" xr:uid="{00000000-0005-0000-0000-000050070000}"/>
    <cellStyle name="Percent 9 3 2 8" xfId="1870" xr:uid="{00000000-0005-0000-0000-000051070000}"/>
    <cellStyle name="Percent 9 3 3" xfId="1871" xr:uid="{00000000-0005-0000-0000-000052070000}"/>
    <cellStyle name="Percent 9 3 3 2" xfId="1872" xr:uid="{00000000-0005-0000-0000-000053070000}"/>
    <cellStyle name="Percent 9 3 3 2 2" xfId="1873" xr:uid="{00000000-0005-0000-0000-000054070000}"/>
    <cellStyle name="Percent 9 3 3 3" xfId="1874" xr:uid="{00000000-0005-0000-0000-000055070000}"/>
    <cellStyle name="Percent 9 3 4" xfId="1875" xr:uid="{00000000-0005-0000-0000-000056070000}"/>
    <cellStyle name="Percent 9 3 4 2" xfId="1876" xr:uid="{00000000-0005-0000-0000-000057070000}"/>
    <cellStyle name="Percent 9 3 5" xfId="1877" xr:uid="{00000000-0005-0000-0000-000058070000}"/>
    <cellStyle name="Percent 9 3 5 2" xfId="1878" xr:uid="{00000000-0005-0000-0000-000059070000}"/>
    <cellStyle name="Percent 9 3 6" xfId="1879" xr:uid="{00000000-0005-0000-0000-00005A070000}"/>
    <cellStyle name="Percent 9 3 6 2" xfId="1880" xr:uid="{00000000-0005-0000-0000-00005B070000}"/>
    <cellStyle name="Percent 9 3 7" xfId="1881" xr:uid="{00000000-0005-0000-0000-00005C070000}"/>
    <cellStyle name="Percent 9 3 8" xfId="1882" xr:uid="{00000000-0005-0000-0000-00005D070000}"/>
    <cellStyle name="Percent 9 3 9" xfId="1883" xr:uid="{00000000-0005-0000-0000-00005E070000}"/>
    <cellStyle name="Percent 9 4" xfId="1884" xr:uid="{00000000-0005-0000-0000-00005F070000}"/>
    <cellStyle name="Percent 9 5" xfId="1885" xr:uid="{00000000-0005-0000-0000-000060070000}"/>
    <cellStyle name="Quantity" xfId="1886" xr:uid="{00000000-0005-0000-0000-000061070000}"/>
    <cellStyle name="Quantity 2" xfId="1887" xr:uid="{00000000-0005-0000-0000-000062070000}"/>
    <cellStyle name="Quantity 3" xfId="1888" xr:uid="{00000000-0005-0000-0000-000063070000}"/>
    <cellStyle name="Quantity 4" xfId="1889" xr:uid="{00000000-0005-0000-0000-000064070000}"/>
    <cellStyle name="Quantity 5" xfId="1890" xr:uid="{00000000-0005-0000-0000-000065070000}"/>
    <cellStyle name="Quantity 5 2" xfId="1891" xr:uid="{00000000-0005-0000-0000-000066070000}"/>
    <cellStyle name="Standard_Data" xfId="1892" xr:uid="{00000000-0005-0000-0000-000067070000}"/>
    <cellStyle name="Title" xfId="1893" xr:uid="{00000000-0005-0000-0000-000068070000}"/>
    <cellStyle name="Title 2" xfId="1894" xr:uid="{00000000-0005-0000-0000-000069070000}"/>
    <cellStyle name="Title 2 2" xfId="1895" xr:uid="{00000000-0005-0000-0000-00006A070000}"/>
    <cellStyle name="Title 3" xfId="1896" xr:uid="{00000000-0005-0000-0000-00006B070000}"/>
    <cellStyle name="Total" xfId="1897" xr:uid="{00000000-0005-0000-0000-00006C070000}"/>
    <cellStyle name="Total 2" xfId="1898" xr:uid="{00000000-0005-0000-0000-00006D070000}"/>
    <cellStyle name="Total 2 2" xfId="1899" xr:uid="{00000000-0005-0000-0000-00006E070000}"/>
    <cellStyle name="Total 3" xfId="1900" xr:uid="{00000000-0005-0000-0000-00006F070000}"/>
    <cellStyle name="Warning Text" xfId="1901" xr:uid="{00000000-0005-0000-0000-000070070000}"/>
    <cellStyle name="Warning Text 2" xfId="1902" xr:uid="{00000000-0005-0000-0000-000071070000}"/>
    <cellStyle name="Warning Text 2 2" xfId="1903" xr:uid="{00000000-0005-0000-0000-000072070000}"/>
    <cellStyle name="Warning Text 3" xfId="1904" xr:uid="{00000000-0005-0000-0000-000073070000}"/>
    <cellStyle name="Wไhrung [0]_35ERI8T2gbIEMixb4v26icuOo" xfId="1905" xr:uid="{00000000-0005-0000-0000-000074070000}"/>
    <cellStyle name="Wไhrung_35ERI8T2gbIEMixb4v26icuOo" xfId="1906" xr:uid="{00000000-0005-0000-0000-000075070000}"/>
    <cellStyle name="การคำนวณ 2" xfId="2214" xr:uid="{00000000-0005-0000-0000-000076070000}"/>
    <cellStyle name="การคำนวณ 2 2" xfId="2215" xr:uid="{00000000-0005-0000-0000-000077070000}"/>
    <cellStyle name="การคำนวณ 3" xfId="2216" xr:uid="{00000000-0005-0000-0000-000078070000}"/>
    <cellStyle name="ข้อความเตือน 2" xfId="2217" xr:uid="{00000000-0005-0000-0000-000079070000}"/>
    <cellStyle name="ข้อความเตือน 3" xfId="2218" xr:uid="{00000000-0005-0000-0000-00007A070000}"/>
    <cellStyle name="ข้อความอธิบาย 2" xfId="2219" xr:uid="{00000000-0005-0000-0000-00007B070000}"/>
    <cellStyle name="ข้อความอธิบาย 3" xfId="2220" xr:uid="{00000000-0005-0000-0000-00007C070000}"/>
    <cellStyle name="เครื่องหมายจุลภาค 10" xfId="1908" xr:uid="{00000000-0005-0000-0000-00007D070000}"/>
    <cellStyle name="เครื่องหมายจุลภาค 10 2" xfId="1909" xr:uid="{00000000-0005-0000-0000-00007E070000}"/>
    <cellStyle name="เครื่องหมายจุลภาค 10 2 2" xfId="1910" xr:uid="{00000000-0005-0000-0000-00007F070000}"/>
    <cellStyle name="เครื่องหมายจุลภาค 10 2 2 2" xfId="1911" xr:uid="{00000000-0005-0000-0000-000080070000}"/>
    <cellStyle name="เครื่องหมายจุลภาค 10 2 3" xfId="1912" xr:uid="{00000000-0005-0000-0000-000081070000}"/>
    <cellStyle name="เครื่องหมายจุลภาค 10 2 3 2" xfId="1913" xr:uid="{00000000-0005-0000-0000-000082070000}"/>
    <cellStyle name="เครื่องหมายจุลภาค 10 2 4" xfId="1914" xr:uid="{00000000-0005-0000-0000-000083070000}"/>
    <cellStyle name="เครื่องหมายจุลภาค 10 3" xfId="1915" xr:uid="{00000000-0005-0000-0000-000084070000}"/>
    <cellStyle name="เครื่องหมายจุลภาค 10 3 2" xfId="1916" xr:uid="{00000000-0005-0000-0000-000085070000}"/>
    <cellStyle name="เครื่องหมายจุลภาค 10 4" xfId="1917" xr:uid="{00000000-0005-0000-0000-000086070000}"/>
    <cellStyle name="เครื่องหมายจุลภาค 11" xfId="1918" xr:uid="{00000000-0005-0000-0000-000087070000}"/>
    <cellStyle name="เครื่องหมายจุลภาค 11 2" xfId="1919" xr:uid="{00000000-0005-0000-0000-000088070000}"/>
    <cellStyle name="เครื่องหมายจุลภาค 11 2 2" xfId="1920" xr:uid="{00000000-0005-0000-0000-000089070000}"/>
    <cellStyle name="เครื่องหมายจุลภาค 11 2 2 2" xfId="1921" xr:uid="{00000000-0005-0000-0000-00008A070000}"/>
    <cellStyle name="เครื่องหมายจุลภาค 11 2 3" xfId="1922" xr:uid="{00000000-0005-0000-0000-00008B070000}"/>
    <cellStyle name="เครื่องหมายจุลภาค 11 2 3 2" xfId="1923" xr:uid="{00000000-0005-0000-0000-00008C070000}"/>
    <cellStyle name="เครื่องหมายจุลภาค 11 2 4" xfId="1924" xr:uid="{00000000-0005-0000-0000-00008D070000}"/>
    <cellStyle name="เครื่องหมายจุลภาค 11 3" xfId="1925" xr:uid="{00000000-0005-0000-0000-00008E070000}"/>
    <cellStyle name="เครื่องหมายจุลภาค 11 3 2" xfId="1926" xr:uid="{00000000-0005-0000-0000-00008F070000}"/>
    <cellStyle name="เครื่องหมายจุลภาค 11 4" xfId="1927" xr:uid="{00000000-0005-0000-0000-000090070000}"/>
    <cellStyle name="เครื่องหมายจุลภาค 11 5" xfId="1928" xr:uid="{00000000-0005-0000-0000-000091070000}"/>
    <cellStyle name="เครื่องหมายจุลภาค 12" xfId="1929" xr:uid="{00000000-0005-0000-0000-000092070000}"/>
    <cellStyle name="เครื่องหมายจุลภาค 13" xfId="1930" xr:uid="{00000000-0005-0000-0000-000093070000}"/>
    <cellStyle name="เครื่องหมายจุลภาค 14" xfId="1931" xr:uid="{00000000-0005-0000-0000-000094070000}"/>
    <cellStyle name="เครื่องหมายจุลภาค 15" xfId="1932" xr:uid="{00000000-0005-0000-0000-000095070000}"/>
    <cellStyle name="เครื่องหมายจุลภาค 16" xfId="1933" xr:uid="{00000000-0005-0000-0000-000096070000}"/>
    <cellStyle name="เครื่องหมายจุลภาค 16 2" xfId="1934" xr:uid="{00000000-0005-0000-0000-000097070000}"/>
    <cellStyle name="เครื่องหมายจุลภาค 2" xfId="1935" xr:uid="{00000000-0005-0000-0000-000098070000}"/>
    <cellStyle name="เครื่องหมายจุลภาค 2 10" xfId="1936" xr:uid="{00000000-0005-0000-0000-000099070000}"/>
    <cellStyle name="เครื่องหมายจุลภาค 2 11" xfId="1937" xr:uid="{00000000-0005-0000-0000-00009A070000}"/>
    <cellStyle name="เครื่องหมายจุลภาค 2 2" xfId="1938" xr:uid="{00000000-0005-0000-0000-00009B070000}"/>
    <cellStyle name="เครื่องหมายจุลภาค 2 2 2" xfId="1939" xr:uid="{00000000-0005-0000-0000-00009C070000}"/>
    <cellStyle name="เครื่องหมายจุลภาค 2 2 2 2" xfId="1940" xr:uid="{00000000-0005-0000-0000-00009D070000}"/>
    <cellStyle name="เครื่องหมายจุลภาค 2 2 2 2 2" xfId="1941" xr:uid="{00000000-0005-0000-0000-00009E070000}"/>
    <cellStyle name="เครื่องหมายจุลภาค 2 2 2 2 2 2" xfId="1942" xr:uid="{00000000-0005-0000-0000-00009F070000}"/>
    <cellStyle name="เครื่องหมายจุลภาค 2 2 2 2 2 2 2" xfId="1943" xr:uid="{00000000-0005-0000-0000-0000A0070000}"/>
    <cellStyle name="เครื่องหมายจุลภาค 2 2 2 2 2 3" xfId="1944" xr:uid="{00000000-0005-0000-0000-0000A1070000}"/>
    <cellStyle name="เครื่องหมายจุลภาค 2 2 2 2 2 3 2" xfId="1945" xr:uid="{00000000-0005-0000-0000-0000A2070000}"/>
    <cellStyle name="เครื่องหมายจุลภาค 2 2 2 2 2 4" xfId="1946" xr:uid="{00000000-0005-0000-0000-0000A3070000}"/>
    <cellStyle name="เครื่องหมายจุลภาค 2 2 2 2 3" xfId="1947" xr:uid="{00000000-0005-0000-0000-0000A4070000}"/>
    <cellStyle name="เครื่องหมายจุลภาค 2 2 2 2 3 2" xfId="1948" xr:uid="{00000000-0005-0000-0000-0000A5070000}"/>
    <cellStyle name="เครื่องหมายจุลภาค 2 2 2 2 4" xfId="1949" xr:uid="{00000000-0005-0000-0000-0000A6070000}"/>
    <cellStyle name="เครื่องหมายจุลภาค 2 2 2 3" xfId="1950" xr:uid="{00000000-0005-0000-0000-0000A7070000}"/>
    <cellStyle name="เครื่องหมายจุลภาค 2 2 2 3 2" xfId="1951" xr:uid="{00000000-0005-0000-0000-0000A8070000}"/>
    <cellStyle name="เครื่องหมายจุลภาค 2 2 2 3 2 2" xfId="1952" xr:uid="{00000000-0005-0000-0000-0000A9070000}"/>
    <cellStyle name="เครื่องหมายจุลภาค 2 2 2 3 3" xfId="1953" xr:uid="{00000000-0005-0000-0000-0000AA070000}"/>
    <cellStyle name="เครื่องหมายจุลภาค 2 2 2 3 3 2" xfId="1954" xr:uid="{00000000-0005-0000-0000-0000AB070000}"/>
    <cellStyle name="เครื่องหมายจุลภาค 2 2 2 3 4" xfId="1955" xr:uid="{00000000-0005-0000-0000-0000AC070000}"/>
    <cellStyle name="เครื่องหมายจุลภาค 2 2 2 4" xfId="1956" xr:uid="{00000000-0005-0000-0000-0000AD070000}"/>
    <cellStyle name="เครื่องหมายจุลภาค 2 2 2 4 2" xfId="1957" xr:uid="{00000000-0005-0000-0000-0000AE070000}"/>
    <cellStyle name="เครื่องหมายจุลภาค 2 2 2 5" xfId="1958" xr:uid="{00000000-0005-0000-0000-0000AF070000}"/>
    <cellStyle name="เครื่องหมายจุลภาค 2 2 3" xfId="1959" xr:uid="{00000000-0005-0000-0000-0000B0070000}"/>
    <cellStyle name="เครื่องหมายจุลภาค 2 2 3 2" xfId="1960" xr:uid="{00000000-0005-0000-0000-0000B1070000}"/>
    <cellStyle name="เครื่องหมายจุลภาค 2 2 3 2 2" xfId="1961" xr:uid="{00000000-0005-0000-0000-0000B2070000}"/>
    <cellStyle name="เครื่องหมายจุลภาค 2 2 3 3" xfId="1962" xr:uid="{00000000-0005-0000-0000-0000B3070000}"/>
    <cellStyle name="เครื่องหมายจุลภาค 2 2 3 3 2" xfId="1963" xr:uid="{00000000-0005-0000-0000-0000B4070000}"/>
    <cellStyle name="เครื่องหมายจุลภาค 2 2 3 4" xfId="1964" xr:uid="{00000000-0005-0000-0000-0000B5070000}"/>
    <cellStyle name="เครื่องหมายจุลภาค 2 2 3 5" xfId="1965" xr:uid="{00000000-0005-0000-0000-0000B6070000}"/>
    <cellStyle name="เครื่องหมายจุลภาค 2 2 3 6" xfId="1966" xr:uid="{00000000-0005-0000-0000-0000B7070000}"/>
    <cellStyle name="เครื่องหมายจุลภาค 2 2 4" xfId="1967" xr:uid="{00000000-0005-0000-0000-0000B8070000}"/>
    <cellStyle name="เครื่องหมายจุลภาค 2 2 4 2" xfId="1968" xr:uid="{00000000-0005-0000-0000-0000B9070000}"/>
    <cellStyle name="เครื่องหมายจุลภาค 2 2 5" xfId="1969" xr:uid="{00000000-0005-0000-0000-0000BA070000}"/>
    <cellStyle name="เครื่องหมายจุลภาค 2 2 5 2" xfId="1970" xr:uid="{00000000-0005-0000-0000-0000BB070000}"/>
    <cellStyle name="เครื่องหมายจุลภาค 2 2 6" xfId="1971" xr:uid="{00000000-0005-0000-0000-0000BC070000}"/>
    <cellStyle name="เครื่องหมายจุลภาค 2 2 6 2" xfId="1972" xr:uid="{00000000-0005-0000-0000-0000BD070000}"/>
    <cellStyle name="เครื่องหมายจุลภาค 2 2 7" xfId="1973" xr:uid="{00000000-0005-0000-0000-0000BE070000}"/>
    <cellStyle name="เครื่องหมายจุลภาค 2 3" xfId="1974" xr:uid="{00000000-0005-0000-0000-0000BF070000}"/>
    <cellStyle name="เครื่องหมายจุลภาค 2 3 2" xfId="1975" xr:uid="{00000000-0005-0000-0000-0000C0070000}"/>
    <cellStyle name="เครื่องหมายจุลภาค 2 3 2 2" xfId="1976" xr:uid="{00000000-0005-0000-0000-0000C1070000}"/>
    <cellStyle name="เครื่องหมายจุลภาค 2 3 2 3" xfId="1977" xr:uid="{00000000-0005-0000-0000-0000C2070000}"/>
    <cellStyle name="เครื่องหมายจุลภาค 2 3 2 4" xfId="1978" xr:uid="{00000000-0005-0000-0000-0000C3070000}"/>
    <cellStyle name="เครื่องหมายจุลภาค 2 4" xfId="1979" xr:uid="{00000000-0005-0000-0000-0000C4070000}"/>
    <cellStyle name="เครื่องหมายจุลภาค 2 5" xfId="1980" xr:uid="{00000000-0005-0000-0000-0000C5070000}"/>
    <cellStyle name="เครื่องหมายจุลภาค 2 5 2" xfId="1981" xr:uid="{00000000-0005-0000-0000-0000C6070000}"/>
    <cellStyle name="เครื่องหมายจุลภาค 2 5 2 2" xfId="1982" xr:uid="{00000000-0005-0000-0000-0000C7070000}"/>
    <cellStyle name="เครื่องหมายจุลภาค 2 5 3" xfId="1983" xr:uid="{00000000-0005-0000-0000-0000C8070000}"/>
    <cellStyle name="เครื่องหมายจุลภาค 2 5 3 2" xfId="1984" xr:uid="{00000000-0005-0000-0000-0000C9070000}"/>
    <cellStyle name="เครื่องหมายจุลภาค 2 5 4" xfId="1985" xr:uid="{00000000-0005-0000-0000-0000CA070000}"/>
    <cellStyle name="เครื่องหมายจุลภาค 2 5 5" xfId="1986" xr:uid="{00000000-0005-0000-0000-0000CB070000}"/>
    <cellStyle name="เครื่องหมายจุลภาค 2 6" xfId="1987" xr:uid="{00000000-0005-0000-0000-0000CC070000}"/>
    <cellStyle name="เครื่องหมายจุลภาค 2 6 2" xfId="1988" xr:uid="{00000000-0005-0000-0000-0000CD070000}"/>
    <cellStyle name="เครื่องหมายจุลภาค 2 6 3" xfId="1989" xr:uid="{00000000-0005-0000-0000-0000CE070000}"/>
    <cellStyle name="เครื่องหมายจุลภาค 2 6 4" xfId="1990" xr:uid="{00000000-0005-0000-0000-0000CF070000}"/>
    <cellStyle name="เครื่องหมายจุลภาค 2 7" xfId="1991" xr:uid="{00000000-0005-0000-0000-0000D0070000}"/>
    <cellStyle name="เครื่องหมายจุลภาค 2 7 2" xfId="1992" xr:uid="{00000000-0005-0000-0000-0000D1070000}"/>
    <cellStyle name="เครื่องหมายจุลภาค 2 7 2 2" xfId="1993" xr:uid="{00000000-0005-0000-0000-0000D2070000}"/>
    <cellStyle name="เครื่องหมายจุลภาค 2 7 3" xfId="1994" xr:uid="{00000000-0005-0000-0000-0000D3070000}"/>
    <cellStyle name="เครื่องหมายจุลภาค 2 7 4" xfId="1995" xr:uid="{00000000-0005-0000-0000-0000D4070000}"/>
    <cellStyle name="เครื่องหมายจุลภาค 2 8" xfId="1996" xr:uid="{00000000-0005-0000-0000-0000D5070000}"/>
    <cellStyle name="เครื่องหมายจุลภาค 2 8 2" xfId="1997" xr:uid="{00000000-0005-0000-0000-0000D6070000}"/>
    <cellStyle name="เครื่องหมายจุลภาค 2 9" xfId="1998" xr:uid="{00000000-0005-0000-0000-0000D7070000}"/>
    <cellStyle name="เครื่องหมายจุลภาค 2 9 2" xfId="1999" xr:uid="{00000000-0005-0000-0000-0000D8070000}"/>
    <cellStyle name="เครื่องหมายจุลภาค 2_Book3" xfId="2000" xr:uid="{00000000-0005-0000-0000-0000D9070000}"/>
    <cellStyle name="เครื่องหมายจุลภาค 3" xfId="2001" xr:uid="{00000000-0005-0000-0000-0000DA070000}"/>
    <cellStyle name="เครื่องหมายจุลภาค 3 2" xfId="2002" xr:uid="{00000000-0005-0000-0000-0000DB070000}"/>
    <cellStyle name="เครื่องหมายจุลภาค 3 2 2" xfId="2003" xr:uid="{00000000-0005-0000-0000-0000DC070000}"/>
    <cellStyle name="เครื่องหมายจุลภาค 3 2 2 2" xfId="2004" xr:uid="{00000000-0005-0000-0000-0000DD070000}"/>
    <cellStyle name="เครื่องหมายจุลภาค 3 2 2 3" xfId="2005" xr:uid="{00000000-0005-0000-0000-0000DE070000}"/>
    <cellStyle name="เครื่องหมายจุลภาค 3 2 3" xfId="2006" xr:uid="{00000000-0005-0000-0000-0000DF070000}"/>
    <cellStyle name="เครื่องหมายจุลภาค 3 3" xfId="2007" xr:uid="{00000000-0005-0000-0000-0000E0070000}"/>
    <cellStyle name="เครื่องหมายจุลภาค 3 3 2" xfId="2008" xr:uid="{00000000-0005-0000-0000-0000E1070000}"/>
    <cellStyle name="เครื่องหมายจุลภาค 3 3 3" xfId="2009" xr:uid="{00000000-0005-0000-0000-0000E2070000}"/>
    <cellStyle name="เครื่องหมายจุลภาค 3 3 4" xfId="2010" xr:uid="{00000000-0005-0000-0000-0000E3070000}"/>
    <cellStyle name="เครื่องหมายจุลภาค 3 4" xfId="2011" xr:uid="{00000000-0005-0000-0000-0000E4070000}"/>
    <cellStyle name="เครื่องหมายจุลภาค 3 4 2" xfId="2012" xr:uid="{00000000-0005-0000-0000-0000E5070000}"/>
    <cellStyle name="เครื่องหมายจุลภาค 3 5" xfId="2013" xr:uid="{00000000-0005-0000-0000-0000E6070000}"/>
    <cellStyle name="เครื่องหมายจุลภาค 3_เปรียบเทียบต้นทุนQ4.52" xfId="2014" xr:uid="{00000000-0005-0000-0000-0000E7070000}"/>
    <cellStyle name="เครื่องหมายจุลภาค 4" xfId="2015" xr:uid="{00000000-0005-0000-0000-0000E8070000}"/>
    <cellStyle name="เครื่องหมายจุลภาค 4 2" xfId="2016" xr:uid="{00000000-0005-0000-0000-0000E9070000}"/>
    <cellStyle name="เครื่องหมายจุลภาค 4 2 2" xfId="2017" xr:uid="{00000000-0005-0000-0000-0000EA070000}"/>
    <cellStyle name="เครื่องหมายจุลภาค 4 2 2 2" xfId="2018" xr:uid="{00000000-0005-0000-0000-0000EB070000}"/>
    <cellStyle name="เครื่องหมายจุลภาค 4 2 2 2 2" xfId="2019" xr:uid="{00000000-0005-0000-0000-0000EC070000}"/>
    <cellStyle name="เครื่องหมายจุลภาค 4 2 2 3" xfId="2020" xr:uid="{00000000-0005-0000-0000-0000ED070000}"/>
    <cellStyle name="เครื่องหมายจุลภาค 4 2 2 3 2" xfId="2021" xr:uid="{00000000-0005-0000-0000-0000EE070000}"/>
    <cellStyle name="เครื่องหมายจุลภาค 4 2 2 4" xfId="2022" xr:uid="{00000000-0005-0000-0000-0000EF070000}"/>
    <cellStyle name="เครื่องหมายจุลภาค 4 2 3" xfId="2023" xr:uid="{00000000-0005-0000-0000-0000F0070000}"/>
    <cellStyle name="เครื่องหมายจุลภาค 4 2 3 2" xfId="2024" xr:uid="{00000000-0005-0000-0000-0000F1070000}"/>
    <cellStyle name="เครื่องหมายจุลภาค 4 2 4" xfId="2025" xr:uid="{00000000-0005-0000-0000-0000F2070000}"/>
    <cellStyle name="เครื่องหมายจุลภาค 4 2 4 2" xfId="2026" xr:uid="{00000000-0005-0000-0000-0000F3070000}"/>
    <cellStyle name="เครื่องหมายจุลภาค 4 2 5" xfId="2027" xr:uid="{00000000-0005-0000-0000-0000F4070000}"/>
    <cellStyle name="เครื่องหมายจุลภาค 4 2 5 2" xfId="2028" xr:uid="{00000000-0005-0000-0000-0000F5070000}"/>
    <cellStyle name="เครื่องหมายจุลภาค 4 2 6" xfId="2029" xr:uid="{00000000-0005-0000-0000-0000F6070000}"/>
    <cellStyle name="เครื่องหมายจุลภาค 4 2 7" xfId="2030" xr:uid="{00000000-0005-0000-0000-0000F7070000}"/>
    <cellStyle name="เครื่องหมายจุลภาค 4 3" xfId="2031" xr:uid="{00000000-0005-0000-0000-0000F8070000}"/>
    <cellStyle name="เครื่องหมายจุลภาค 4 3 2" xfId="2032" xr:uid="{00000000-0005-0000-0000-0000F9070000}"/>
    <cellStyle name="เครื่องหมายจุลภาค 4 4" xfId="2033" xr:uid="{00000000-0005-0000-0000-0000FA070000}"/>
    <cellStyle name="เครื่องหมายจุลภาค 4 4 2" xfId="2034" xr:uid="{00000000-0005-0000-0000-0000FB070000}"/>
    <cellStyle name="เครื่องหมายจุลภาค 4 5" xfId="2035" xr:uid="{00000000-0005-0000-0000-0000FC070000}"/>
    <cellStyle name="เครื่องหมายจุลภาค 5" xfId="2036" xr:uid="{00000000-0005-0000-0000-0000FD070000}"/>
    <cellStyle name="เครื่องหมายจุลภาค 5 2" xfId="2037" xr:uid="{00000000-0005-0000-0000-0000FE070000}"/>
    <cellStyle name="เครื่องหมายจุลภาค 5 2 2" xfId="2038" xr:uid="{00000000-0005-0000-0000-0000FF070000}"/>
    <cellStyle name="เครื่องหมายจุลภาค 5 2 2 2" xfId="2039" xr:uid="{00000000-0005-0000-0000-000000080000}"/>
    <cellStyle name="เครื่องหมายจุลภาค 5 2 2 2 2" xfId="2040" xr:uid="{00000000-0005-0000-0000-000001080000}"/>
    <cellStyle name="เครื่องหมายจุลภาค 5 2 2 3" xfId="2041" xr:uid="{00000000-0005-0000-0000-000002080000}"/>
    <cellStyle name="เครื่องหมายจุลภาค 5 2 2 3 2" xfId="2042" xr:uid="{00000000-0005-0000-0000-000003080000}"/>
    <cellStyle name="เครื่องหมายจุลภาค 5 2 3" xfId="2043" xr:uid="{00000000-0005-0000-0000-000004080000}"/>
    <cellStyle name="เครื่องหมายจุลภาค 5 2 4" xfId="2044" xr:uid="{00000000-0005-0000-0000-000005080000}"/>
    <cellStyle name="เครื่องหมายจุลภาค 5 3" xfId="2045" xr:uid="{00000000-0005-0000-0000-000006080000}"/>
    <cellStyle name="เครื่องหมายจุลภาค 5 3 2" xfId="2046" xr:uid="{00000000-0005-0000-0000-000007080000}"/>
    <cellStyle name="เครื่องหมายจุลภาค 6" xfId="2047" xr:uid="{00000000-0005-0000-0000-000008080000}"/>
    <cellStyle name="เครื่องหมายจุลภาค 6 2" xfId="2048" xr:uid="{00000000-0005-0000-0000-000009080000}"/>
    <cellStyle name="เครื่องหมายจุลภาค 6 2 2" xfId="2049" xr:uid="{00000000-0005-0000-0000-00000A080000}"/>
    <cellStyle name="เครื่องหมายจุลภาค 6 2 2 2" xfId="2050" xr:uid="{00000000-0005-0000-0000-00000B080000}"/>
    <cellStyle name="เครื่องหมายจุลภาค 6 2 3" xfId="2051" xr:uid="{00000000-0005-0000-0000-00000C080000}"/>
    <cellStyle name="เครื่องหมายจุลภาค 6 2 3 2" xfId="2052" xr:uid="{00000000-0005-0000-0000-00000D080000}"/>
    <cellStyle name="เครื่องหมายจุลภาค 6 2 3 2 2" xfId="2053" xr:uid="{00000000-0005-0000-0000-00000E080000}"/>
    <cellStyle name="เครื่องหมายจุลภาค 6 2 3 3" xfId="2054" xr:uid="{00000000-0005-0000-0000-00000F080000}"/>
    <cellStyle name="เครื่องหมายจุลภาค 6 2 3 3 2" xfId="2055" xr:uid="{00000000-0005-0000-0000-000010080000}"/>
    <cellStyle name="เครื่องหมายจุลภาค 6 2 3 4" xfId="2056" xr:uid="{00000000-0005-0000-0000-000011080000}"/>
    <cellStyle name="เครื่องหมายจุลภาค 6 2 4" xfId="2057" xr:uid="{00000000-0005-0000-0000-000012080000}"/>
    <cellStyle name="เครื่องหมายจุลภาค 6 2 4 2" xfId="2058" xr:uid="{00000000-0005-0000-0000-000013080000}"/>
    <cellStyle name="เครื่องหมายจุลภาค 6 2 5" xfId="2059" xr:uid="{00000000-0005-0000-0000-000014080000}"/>
    <cellStyle name="เครื่องหมายจุลภาค 6 2 6" xfId="2060" xr:uid="{00000000-0005-0000-0000-000015080000}"/>
    <cellStyle name="เครื่องหมายจุลภาค 6 3" xfId="2061" xr:uid="{00000000-0005-0000-0000-000016080000}"/>
    <cellStyle name="เครื่องหมายจุลภาค 6 3 2" xfId="2062" xr:uid="{00000000-0005-0000-0000-000017080000}"/>
    <cellStyle name="เครื่องหมายจุลภาค 6 3 2 2" xfId="2063" xr:uid="{00000000-0005-0000-0000-000018080000}"/>
    <cellStyle name="เครื่องหมายจุลภาค 6 3 3" xfId="2064" xr:uid="{00000000-0005-0000-0000-000019080000}"/>
    <cellStyle name="เครื่องหมายจุลภาค 6 3 3 2" xfId="2065" xr:uid="{00000000-0005-0000-0000-00001A080000}"/>
    <cellStyle name="เครื่องหมายจุลภาค 6 3 4" xfId="2066" xr:uid="{00000000-0005-0000-0000-00001B080000}"/>
    <cellStyle name="เครื่องหมายจุลภาค 6 4" xfId="2067" xr:uid="{00000000-0005-0000-0000-00001C080000}"/>
    <cellStyle name="เครื่องหมายจุลภาค 6 5" xfId="2068" xr:uid="{00000000-0005-0000-0000-00001D080000}"/>
    <cellStyle name="เครื่องหมายจุลภาค 6 5 2" xfId="2069" xr:uid="{00000000-0005-0000-0000-00001E080000}"/>
    <cellStyle name="เครื่องหมายจุลภาค 6 5 2 2" xfId="2070" xr:uid="{00000000-0005-0000-0000-00001F080000}"/>
    <cellStyle name="เครื่องหมายจุลภาค 6 5 3" xfId="2071" xr:uid="{00000000-0005-0000-0000-000020080000}"/>
    <cellStyle name="เครื่องหมายจุลภาค 6 6" xfId="2072" xr:uid="{00000000-0005-0000-0000-000021080000}"/>
    <cellStyle name="เครื่องหมายจุลภาค 6 7" xfId="2073" xr:uid="{00000000-0005-0000-0000-000022080000}"/>
    <cellStyle name="เครื่องหมายจุลภาค 7" xfId="2074" xr:uid="{00000000-0005-0000-0000-000023080000}"/>
    <cellStyle name="เครื่องหมายจุลภาค 7 2" xfId="2075" xr:uid="{00000000-0005-0000-0000-000024080000}"/>
    <cellStyle name="เครื่องหมายจุลภาค 7 2 2" xfId="2076" xr:uid="{00000000-0005-0000-0000-000025080000}"/>
    <cellStyle name="เครื่องหมายจุลภาค 7 2 2 2" xfId="2077" xr:uid="{00000000-0005-0000-0000-000026080000}"/>
    <cellStyle name="เครื่องหมายจุลภาค 7 2 3" xfId="2078" xr:uid="{00000000-0005-0000-0000-000027080000}"/>
    <cellStyle name="เครื่องหมายจุลภาค 7 2 3 2" xfId="2079" xr:uid="{00000000-0005-0000-0000-000028080000}"/>
    <cellStyle name="เครื่องหมายจุลภาค 7 2 4" xfId="2080" xr:uid="{00000000-0005-0000-0000-000029080000}"/>
    <cellStyle name="เครื่องหมายจุลภาค 7 3" xfId="2081" xr:uid="{00000000-0005-0000-0000-00002A080000}"/>
    <cellStyle name="เครื่องหมายจุลภาค 7 3 2" xfId="2082" xr:uid="{00000000-0005-0000-0000-00002B080000}"/>
    <cellStyle name="เครื่องหมายจุลภาค 7 3 2 2" xfId="2083" xr:uid="{00000000-0005-0000-0000-00002C080000}"/>
    <cellStyle name="เครื่องหมายจุลภาค 7 3 3" xfId="2084" xr:uid="{00000000-0005-0000-0000-00002D080000}"/>
    <cellStyle name="เครื่องหมายจุลภาค 7 3 4" xfId="2085" xr:uid="{00000000-0005-0000-0000-00002E080000}"/>
    <cellStyle name="เครื่องหมายจุลภาค 7 4" xfId="2086" xr:uid="{00000000-0005-0000-0000-00002F080000}"/>
    <cellStyle name="เครื่องหมายจุลภาค 7 4 2" xfId="2087" xr:uid="{00000000-0005-0000-0000-000030080000}"/>
    <cellStyle name="เครื่องหมายจุลภาค 7 5" xfId="2088" xr:uid="{00000000-0005-0000-0000-000031080000}"/>
    <cellStyle name="เครื่องหมายจุลภาค 7 5 2" xfId="2089" xr:uid="{00000000-0005-0000-0000-000032080000}"/>
    <cellStyle name="เครื่องหมายจุลภาค 7 6" xfId="2090" xr:uid="{00000000-0005-0000-0000-000033080000}"/>
    <cellStyle name="เครื่องหมายจุลภาค 7 6 2" xfId="2091" xr:uid="{00000000-0005-0000-0000-000034080000}"/>
    <cellStyle name="เครื่องหมายจุลภาค 7 7" xfId="2092" xr:uid="{00000000-0005-0000-0000-000035080000}"/>
    <cellStyle name="เครื่องหมายจุลภาค 7 8" xfId="2093" xr:uid="{00000000-0005-0000-0000-000036080000}"/>
    <cellStyle name="เครื่องหมายจุลภาค 7 9" xfId="2094" xr:uid="{00000000-0005-0000-0000-000037080000}"/>
    <cellStyle name="เครื่องหมายจุลภาค 8" xfId="2095" xr:uid="{00000000-0005-0000-0000-000038080000}"/>
    <cellStyle name="เครื่องหมายจุลภาค 8 2" xfId="2096" xr:uid="{00000000-0005-0000-0000-000039080000}"/>
    <cellStyle name="เครื่องหมายจุลภาค 8 2 2" xfId="2097" xr:uid="{00000000-0005-0000-0000-00003A080000}"/>
    <cellStyle name="เครื่องหมายจุลภาค 8 2 2 2" xfId="2098" xr:uid="{00000000-0005-0000-0000-00003B080000}"/>
    <cellStyle name="เครื่องหมายจุลภาค 8 2 2 2 2" xfId="2099" xr:uid="{00000000-0005-0000-0000-00003C080000}"/>
    <cellStyle name="เครื่องหมายจุลภาค 8 2 2 3" xfId="2100" xr:uid="{00000000-0005-0000-0000-00003D080000}"/>
    <cellStyle name="เครื่องหมายจุลภาค 8 2 2 3 2" xfId="2101" xr:uid="{00000000-0005-0000-0000-00003E080000}"/>
    <cellStyle name="เครื่องหมายจุลภาค 8 2 2 4" xfId="2102" xr:uid="{00000000-0005-0000-0000-00003F080000}"/>
    <cellStyle name="เครื่องหมายจุลภาค 8 2 3" xfId="2103" xr:uid="{00000000-0005-0000-0000-000040080000}"/>
    <cellStyle name="เครื่องหมายจุลภาค 8 2 3 2" xfId="2104" xr:uid="{00000000-0005-0000-0000-000041080000}"/>
    <cellStyle name="เครื่องหมายจุลภาค 8 2 4" xfId="2105" xr:uid="{00000000-0005-0000-0000-000042080000}"/>
    <cellStyle name="เครื่องหมายจุลภาค 8 3" xfId="2106" xr:uid="{00000000-0005-0000-0000-000043080000}"/>
    <cellStyle name="เครื่องหมายจุลภาค 8 3 2" xfId="2107" xr:uid="{00000000-0005-0000-0000-000044080000}"/>
    <cellStyle name="เครื่องหมายจุลภาค 8 4" xfId="2108" xr:uid="{00000000-0005-0000-0000-000045080000}"/>
    <cellStyle name="เครื่องหมายจุลภาค 8 4 2" xfId="2109" xr:uid="{00000000-0005-0000-0000-000046080000}"/>
    <cellStyle name="เครื่องหมายจุลภาค 8 4 2 2" xfId="2110" xr:uid="{00000000-0005-0000-0000-000047080000}"/>
    <cellStyle name="เครื่องหมายจุลภาค 8 4 3" xfId="2111" xr:uid="{00000000-0005-0000-0000-000048080000}"/>
    <cellStyle name="เครื่องหมายจุลภาค 8 4 3 2" xfId="2112" xr:uid="{00000000-0005-0000-0000-000049080000}"/>
    <cellStyle name="เครื่องหมายจุลภาค 8 4 4" xfId="2113" xr:uid="{00000000-0005-0000-0000-00004A080000}"/>
    <cellStyle name="เครื่องหมายจุลภาค 8 5" xfId="2114" xr:uid="{00000000-0005-0000-0000-00004B080000}"/>
    <cellStyle name="เครื่องหมายจุลภาค 8 5 2" xfId="2115" xr:uid="{00000000-0005-0000-0000-00004C080000}"/>
    <cellStyle name="เครื่องหมายจุลภาค 9" xfId="2116" xr:uid="{00000000-0005-0000-0000-00004D080000}"/>
    <cellStyle name="เครื่องหมายจุลภาค 9 2" xfId="2117" xr:uid="{00000000-0005-0000-0000-00004E080000}"/>
    <cellStyle name="เครื่องหมายจุลภาค 9 3" xfId="2118" xr:uid="{00000000-0005-0000-0000-00004F080000}"/>
    <cellStyle name="เครื่องหมายเปอร์เซ็นต์_บัญชีสำรอง4243" xfId="1907" xr:uid="{00000000-0005-0000-0000-000050080000}"/>
    <cellStyle name="ชื่อเรื่อง 2" xfId="2221" xr:uid="{00000000-0005-0000-0000-000051080000}"/>
    <cellStyle name="ชื่อเรื่อง 2 2" xfId="2222" xr:uid="{00000000-0005-0000-0000-000052080000}"/>
    <cellStyle name="ชื่อเรื่อง 3" xfId="2223" xr:uid="{00000000-0005-0000-0000-000053080000}"/>
    <cellStyle name="เชื่อมโยงหลายมิติ" xfId="2119" xr:uid="{00000000-0005-0000-0000-000054080000}"/>
    <cellStyle name="เซลล์ตรวจสอบ 2" xfId="2120" xr:uid="{00000000-0005-0000-0000-000055080000}"/>
    <cellStyle name="เซลล์ตรวจสอบ 3" xfId="2121" xr:uid="{00000000-0005-0000-0000-000056080000}"/>
    <cellStyle name="เซลล์ที่มีการเชื่อมโยง 2" xfId="2122" xr:uid="{00000000-0005-0000-0000-000057080000}"/>
    <cellStyle name="เซลล์ที่มีการเชื่อมโยง 2 2" xfId="2123" xr:uid="{00000000-0005-0000-0000-000058080000}"/>
    <cellStyle name="เซลล์ที่มีการเชื่อมโยง 3" xfId="2124" xr:uid="{00000000-0005-0000-0000-000059080000}"/>
    <cellStyle name="ดี 2" xfId="2224" xr:uid="{00000000-0005-0000-0000-00005A080000}"/>
    <cellStyle name="ดี 2 2" xfId="2225" xr:uid="{00000000-0005-0000-0000-00005B080000}"/>
    <cellStyle name="ดี 3" xfId="2226" xr:uid="{00000000-0005-0000-0000-00005C080000}"/>
    <cellStyle name="ตามการเชื่อมโยงหลายมิติ" xfId="2227" xr:uid="{00000000-0005-0000-0000-00005D080000}"/>
    <cellStyle name="น้บะภฒ_95" xfId="2228" xr:uid="{00000000-0005-0000-0000-00005E080000}"/>
    <cellStyle name="ปกติ 10" xfId="2229" xr:uid="{00000000-0005-0000-0000-00005F080000}"/>
    <cellStyle name="ปกติ 10 2" xfId="2230" xr:uid="{00000000-0005-0000-0000-000060080000}"/>
    <cellStyle name="ปกติ 10 2 2" xfId="2231" xr:uid="{00000000-0005-0000-0000-000061080000}"/>
    <cellStyle name="ปกติ 10 2 2 2" xfId="2232" xr:uid="{00000000-0005-0000-0000-000062080000}"/>
    <cellStyle name="ปกติ 10 2 3" xfId="2233" xr:uid="{00000000-0005-0000-0000-000063080000}"/>
    <cellStyle name="ปกติ 10 3" xfId="2234" xr:uid="{00000000-0005-0000-0000-000064080000}"/>
    <cellStyle name="ปกติ 10 3 2" xfId="2235" xr:uid="{00000000-0005-0000-0000-000065080000}"/>
    <cellStyle name="ปกติ 10 4" xfId="2236" xr:uid="{00000000-0005-0000-0000-000066080000}"/>
    <cellStyle name="ปกติ 10 4 2" xfId="2237" xr:uid="{00000000-0005-0000-0000-000067080000}"/>
    <cellStyle name="ปกติ 10 5" xfId="2238" xr:uid="{00000000-0005-0000-0000-000068080000}"/>
    <cellStyle name="ปกติ 11" xfId="2239" xr:uid="{00000000-0005-0000-0000-000069080000}"/>
    <cellStyle name="ปกติ 11 2" xfId="2240" xr:uid="{00000000-0005-0000-0000-00006A080000}"/>
    <cellStyle name="ปกติ 11 2 2" xfId="2241" xr:uid="{00000000-0005-0000-0000-00006B080000}"/>
    <cellStyle name="ปกติ 11 2 2 2" xfId="2242" xr:uid="{00000000-0005-0000-0000-00006C080000}"/>
    <cellStyle name="ปกติ 11 2 3" xfId="2243" xr:uid="{00000000-0005-0000-0000-00006D080000}"/>
    <cellStyle name="ปกติ 11 2 3 2" xfId="2244" xr:uid="{00000000-0005-0000-0000-00006E080000}"/>
    <cellStyle name="ปกติ 11 3" xfId="2245" xr:uid="{00000000-0005-0000-0000-00006F080000}"/>
    <cellStyle name="ปกติ 11 3 2" xfId="2246" xr:uid="{00000000-0005-0000-0000-000070080000}"/>
    <cellStyle name="ปกติ 11 3 2 2" xfId="2247" xr:uid="{00000000-0005-0000-0000-000071080000}"/>
    <cellStyle name="ปกติ 11 3 2 2 2" xfId="2248" xr:uid="{00000000-0005-0000-0000-000072080000}"/>
    <cellStyle name="ปกติ 11 3 2 3" xfId="2249" xr:uid="{00000000-0005-0000-0000-000073080000}"/>
    <cellStyle name="ปกติ 11 3 3" xfId="2250" xr:uid="{00000000-0005-0000-0000-000074080000}"/>
    <cellStyle name="ปกติ 11 3 3 2" xfId="2251" xr:uid="{00000000-0005-0000-0000-000075080000}"/>
    <cellStyle name="ปกติ 11 3 4" xfId="2252" xr:uid="{00000000-0005-0000-0000-000076080000}"/>
    <cellStyle name="ปกติ 11 3 4 2" xfId="2253" xr:uid="{00000000-0005-0000-0000-000077080000}"/>
    <cellStyle name="ปกติ 11 3 5" xfId="2254" xr:uid="{00000000-0005-0000-0000-000078080000}"/>
    <cellStyle name="ปกติ 11 3 6" xfId="2255" xr:uid="{00000000-0005-0000-0000-000079080000}"/>
    <cellStyle name="ปกติ 11 4" xfId="2256" xr:uid="{00000000-0005-0000-0000-00007A080000}"/>
    <cellStyle name="ปกติ 11 4 2" xfId="2257" xr:uid="{00000000-0005-0000-0000-00007B080000}"/>
    <cellStyle name="ปกติ 11 4 2 2" xfId="2258" xr:uid="{00000000-0005-0000-0000-00007C080000}"/>
    <cellStyle name="ปกติ 11 4 3" xfId="2259" xr:uid="{00000000-0005-0000-0000-00007D080000}"/>
    <cellStyle name="ปกติ 11 5" xfId="2260" xr:uid="{00000000-0005-0000-0000-00007E080000}"/>
    <cellStyle name="ปกติ 12" xfId="2261" xr:uid="{00000000-0005-0000-0000-00007F080000}"/>
    <cellStyle name="ปกติ 12 2" xfId="2262" xr:uid="{00000000-0005-0000-0000-000080080000}"/>
    <cellStyle name="ปกติ 12 2 2" xfId="2263" xr:uid="{00000000-0005-0000-0000-000081080000}"/>
    <cellStyle name="ปกติ 12 2 2 2" xfId="2264" xr:uid="{00000000-0005-0000-0000-000082080000}"/>
    <cellStyle name="ปกติ 12 2 3" xfId="2265" xr:uid="{00000000-0005-0000-0000-000083080000}"/>
    <cellStyle name="ปกติ 12 2 3 2" xfId="2266" xr:uid="{00000000-0005-0000-0000-000084080000}"/>
    <cellStyle name="ปกติ 12 3" xfId="2267" xr:uid="{00000000-0005-0000-0000-000085080000}"/>
    <cellStyle name="ปกติ 12 4" xfId="2268" xr:uid="{00000000-0005-0000-0000-000086080000}"/>
    <cellStyle name="ปกติ 13" xfId="2269" xr:uid="{00000000-0005-0000-0000-000087080000}"/>
    <cellStyle name="ปกติ 13 2" xfId="2270" xr:uid="{00000000-0005-0000-0000-000088080000}"/>
    <cellStyle name="ปกติ 13 3" xfId="2271" xr:uid="{00000000-0005-0000-0000-000089080000}"/>
    <cellStyle name="ปกติ 14" xfId="2272" xr:uid="{00000000-0005-0000-0000-00008A080000}"/>
    <cellStyle name="ปกติ 14 2" xfId="2273" xr:uid="{00000000-0005-0000-0000-00008B080000}"/>
    <cellStyle name="ปกติ 14 2 2" xfId="2274" xr:uid="{00000000-0005-0000-0000-00008C080000}"/>
    <cellStyle name="ปกติ 14 2 2 2" xfId="2275" xr:uid="{00000000-0005-0000-0000-00008D080000}"/>
    <cellStyle name="ปกติ 14 2 3" xfId="2276" xr:uid="{00000000-0005-0000-0000-00008E080000}"/>
    <cellStyle name="ปกติ 14 2 3 2" xfId="2277" xr:uid="{00000000-0005-0000-0000-00008F080000}"/>
    <cellStyle name="ปกติ 14 3" xfId="2278" xr:uid="{00000000-0005-0000-0000-000090080000}"/>
    <cellStyle name="ปกติ 14 4" xfId="2279" xr:uid="{00000000-0005-0000-0000-000091080000}"/>
    <cellStyle name="ปกติ 15" xfId="2280" xr:uid="{00000000-0005-0000-0000-000092080000}"/>
    <cellStyle name="ปกติ 15 2" xfId="2281" xr:uid="{00000000-0005-0000-0000-000093080000}"/>
    <cellStyle name="ปกติ 15 3" xfId="2282" xr:uid="{00000000-0005-0000-0000-000094080000}"/>
    <cellStyle name="ปกติ 15 4" xfId="2283" xr:uid="{00000000-0005-0000-0000-000095080000}"/>
    <cellStyle name="ปกติ 16" xfId="2284" xr:uid="{00000000-0005-0000-0000-000096080000}"/>
    <cellStyle name="ปกติ 16 2" xfId="2285" xr:uid="{00000000-0005-0000-0000-000097080000}"/>
    <cellStyle name="ปกติ 16 2 2" xfId="2286" xr:uid="{00000000-0005-0000-0000-000098080000}"/>
    <cellStyle name="ปกติ 16 3" xfId="2287" xr:uid="{00000000-0005-0000-0000-000099080000}"/>
    <cellStyle name="ปกติ 16 4" xfId="2288" xr:uid="{00000000-0005-0000-0000-00009A080000}"/>
    <cellStyle name="ปกติ 16 5" xfId="2289" xr:uid="{00000000-0005-0000-0000-00009B080000}"/>
    <cellStyle name="ปกติ 17" xfId="2290" xr:uid="{00000000-0005-0000-0000-00009C080000}"/>
    <cellStyle name="ปกติ 17 2" xfId="2291" xr:uid="{00000000-0005-0000-0000-00009D080000}"/>
    <cellStyle name="ปกติ 17 3" xfId="2292" xr:uid="{00000000-0005-0000-0000-00009E080000}"/>
    <cellStyle name="ปกติ 17 4" xfId="2293" xr:uid="{00000000-0005-0000-0000-00009F080000}"/>
    <cellStyle name="ปกติ 18" xfId="2294" xr:uid="{00000000-0005-0000-0000-0000A0080000}"/>
    <cellStyle name="ปกติ 18 2" xfId="2295" xr:uid="{00000000-0005-0000-0000-0000A1080000}"/>
    <cellStyle name="ปกติ 18 3" xfId="2296" xr:uid="{00000000-0005-0000-0000-0000A2080000}"/>
    <cellStyle name="ปกติ 18 4" xfId="2297" xr:uid="{00000000-0005-0000-0000-0000A3080000}"/>
    <cellStyle name="ปกติ 19" xfId="2298" xr:uid="{00000000-0005-0000-0000-0000A4080000}"/>
    <cellStyle name="ปกติ 19 2" xfId="2299" xr:uid="{00000000-0005-0000-0000-0000A5080000}"/>
    <cellStyle name="ปกติ 19 2 2" xfId="2300" xr:uid="{00000000-0005-0000-0000-0000A6080000}"/>
    <cellStyle name="ปกติ 19 2 3" xfId="2301" xr:uid="{00000000-0005-0000-0000-0000A7080000}"/>
    <cellStyle name="ปกติ 19 3" xfId="2302" xr:uid="{00000000-0005-0000-0000-0000A8080000}"/>
    <cellStyle name="ปกติ 19 4" xfId="2303" xr:uid="{00000000-0005-0000-0000-0000A9080000}"/>
    <cellStyle name="ปกติ 2" xfId="2304" xr:uid="{00000000-0005-0000-0000-0000AA080000}"/>
    <cellStyle name="ปกติ 2 2" xfId="2305" xr:uid="{00000000-0005-0000-0000-0000AB080000}"/>
    <cellStyle name="ปกติ 2 2 2" xfId="2306" xr:uid="{00000000-0005-0000-0000-0000AC080000}"/>
    <cellStyle name="ปกติ 2 2 3" xfId="2307" xr:uid="{00000000-0005-0000-0000-0000AD080000}"/>
    <cellStyle name="ปกติ 2 2 4" xfId="2308" xr:uid="{00000000-0005-0000-0000-0000AE080000}"/>
    <cellStyle name="ปกติ 2 2 4 2" xfId="2309" xr:uid="{00000000-0005-0000-0000-0000AF080000}"/>
    <cellStyle name="ปกติ 2 2 5" xfId="2310" xr:uid="{00000000-0005-0000-0000-0000B0080000}"/>
    <cellStyle name="ปกติ 2 3" xfId="2311" xr:uid="{00000000-0005-0000-0000-0000B1080000}"/>
    <cellStyle name="ปกติ 2 3 2" xfId="2312" xr:uid="{00000000-0005-0000-0000-0000B2080000}"/>
    <cellStyle name="ปกติ 2 3 2 2" xfId="2313" xr:uid="{00000000-0005-0000-0000-0000B3080000}"/>
    <cellStyle name="ปกติ 2 3 3" xfId="2314" xr:uid="{00000000-0005-0000-0000-0000B4080000}"/>
    <cellStyle name="ปกติ 2 3 3 2" xfId="2315" xr:uid="{00000000-0005-0000-0000-0000B5080000}"/>
    <cellStyle name="ปกติ 2 3 4" xfId="2316" xr:uid="{00000000-0005-0000-0000-0000B6080000}"/>
    <cellStyle name="ปกติ 2 4" xfId="2317" xr:uid="{00000000-0005-0000-0000-0000B7080000}"/>
    <cellStyle name="ปกติ 2 4 2" xfId="2318" xr:uid="{00000000-0005-0000-0000-0000B8080000}"/>
    <cellStyle name="ปกติ 2 5" xfId="2319" xr:uid="{00000000-0005-0000-0000-0000B9080000}"/>
    <cellStyle name="ปกติ 2 5 2" xfId="2320" xr:uid="{00000000-0005-0000-0000-0000BA080000}"/>
    <cellStyle name="ปกติ 2 5 3" xfId="2321" xr:uid="{00000000-0005-0000-0000-0000BB080000}"/>
    <cellStyle name="ปกติ 2 5 4" xfId="2322" xr:uid="{00000000-0005-0000-0000-0000BC080000}"/>
    <cellStyle name="ปกติ 2 6" xfId="2323" xr:uid="{00000000-0005-0000-0000-0000BD080000}"/>
    <cellStyle name="ปกติ 2 6 2" xfId="2324" xr:uid="{00000000-0005-0000-0000-0000BE080000}"/>
    <cellStyle name="ปกติ 2 7" xfId="2325" xr:uid="{00000000-0005-0000-0000-0000BF080000}"/>
    <cellStyle name="ปกติ 2 8" xfId="2326" xr:uid="{00000000-0005-0000-0000-0000C0080000}"/>
    <cellStyle name="ปกติ 2_2.กระดาษทำการหมายเหตุQ3'10ก่อนผู้สอบ" xfId="2327" xr:uid="{00000000-0005-0000-0000-0000C1080000}"/>
    <cellStyle name="ปกติ 20" xfId="2328" xr:uid="{00000000-0005-0000-0000-0000C2080000}"/>
    <cellStyle name="ปกติ 20 2" xfId="2329" xr:uid="{00000000-0005-0000-0000-0000C3080000}"/>
    <cellStyle name="ปกติ 20 3" xfId="2330" xr:uid="{00000000-0005-0000-0000-0000C4080000}"/>
    <cellStyle name="ปกติ 21" xfId="2331" xr:uid="{00000000-0005-0000-0000-0000C5080000}"/>
    <cellStyle name="ปกติ 21 2" xfId="2332" xr:uid="{00000000-0005-0000-0000-0000C6080000}"/>
    <cellStyle name="ปกติ 21 3" xfId="2333" xr:uid="{00000000-0005-0000-0000-0000C7080000}"/>
    <cellStyle name="ปกติ 21 4" xfId="2334" xr:uid="{00000000-0005-0000-0000-0000C8080000}"/>
    <cellStyle name="ปกติ 22" xfId="2335" xr:uid="{00000000-0005-0000-0000-0000C9080000}"/>
    <cellStyle name="ปกติ 22 2" xfId="2336" xr:uid="{00000000-0005-0000-0000-0000CA080000}"/>
    <cellStyle name="ปกติ 22 2 2" xfId="2337" xr:uid="{00000000-0005-0000-0000-0000CB080000}"/>
    <cellStyle name="ปกติ 22 2 2 2" xfId="2338" xr:uid="{00000000-0005-0000-0000-0000CC080000}"/>
    <cellStyle name="ปกติ 22 2 2 2 2" xfId="2339" xr:uid="{00000000-0005-0000-0000-0000CD080000}"/>
    <cellStyle name="ปกติ 22 2 2 3" xfId="2340" xr:uid="{00000000-0005-0000-0000-0000CE080000}"/>
    <cellStyle name="ปกติ 22 2 3" xfId="2341" xr:uid="{00000000-0005-0000-0000-0000CF080000}"/>
    <cellStyle name="ปกติ 22 2 3 2" xfId="2342" xr:uid="{00000000-0005-0000-0000-0000D0080000}"/>
    <cellStyle name="ปกติ 22 2 4" xfId="2343" xr:uid="{00000000-0005-0000-0000-0000D1080000}"/>
    <cellStyle name="ปกติ 22 2 4 2" xfId="2344" xr:uid="{00000000-0005-0000-0000-0000D2080000}"/>
    <cellStyle name="ปกติ 22 2 5" xfId="2345" xr:uid="{00000000-0005-0000-0000-0000D3080000}"/>
    <cellStyle name="ปกติ 22 3" xfId="2346" xr:uid="{00000000-0005-0000-0000-0000D4080000}"/>
    <cellStyle name="ปกติ 22 3 2" xfId="2347" xr:uid="{00000000-0005-0000-0000-0000D5080000}"/>
    <cellStyle name="ปกติ 22 3 2 2" xfId="2348" xr:uid="{00000000-0005-0000-0000-0000D6080000}"/>
    <cellStyle name="ปกติ 22 3 3" xfId="2349" xr:uid="{00000000-0005-0000-0000-0000D7080000}"/>
    <cellStyle name="ปกติ 22 4" xfId="2350" xr:uid="{00000000-0005-0000-0000-0000D8080000}"/>
    <cellStyle name="ปกติ 22 4 2" xfId="2351" xr:uid="{00000000-0005-0000-0000-0000D9080000}"/>
    <cellStyle name="ปกติ 22 4 2 2" xfId="2352" xr:uid="{00000000-0005-0000-0000-0000DA080000}"/>
    <cellStyle name="ปกติ 22 4 3" xfId="2353" xr:uid="{00000000-0005-0000-0000-0000DB080000}"/>
    <cellStyle name="ปกติ 22 5" xfId="2354" xr:uid="{00000000-0005-0000-0000-0000DC080000}"/>
    <cellStyle name="ปกติ 22 5 2" xfId="2355" xr:uid="{00000000-0005-0000-0000-0000DD080000}"/>
    <cellStyle name="ปกติ 22 6" xfId="2356" xr:uid="{00000000-0005-0000-0000-0000DE080000}"/>
    <cellStyle name="ปกติ 22 6 2" xfId="2357" xr:uid="{00000000-0005-0000-0000-0000DF080000}"/>
    <cellStyle name="ปกติ 22 7" xfId="2358" xr:uid="{00000000-0005-0000-0000-0000E0080000}"/>
    <cellStyle name="ปกติ 22 7 2" xfId="2359" xr:uid="{00000000-0005-0000-0000-0000E1080000}"/>
    <cellStyle name="ปกติ 22 8" xfId="2360" xr:uid="{00000000-0005-0000-0000-0000E2080000}"/>
    <cellStyle name="ปกติ 22 9" xfId="2361" xr:uid="{00000000-0005-0000-0000-0000E3080000}"/>
    <cellStyle name="ปกติ 23" xfId="2362" xr:uid="{00000000-0005-0000-0000-0000E4080000}"/>
    <cellStyle name="ปกติ 23 2" xfId="2363" xr:uid="{00000000-0005-0000-0000-0000E5080000}"/>
    <cellStyle name="ปกติ 23 3" xfId="2364" xr:uid="{00000000-0005-0000-0000-0000E6080000}"/>
    <cellStyle name="ปกติ 24" xfId="2365" xr:uid="{00000000-0005-0000-0000-0000E7080000}"/>
    <cellStyle name="ปกติ 24 2" xfId="2366" xr:uid="{00000000-0005-0000-0000-0000E8080000}"/>
    <cellStyle name="ปกติ 24 2 2" xfId="2367" xr:uid="{00000000-0005-0000-0000-0000E9080000}"/>
    <cellStyle name="ปกติ 24 3" xfId="2368" xr:uid="{00000000-0005-0000-0000-0000EA080000}"/>
    <cellStyle name="ปกติ 24 4" xfId="2369" xr:uid="{00000000-0005-0000-0000-0000EB080000}"/>
    <cellStyle name="ปกติ 25" xfId="2370" xr:uid="{00000000-0005-0000-0000-0000EC080000}"/>
    <cellStyle name="ปกติ 25 2" xfId="2371" xr:uid="{00000000-0005-0000-0000-0000ED080000}"/>
    <cellStyle name="ปกติ 25 3" xfId="2372" xr:uid="{00000000-0005-0000-0000-0000EE080000}"/>
    <cellStyle name="ปกติ 26" xfId="2373" xr:uid="{00000000-0005-0000-0000-0000EF080000}"/>
    <cellStyle name="ปกติ 26 2" xfId="2374" xr:uid="{00000000-0005-0000-0000-0000F0080000}"/>
    <cellStyle name="ปกติ 26 3" xfId="2375" xr:uid="{00000000-0005-0000-0000-0000F1080000}"/>
    <cellStyle name="ปกติ 27" xfId="2376" xr:uid="{00000000-0005-0000-0000-0000F2080000}"/>
    <cellStyle name="ปกติ 27 2" xfId="2377" xr:uid="{00000000-0005-0000-0000-0000F3080000}"/>
    <cellStyle name="ปกติ 27 3" xfId="2378" xr:uid="{00000000-0005-0000-0000-0000F4080000}"/>
    <cellStyle name="ปกติ 28" xfId="2379" xr:uid="{00000000-0005-0000-0000-0000F5080000}"/>
    <cellStyle name="ปกติ 28 2" xfId="2380" xr:uid="{00000000-0005-0000-0000-0000F6080000}"/>
    <cellStyle name="ปกติ 28 3" xfId="2381" xr:uid="{00000000-0005-0000-0000-0000F7080000}"/>
    <cellStyle name="ปกติ 29" xfId="2382" xr:uid="{00000000-0005-0000-0000-0000F8080000}"/>
    <cellStyle name="ปกติ 29 2" xfId="2383" xr:uid="{00000000-0005-0000-0000-0000F9080000}"/>
    <cellStyle name="ปกติ 29 3" xfId="2384" xr:uid="{00000000-0005-0000-0000-0000FA080000}"/>
    <cellStyle name="ปกติ 3" xfId="2385" xr:uid="{00000000-0005-0000-0000-0000FB080000}"/>
    <cellStyle name="ปกติ 3 2" xfId="2386" xr:uid="{00000000-0005-0000-0000-0000FC080000}"/>
    <cellStyle name="ปกติ 3 2 2" xfId="2387" xr:uid="{00000000-0005-0000-0000-0000FD080000}"/>
    <cellStyle name="ปกติ 3 2 2 2" xfId="2388" xr:uid="{00000000-0005-0000-0000-0000FE080000}"/>
    <cellStyle name="ปกติ 3 2 2 2 2" xfId="2389" xr:uid="{00000000-0005-0000-0000-0000FF080000}"/>
    <cellStyle name="ปกติ 3 2 2 2 2 2" xfId="2390" xr:uid="{00000000-0005-0000-0000-000000090000}"/>
    <cellStyle name="ปกติ 3 2 2 2 3" xfId="2391" xr:uid="{00000000-0005-0000-0000-000001090000}"/>
    <cellStyle name="ปกติ 3 2 2 2 3 2" xfId="2392" xr:uid="{00000000-0005-0000-0000-000002090000}"/>
    <cellStyle name="ปกติ 3 2 2 2 4" xfId="2393" xr:uid="{00000000-0005-0000-0000-000003090000}"/>
    <cellStyle name="ปกติ 3 2 2 3" xfId="2394" xr:uid="{00000000-0005-0000-0000-000004090000}"/>
    <cellStyle name="ปกติ 3 2 2 3 2" xfId="2395" xr:uid="{00000000-0005-0000-0000-000005090000}"/>
    <cellStyle name="ปกติ 3 2 2 4" xfId="2396" xr:uid="{00000000-0005-0000-0000-000006090000}"/>
    <cellStyle name="ปกติ 3 2 3" xfId="2397" xr:uid="{00000000-0005-0000-0000-000007090000}"/>
    <cellStyle name="ปกติ 3 3" xfId="2398" xr:uid="{00000000-0005-0000-0000-000008090000}"/>
    <cellStyle name="ปกติ 3 3 2" xfId="2399" xr:uid="{00000000-0005-0000-0000-000009090000}"/>
    <cellStyle name="ปกติ 3 3 2 2" xfId="2400" xr:uid="{00000000-0005-0000-0000-00000A090000}"/>
    <cellStyle name="ปกติ 3 3 2 3" xfId="2401" xr:uid="{00000000-0005-0000-0000-00000B090000}"/>
    <cellStyle name="ปกติ 3 3 3" xfId="2402" xr:uid="{00000000-0005-0000-0000-00000C090000}"/>
    <cellStyle name="ปกติ 3 3 3 2" xfId="2403" xr:uid="{00000000-0005-0000-0000-00000D090000}"/>
    <cellStyle name="ปกติ 3 3 3 3" xfId="2404" xr:uid="{00000000-0005-0000-0000-00000E090000}"/>
    <cellStyle name="ปกติ 3 3 4" xfId="2405" xr:uid="{00000000-0005-0000-0000-00000F090000}"/>
    <cellStyle name="ปกติ 3 3 4 2" xfId="2406" xr:uid="{00000000-0005-0000-0000-000010090000}"/>
    <cellStyle name="ปกติ 3 3 5" xfId="2407" xr:uid="{00000000-0005-0000-0000-000011090000}"/>
    <cellStyle name="ปกติ 3 3 6" xfId="2408" xr:uid="{00000000-0005-0000-0000-000012090000}"/>
    <cellStyle name="ปกติ 3 4" xfId="2409" xr:uid="{00000000-0005-0000-0000-000013090000}"/>
    <cellStyle name="ปกติ 3 4 2" xfId="2410" xr:uid="{00000000-0005-0000-0000-000014090000}"/>
    <cellStyle name="ปกติ 3 4 3" xfId="2411" xr:uid="{00000000-0005-0000-0000-000015090000}"/>
    <cellStyle name="ปกติ 3 4 3 2" xfId="2412" xr:uid="{00000000-0005-0000-0000-000016090000}"/>
    <cellStyle name="ปกติ 3 4 4" xfId="2413" xr:uid="{00000000-0005-0000-0000-000017090000}"/>
    <cellStyle name="ปกติ 3 5" xfId="2414" xr:uid="{00000000-0005-0000-0000-000018090000}"/>
    <cellStyle name="ปกติ 3 5 2" xfId="2415" xr:uid="{00000000-0005-0000-0000-000019090000}"/>
    <cellStyle name="ปกติ 30" xfId="2416" xr:uid="{00000000-0005-0000-0000-00001A090000}"/>
    <cellStyle name="ปกติ 30 2" xfId="2417" xr:uid="{00000000-0005-0000-0000-00001B090000}"/>
    <cellStyle name="ปกติ 31" xfId="2418" xr:uid="{00000000-0005-0000-0000-00001C090000}"/>
    <cellStyle name="ปกติ 31 2" xfId="2419" xr:uid="{00000000-0005-0000-0000-00001D090000}"/>
    <cellStyle name="ปกติ 31 3" xfId="2420" xr:uid="{00000000-0005-0000-0000-00001E090000}"/>
    <cellStyle name="ปกติ 31 4" xfId="2421" xr:uid="{00000000-0005-0000-0000-00001F090000}"/>
    <cellStyle name="ปกติ 32" xfId="2422" xr:uid="{00000000-0005-0000-0000-000020090000}"/>
    <cellStyle name="ปกติ 32 2" xfId="2423" xr:uid="{00000000-0005-0000-0000-000021090000}"/>
    <cellStyle name="ปกติ 33" xfId="2424" xr:uid="{00000000-0005-0000-0000-000022090000}"/>
    <cellStyle name="ปกติ 33 2" xfId="2425" xr:uid="{00000000-0005-0000-0000-000023090000}"/>
    <cellStyle name="ปกติ 33 3" xfId="2426" xr:uid="{00000000-0005-0000-0000-000024090000}"/>
    <cellStyle name="ปกติ 34" xfId="2427" xr:uid="{00000000-0005-0000-0000-000025090000}"/>
    <cellStyle name="ปกติ 34 2" xfId="2428" xr:uid="{00000000-0005-0000-0000-000026090000}"/>
    <cellStyle name="ปกติ 34 3" xfId="2429" xr:uid="{00000000-0005-0000-0000-000027090000}"/>
    <cellStyle name="ปกติ 34 4" xfId="2430" xr:uid="{00000000-0005-0000-0000-000028090000}"/>
    <cellStyle name="ปกติ 35" xfId="2431" xr:uid="{00000000-0005-0000-0000-000029090000}"/>
    <cellStyle name="ปกติ 35 2" xfId="2432" xr:uid="{00000000-0005-0000-0000-00002A090000}"/>
    <cellStyle name="ปกติ 35 2 2" xfId="2433" xr:uid="{00000000-0005-0000-0000-00002B090000}"/>
    <cellStyle name="ปกติ 35 3" xfId="2434" xr:uid="{00000000-0005-0000-0000-00002C090000}"/>
    <cellStyle name="ปกติ 36" xfId="2435" xr:uid="{00000000-0005-0000-0000-00002D090000}"/>
    <cellStyle name="ปกติ 36 2" xfId="2436" xr:uid="{00000000-0005-0000-0000-00002E090000}"/>
    <cellStyle name="ปกติ 36 2 2" xfId="2437" xr:uid="{00000000-0005-0000-0000-00002F090000}"/>
    <cellStyle name="ปกติ 37" xfId="2438" xr:uid="{00000000-0005-0000-0000-000030090000}"/>
    <cellStyle name="ปกติ 37 2" xfId="2439" xr:uid="{00000000-0005-0000-0000-000031090000}"/>
    <cellStyle name="ปกติ 38" xfId="2440" xr:uid="{00000000-0005-0000-0000-000032090000}"/>
    <cellStyle name="ปกติ 38 2" xfId="2441" xr:uid="{00000000-0005-0000-0000-000033090000}"/>
    <cellStyle name="ปกติ 38 3" xfId="2442" xr:uid="{00000000-0005-0000-0000-000034090000}"/>
    <cellStyle name="ปกติ 39" xfId="2443" xr:uid="{00000000-0005-0000-0000-000035090000}"/>
    <cellStyle name="ปกติ 39 2" xfId="2444" xr:uid="{00000000-0005-0000-0000-000036090000}"/>
    <cellStyle name="ปกติ 4" xfId="2445" xr:uid="{00000000-0005-0000-0000-000037090000}"/>
    <cellStyle name="ปกติ 4 2" xfId="2446" xr:uid="{00000000-0005-0000-0000-000038090000}"/>
    <cellStyle name="ปกติ 4 2 2" xfId="2447" xr:uid="{00000000-0005-0000-0000-000039090000}"/>
    <cellStyle name="ปกติ 4 2 3" xfId="2448" xr:uid="{00000000-0005-0000-0000-00003A090000}"/>
    <cellStyle name="ปกติ 4 3" xfId="2449" xr:uid="{00000000-0005-0000-0000-00003B090000}"/>
    <cellStyle name="ปกติ 40" xfId="2450" xr:uid="{00000000-0005-0000-0000-00003C090000}"/>
    <cellStyle name="ปกติ 40 2" xfId="2451" xr:uid="{00000000-0005-0000-0000-00003D090000}"/>
    <cellStyle name="ปกติ 41" xfId="2452" xr:uid="{00000000-0005-0000-0000-00003E090000}"/>
    <cellStyle name="ปกติ 41 2" xfId="2453" xr:uid="{00000000-0005-0000-0000-00003F090000}"/>
    <cellStyle name="ปกติ 42" xfId="2454" xr:uid="{00000000-0005-0000-0000-000040090000}"/>
    <cellStyle name="ปกติ 43" xfId="2455" xr:uid="{00000000-0005-0000-0000-000041090000}"/>
    <cellStyle name="ปกติ 43 2" xfId="2456" xr:uid="{00000000-0005-0000-0000-000042090000}"/>
    <cellStyle name="ปกติ 44" xfId="2457" xr:uid="{00000000-0005-0000-0000-000043090000}"/>
    <cellStyle name="ปกติ 45" xfId="2458" xr:uid="{00000000-0005-0000-0000-000044090000}"/>
    <cellStyle name="ปกติ 46" xfId="2459" xr:uid="{00000000-0005-0000-0000-000045090000}"/>
    <cellStyle name="ปกติ 46 2" xfId="2460" xr:uid="{00000000-0005-0000-0000-000046090000}"/>
    <cellStyle name="ปกติ 46 3" xfId="2461" xr:uid="{00000000-0005-0000-0000-000047090000}"/>
    <cellStyle name="ปกติ 46 4" xfId="2462" xr:uid="{00000000-0005-0000-0000-000048090000}"/>
    <cellStyle name="ปกติ 5" xfId="2463" xr:uid="{00000000-0005-0000-0000-000049090000}"/>
    <cellStyle name="ปกติ 5 2" xfId="2464" xr:uid="{00000000-0005-0000-0000-00004A090000}"/>
    <cellStyle name="ปกติ 5 2 2" xfId="2465" xr:uid="{00000000-0005-0000-0000-00004B090000}"/>
    <cellStyle name="ปกติ 5 2 2 2" xfId="2466" xr:uid="{00000000-0005-0000-0000-00004C090000}"/>
    <cellStyle name="ปกติ 5 2 3" xfId="2467" xr:uid="{00000000-0005-0000-0000-00004D090000}"/>
    <cellStyle name="ปกติ 5 2 3 2" xfId="2468" xr:uid="{00000000-0005-0000-0000-00004E090000}"/>
    <cellStyle name="ปกติ 5 2 3 3" xfId="2469" xr:uid="{00000000-0005-0000-0000-00004F090000}"/>
    <cellStyle name="ปกติ 5 2 3 4" xfId="2470" xr:uid="{00000000-0005-0000-0000-000050090000}"/>
    <cellStyle name="ปกติ 5 2 4" xfId="2471" xr:uid="{00000000-0005-0000-0000-000051090000}"/>
    <cellStyle name="ปกติ 5 2 4 2" xfId="2472" xr:uid="{00000000-0005-0000-0000-000052090000}"/>
    <cellStyle name="ปกติ 5 2 5" xfId="2473" xr:uid="{00000000-0005-0000-0000-000053090000}"/>
    <cellStyle name="ปกติ 5 3" xfId="2474" xr:uid="{00000000-0005-0000-0000-000054090000}"/>
    <cellStyle name="ปกติ 5 4" xfId="2475" xr:uid="{00000000-0005-0000-0000-000055090000}"/>
    <cellStyle name="ปกติ 5 4 2" xfId="2476" xr:uid="{00000000-0005-0000-0000-000056090000}"/>
    <cellStyle name="ปกติ 5 5" xfId="2477" xr:uid="{00000000-0005-0000-0000-000057090000}"/>
    <cellStyle name="ปกติ 5 5 2" xfId="2478" xr:uid="{00000000-0005-0000-0000-000058090000}"/>
    <cellStyle name="ปกติ 5 5 2 2" xfId="2479" xr:uid="{00000000-0005-0000-0000-000059090000}"/>
    <cellStyle name="ปกติ 5 5 3" xfId="2480" xr:uid="{00000000-0005-0000-0000-00005A090000}"/>
    <cellStyle name="ปกติ 5 5 3 2" xfId="2481" xr:uid="{00000000-0005-0000-0000-00005B090000}"/>
    <cellStyle name="ปกติ 5 5 4" xfId="2482" xr:uid="{00000000-0005-0000-0000-00005C090000}"/>
    <cellStyle name="ปกติ 5 6" xfId="2483" xr:uid="{00000000-0005-0000-0000-00005D090000}"/>
    <cellStyle name="ปกติ 5 6 2" xfId="2484" xr:uid="{00000000-0005-0000-0000-00005E090000}"/>
    <cellStyle name="ปกติ 5 7" xfId="2485" xr:uid="{00000000-0005-0000-0000-00005F090000}"/>
    <cellStyle name="ปกติ 5 7 2" xfId="2486" xr:uid="{00000000-0005-0000-0000-000060090000}"/>
    <cellStyle name="ปกติ 5 8" xfId="2487" xr:uid="{00000000-0005-0000-0000-000061090000}"/>
    <cellStyle name="ปกติ 6" xfId="2488" xr:uid="{00000000-0005-0000-0000-000062090000}"/>
    <cellStyle name="ปกติ 6 2" xfId="2489" xr:uid="{00000000-0005-0000-0000-000063090000}"/>
    <cellStyle name="ปกติ 6 2 2" xfId="2490" xr:uid="{00000000-0005-0000-0000-000064090000}"/>
    <cellStyle name="ปกติ 6 2 2 2" xfId="2491" xr:uid="{00000000-0005-0000-0000-000065090000}"/>
    <cellStyle name="ปกติ 6 2 2 3" xfId="2492" xr:uid="{00000000-0005-0000-0000-000066090000}"/>
    <cellStyle name="ปกติ 6 2 2 4" xfId="2493" xr:uid="{00000000-0005-0000-0000-000067090000}"/>
    <cellStyle name="ปกติ 6 2 3" xfId="2494" xr:uid="{00000000-0005-0000-0000-000068090000}"/>
    <cellStyle name="ปกติ 6 2 4" xfId="2495" xr:uid="{00000000-0005-0000-0000-000069090000}"/>
    <cellStyle name="ปกติ 6 3" xfId="2496" xr:uid="{00000000-0005-0000-0000-00006A090000}"/>
    <cellStyle name="ปกติ 6 3 2" xfId="2497" xr:uid="{00000000-0005-0000-0000-00006B090000}"/>
    <cellStyle name="ปกติ 6 4" xfId="2498" xr:uid="{00000000-0005-0000-0000-00006C090000}"/>
    <cellStyle name="ปกติ 7" xfId="2499" xr:uid="{00000000-0005-0000-0000-00006D090000}"/>
    <cellStyle name="ปกติ 7 2" xfId="2500" xr:uid="{00000000-0005-0000-0000-00006E090000}"/>
    <cellStyle name="ปกติ 7 2 2" xfId="2501" xr:uid="{00000000-0005-0000-0000-00006F090000}"/>
    <cellStyle name="ปกติ 7 2 3" xfId="2502" xr:uid="{00000000-0005-0000-0000-000070090000}"/>
    <cellStyle name="ปกติ 7 2 4" xfId="2503" xr:uid="{00000000-0005-0000-0000-000071090000}"/>
    <cellStyle name="ปกติ 7 2 5" xfId="2504" xr:uid="{00000000-0005-0000-0000-000072090000}"/>
    <cellStyle name="ปกติ 7 3" xfId="2505" xr:uid="{00000000-0005-0000-0000-000073090000}"/>
    <cellStyle name="ปกติ 7 3 2" xfId="2506" xr:uid="{00000000-0005-0000-0000-000074090000}"/>
    <cellStyle name="ปกติ 7 3 3" xfId="2507" xr:uid="{00000000-0005-0000-0000-000075090000}"/>
    <cellStyle name="ปกติ 7 4" xfId="2508" xr:uid="{00000000-0005-0000-0000-000076090000}"/>
    <cellStyle name="ปกติ 7 5" xfId="2509" xr:uid="{00000000-0005-0000-0000-000077090000}"/>
    <cellStyle name="ปกติ 8" xfId="2510" xr:uid="{00000000-0005-0000-0000-000078090000}"/>
    <cellStyle name="ปกติ 8 2" xfId="2511" xr:uid="{00000000-0005-0000-0000-000079090000}"/>
    <cellStyle name="ปกติ 8 2 2" xfId="2512" xr:uid="{00000000-0005-0000-0000-00007A090000}"/>
    <cellStyle name="ปกติ 8 2 3" xfId="2513" xr:uid="{00000000-0005-0000-0000-00007B090000}"/>
    <cellStyle name="ปกติ 8 2 4" xfId="2514" xr:uid="{00000000-0005-0000-0000-00007C090000}"/>
    <cellStyle name="ปกติ 8 3" xfId="2515" xr:uid="{00000000-0005-0000-0000-00007D090000}"/>
    <cellStyle name="ปกติ 8 3 2" xfId="2516" xr:uid="{00000000-0005-0000-0000-00007E090000}"/>
    <cellStyle name="ปกติ 8 4" xfId="2517" xr:uid="{00000000-0005-0000-0000-00007F090000}"/>
    <cellStyle name="ปกติ 9" xfId="2518" xr:uid="{00000000-0005-0000-0000-000080090000}"/>
    <cellStyle name="ปกติ 9 2" xfId="2519" xr:uid="{00000000-0005-0000-0000-000081090000}"/>
    <cellStyle name="ปกติ 9 3" xfId="2520" xr:uid="{00000000-0005-0000-0000-000082090000}"/>
    <cellStyle name="ปกติ_SENAT2_Mar_06 update 2มิย.49" xfId="2521" xr:uid="{00000000-0005-0000-0000-000083090000}"/>
    <cellStyle name="ป้อนค่า 2" xfId="2522" xr:uid="{00000000-0005-0000-0000-000084090000}"/>
    <cellStyle name="ป้อนค่า 2 2" xfId="2523" xr:uid="{00000000-0005-0000-0000-000085090000}"/>
    <cellStyle name="ป้อนค่า 3" xfId="2524" xr:uid="{00000000-0005-0000-0000-000086090000}"/>
    <cellStyle name="ปานกลาง 2" xfId="2525" xr:uid="{00000000-0005-0000-0000-000087090000}"/>
    <cellStyle name="ปานกลาง 2 2" xfId="2526" xr:uid="{00000000-0005-0000-0000-000088090000}"/>
    <cellStyle name="ปานกลาง 3" xfId="2527" xr:uid="{00000000-0005-0000-0000-000089090000}"/>
    <cellStyle name="เปอร์เซ็นต์ 10" xfId="2125" xr:uid="{00000000-0005-0000-0000-00008A090000}"/>
    <cellStyle name="เปอร์เซ็นต์ 10 2" xfId="2126" xr:uid="{00000000-0005-0000-0000-00008B090000}"/>
    <cellStyle name="เปอร์เซ็นต์ 2" xfId="2127" xr:uid="{00000000-0005-0000-0000-00008C090000}"/>
    <cellStyle name="เปอร์เซ็นต์ 2 10" xfId="2128" xr:uid="{00000000-0005-0000-0000-00008D090000}"/>
    <cellStyle name="เปอร์เซ็นต์ 2 2" xfId="2129" xr:uid="{00000000-0005-0000-0000-00008E090000}"/>
    <cellStyle name="เปอร์เซ็นต์ 2 2 2" xfId="2130" xr:uid="{00000000-0005-0000-0000-00008F090000}"/>
    <cellStyle name="เปอร์เซ็นต์ 2 2 2 2" xfId="2131" xr:uid="{00000000-0005-0000-0000-000090090000}"/>
    <cellStyle name="เปอร์เซ็นต์ 2 2 2 3" xfId="2132" xr:uid="{00000000-0005-0000-0000-000091090000}"/>
    <cellStyle name="เปอร์เซ็นต์ 2 2 2 4" xfId="2133" xr:uid="{00000000-0005-0000-0000-000092090000}"/>
    <cellStyle name="เปอร์เซ็นต์ 2 2 3" xfId="2134" xr:uid="{00000000-0005-0000-0000-000093090000}"/>
    <cellStyle name="เปอร์เซ็นต์ 2 2 4" xfId="2135" xr:uid="{00000000-0005-0000-0000-000094090000}"/>
    <cellStyle name="เปอร์เซ็นต์ 2 3" xfId="2136" xr:uid="{00000000-0005-0000-0000-000095090000}"/>
    <cellStyle name="เปอร์เซ็นต์ 2 3 2" xfId="2137" xr:uid="{00000000-0005-0000-0000-000096090000}"/>
    <cellStyle name="เปอร์เซ็นต์ 2 3 3" xfId="2138" xr:uid="{00000000-0005-0000-0000-000097090000}"/>
    <cellStyle name="เปอร์เซ็นต์ 2 4" xfId="2139" xr:uid="{00000000-0005-0000-0000-000098090000}"/>
    <cellStyle name="เปอร์เซ็นต์ 2 4 2" xfId="2140" xr:uid="{00000000-0005-0000-0000-000099090000}"/>
    <cellStyle name="เปอร์เซ็นต์ 2 4 2 2" xfId="2141" xr:uid="{00000000-0005-0000-0000-00009A090000}"/>
    <cellStyle name="เปอร์เซ็นต์ 2 5" xfId="2142" xr:uid="{00000000-0005-0000-0000-00009B090000}"/>
    <cellStyle name="เปอร์เซ็นต์ 2 5 2" xfId="2143" xr:uid="{00000000-0005-0000-0000-00009C090000}"/>
    <cellStyle name="เปอร์เซ็นต์ 2 6" xfId="2144" xr:uid="{00000000-0005-0000-0000-00009D090000}"/>
    <cellStyle name="เปอร์เซ็นต์ 2 6 2" xfId="2145" xr:uid="{00000000-0005-0000-0000-00009E090000}"/>
    <cellStyle name="เปอร์เซ็นต์ 2 6 3" xfId="2146" xr:uid="{00000000-0005-0000-0000-00009F090000}"/>
    <cellStyle name="เปอร์เซ็นต์ 2 7" xfId="2147" xr:uid="{00000000-0005-0000-0000-0000A0090000}"/>
    <cellStyle name="เปอร์เซ็นต์ 2 7 2" xfId="2148" xr:uid="{00000000-0005-0000-0000-0000A1090000}"/>
    <cellStyle name="เปอร์เซ็นต์ 2 7 3" xfId="2149" xr:uid="{00000000-0005-0000-0000-0000A2090000}"/>
    <cellStyle name="เปอร์เซ็นต์ 2 8" xfId="2150" xr:uid="{00000000-0005-0000-0000-0000A3090000}"/>
    <cellStyle name="เปอร์เซ็นต์ 2 9" xfId="2151" xr:uid="{00000000-0005-0000-0000-0000A4090000}"/>
    <cellStyle name="เปอร์เซ็นต์ 3" xfId="2152" xr:uid="{00000000-0005-0000-0000-0000A5090000}"/>
    <cellStyle name="เปอร์เซ็นต์ 3 2" xfId="2153" xr:uid="{00000000-0005-0000-0000-0000A6090000}"/>
    <cellStyle name="เปอร์เซ็นต์ 3 2 2" xfId="2154" xr:uid="{00000000-0005-0000-0000-0000A7090000}"/>
    <cellStyle name="เปอร์เซ็นต์ 3 3" xfId="2155" xr:uid="{00000000-0005-0000-0000-0000A8090000}"/>
    <cellStyle name="เปอร์เซ็นต์ 3 3 2" xfId="2156" xr:uid="{00000000-0005-0000-0000-0000A9090000}"/>
    <cellStyle name="เปอร์เซ็นต์ 3 4" xfId="2157" xr:uid="{00000000-0005-0000-0000-0000AA090000}"/>
    <cellStyle name="เปอร์เซ็นต์ 4" xfId="2158" xr:uid="{00000000-0005-0000-0000-0000AB090000}"/>
    <cellStyle name="เปอร์เซ็นต์ 4 2" xfId="2159" xr:uid="{00000000-0005-0000-0000-0000AC090000}"/>
    <cellStyle name="เปอร์เซ็นต์ 4 2 2" xfId="2160" xr:uid="{00000000-0005-0000-0000-0000AD090000}"/>
    <cellStyle name="เปอร์เซ็นต์ 4 2 2 2" xfId="2161" xr:uid="{00000000-0005-0000-0000-0000AE090000}"/>
    <cellStyle name="เปอร์เซ็นต์ 4 2 3" xfId="2162" xr:uid="{00000000-0005-0000-0000-0000AF090000}"/>
    <cellStyle name="เปอร์เซ็นต์ 4 2 3 2" xfId="2163" xr:uid="{00000000-0005-0000-0000-0000B0090000}"/>
    <cellStyle name="เปอร์เซ็นต์ 4 2 4" xfId="2164" xr:uid="{00000000-0005-0000-0000-0000B1090000}"/>
    <cellStyle name="เปอร์เซ็นต์ 4 2 5" xfId="2165" xr:uid="{00000000-0005-0000-0000-0000B2090000}"/>
    <cellStyle name="เปอร์เซ็นต์ 4 2 6" xfId="2166" xr:uid="{00000000-0005-0000-0000-0000B3090000}"/>
    <cellStyle name="เปอร์เซ็นต์ 4 3" xfId="2167" xr:uid="{00000000-0005-0000-0000-0000B4090000}"/>
    <cellStyle name="เปอร์เซ็นต์ 4 3 2" xfId="2168" xr:uid="{00000000-0005-0000-0000-0000B5090000}"/>
    <cellStyle name="เปอร์เซ็นต์ 4 3 3" xfId="2169" xr:uid="{00000000-0005-0000-0000-0000B6090000}"/>
    <cellStyle name="เปอร์เซ็นต์ 4 3 4" xfId="2170" xr:uid="{00000000-0005-0000-0000-0000B7090000}"/>
    <cellStyle name="เปอร์เซ็นต์ 4 4" xfId="2171" xr:uid="{00000000-0005-0000-0000-0000B8090000}"/>
    <cellStyle name="เปอร์เซ็นต์ 4 5" xfId="2172" xr:uid="{00000000-0005-0000-0000-0000B9090000}"/>
    <cellStyle name="เปอร์เซ็นต์ 4 6" xfId="2173" xr:uid="{00000000-0005-0000-0000-0000BA090000}"/>
    <cellStyle name="เปอร์เซ็นต์ 5" xfId="2174" xr:uid="{00000000-0005-0000-0000-0000BB090000}"/>
    <cellStyle name="เปอร์เซ็นต์ 5 2" xfId="2175" xr:uid="{00000000-0005-0000-0000-0000BC090000}"/>
    <cellStyle name="เปอร์เซ็นต์ 5 2 2" xfId="2176" xr:uid="{00000000-0005-0000-0000-0000BD090000}"/>
    <cellStyle name="เปอร์เซ็นต์ 5 2 2 2" xfId="2177" xr:uid="{00000000-0005-0000-0000-0000BE090000}"/>
    <cellStyle name="เปอร์เซ็นต์ 5 2 3" xfId="2178" xr:uid="{00000000-0005-0000-0000-0000BF090000}"/>
    <cellStyle name="เปอร์เซ็นต์ 5 2 4" xfId="2179" xr:uid="{00000000-0005-0000-0000-0000C0090000}"/>
    <cellStyle name="เปอร์เซ็นต์ 5 3" xfId="2180" xr:uid="{00000000-0005-0000-0000-0000C1090000}"/>
    <cellStyle name="เปอร์เซ็นต์ 5 3 2" xfId="2181" xr:uid="{00000000-0005-0000-0000-0000C2090000}"/>
    <cellStyle name="เปอร์เซ็นต์ 5 3 2 2" xfId="2182" xr:uid="{00000000-0005-0000-0000-0000C3090000}"/>
    <cellStyle name="เปอร์เซ็นต์ 5 3 3" xfId="2183" xr:uid="{00000000-0005-0000-0000-0000C4090000}"/>
    <cellStyle name="เปอร์เซ็นต์ 5 3 3 2" xfId="2184" xr:uid="{00000000-0005-0000-0000-0000C5090000}"/>
    <cellStyle name="เปอร์เซ็นต์ 5 3 4" xfId="2185" xr:uid="{00000000-0005-0000-0000-0000C6090000}"/>
    <cellStyle name="เปอร์เซ็นต์ 5 3 5" xfId="2186" xr:uid="{00000000-0005-0000-0000-0000C7090000}"/>
    <cellStyle name="เปอร์เซ็นต์ 5 4" xfId="2187" xr:uid="{00000000-0005-0000-0000-0000C8090000}"/>
    <cellStyle name="เปอร์เซ็นต์ 5 4 2" xfId="2188" xr:uid="{00000000-0005-0000-0000-0000C9090000}"/>
    <cellStyle name="เปอร์เซ็นต์ 5 4 3" xfId="2189" xr:uid="{00000000-0005-0000-0000-0000CA090000}"/>
    <cellStyle name="เปอร์เซ็นต์ 5 5" xfId="2190" xr:uid="{00000000-0005-0000-0000-0000CB090000}"/>
    <cellStyle name="เปอร์เซ็นต์ 5 5 2" xfId="2191" xr:uid="{00000000-0005-0000-0000-0000CC090000}"/>
    <cellStyle name="เปอร์เซ็นต์ 5 6" xfId="2192" xr:uid="{00000000-0005-0000-0000-0000CD090000}"/>
    <cellStyle name="เปอร์เซ็นต์ 5 7" xfId="2193" xr:uid="{00000000-0005-0000-0000-0000CE090000}"/>
    <cellStyle name="เปอร์เซ็นต์ 6" xfId="2194" xr:uid="{00000000-0005-0000-0000-0000CF090000}"/>
    <cellStyle name="เปอร์เซ็นต์ 6 2" xfId="2195" xr:uid="{00000000-0005-0000-0000-0000D0090000}"/>
    <cellStyle name="เปอร์เซ็นต์ 6 2 2" xfId="2196" xr:uid="{00000000-0005-0000-0000-0000D1090000}"/>
    <cellStyle name="เปอร์เซ็นต์ 6 2 3" xfId="2197" xr:uid="{00000000-0005-0000-0000-0000D2090000}"/>
    <cellStyle name="เปอร์เซ็นต์ 6 3" xfId="2198" xr:uid="{00000000-0005-0000-0000-0000D3090000}"/>
    <cellStyle name="เปอร์เซ็นต์ 7" xfId="2199" xr:uid="{00000000-0005-0000-0000-0000D4090000}"/>
    <cellStyle name="เปอร์เซ็นต์ 7 2" xfId="2200" xr:uid="{00000000-0005-0000-0000-0000D5090000}"/>
    <cellStyle name="เปอร์เซ็นต์ 7 2 2" xfId="2201" xr:uid="{00000000-0005-0000-0000-0000D6090000}"/>
    <cellStyle name="เปอร์เซ็นต์ 8" xfId="2202" xr:uid="{00000000-0005-0000-0000-0000D7090000}"/>
    <cellStyle name="เปอร์เซ็นต์ 8 2" xfId="2203" xr:uid="{00000000-0005-0000-0000-0000D8090000}"/>
    <cellStyle name="เปอร์เซ็นต์ 8 2 2" xfId="2204" xr:uid="{00000000-0005-0000-0000-0000D9090000}"/>
    <cellStyle name="เปอร์เซ็นต์ 8 3" xfId="2205" xr:uid="{00000000-0005-0000-0000-0000DA090000}"/>
    <cellStyle name="เปอร์เซ็นต์ 9" xfId="2206" xr:uid="{00000000-0005-0000-0000-0000DB090000}"/>
    <cellStyle name="เปอร์เซ็นต์ 9 2" xfId="2207" xr:uid="{00000000-0005-0000-0000-0000DC090000}"/>
    <cellStyle name="ผลรวม 2" xfId="2528" xr:uid="{00000000-0005-0000-0000-0000DD090000}"/>
    <cellStyle name="ผลรวม 2 2" xfId="2529" xr:uid="{00000000-0005-0000-0000-0000DE090000}"/>
    <cellStyle name="ผลรวม 3" xfId="2530" xr:uid="{00000000-0005-0000-0000-0000DF090000}"/>
    <cellStyle name="แย่ 2" xfId="2208" xr:uid="{00000000-0005-0000-0000-0000E0090000}"/>
    <cellStyle name="แย่ 2 2" xfId="2209" xr:uid="{00000000-0005-0000-0000-0000E1090000}"/>
    <cellStyle name="แย่ 3" xfId="2210" xr:uid="{00000000-0005-0000-0000-0000E2090000}"/>
    <cellStyle name="ฤธถ [0]_95" xfId="2531" xr:uid="{00000000-0005-0000-0000-0000E3090000}"/>
    <cellStyle name="ฤธถ_95" xfId="2532" xr:uid="{00000000-0005-0000-0000-0000E4090000}"/>
    <cellStyle name="ล๋ศญ [0]_95" xfId="2533" xr:uid="{00000000-0005-0000-0000-0000E5090000}"/>
    <cellStyle name="ล๋ศญ_95" xfId="2534" xr:uid="{00000000-0005-0000-0000-0000E6090000}"/>
    <cellStyle name="วฅมุ_4ฟ๙ฝวภ๛" xfId="2535" xr:uid="{00000000-0005-0000-0000-0000E7090000}"/>
    <cellStyle name="ส่วนที่ถูกเน้น1 2" xfId="2536" xr:uid="{00000000-0005-0000-0000-0000E8090000}"/>
    <cellStyle name="ส่วนที่ถูกเน้น1 2 2" xfId="2537" xr:uid="{00000000-0005-0000-0000-0000E9090000}"/>
    <cellStyle name="ส่วนที่ถูกเน้น1 3" xfId="2538" xr:uid="{00000000-0005-0000-0000-0000EA090000}"/>
    <cellStyle name="ส่วนที่ถูกเน้น2 2" xfId="2539" xr:uid="{00000000-0005-0000-0000-0000EB090000}"/>
    <cellStyle name="ส่วนที่ถูกเน้น2 2 2" xfId="2540" xr:uid="{00000000-0005-0000-0000-0000EC090000}"/>
    <cellStyle name="ส่วนที่ถูกเน้น2 3" xfId="2541" xr:uid="{00000000-0005-0000-0000-0000ED090000}"/>
    <cellStyle name="ส่วนที่ถูกเน้น3 2" xfId="2542" xr:uid="{00000000-0005-0000-0000-0000EE090000}"/>
    <cellStyle name="ส่วนที่ถูกเน้น3 2 2" xfId="2543" xr:uid="{00000000-0005-0000-0000-0000EF090000}"/>
    <cellStyle name="ส่วนที่ถูกเน้น3 3" xfId="2544" xr:uid="{00000000-0005-0000-0000-0000F0090000}"/>
    <cellStyle name="ส่วนที่ถูกเน้น4 2" xfId="2545" xr:uid="{00000000-0005-0000-0000-0000F1090000}"/>
    <cellStyle name="ส่วนที่ถูกเน้น4 2 2" xfId="2546" xr:uid="{00000000-0005-0000-0000-0000F2090000}"/>
    <cellStyle name="ส่วนที่ถูกเน้น4 3" xfId="2547" xr:uid="{00000000-0005-0000-0000-0000F3090000}"/>
    <cellStyle name="ส่วนที่ถูกเน้น5 2" xfId="2548" xr:uid="{00000000-0005-0000-0000-0000F4090000}"/>
    <cellStyle name="ส่วนที่ถูกเน้น5 3" xfId="2549" xr:uid="{00000000-0005-0000-0000-0000F5090000}"/>
    <cellStyle name="ส่วนที่ถูกเน้น5 3 2" xfId="2550" xr:uid="{00000000-0005-0000-0000-0000F6090000}"/>
    <cellStyle name="ส่วนที่ถูกเน้น5 3 3" xfId="2551" xr:uid="{00000000-0005-0000-0000-0000F7090000}"/>
    <cellStyle name="ส่วนที่ถูกเน้น5 4" xfId="2552" xr:uid="{00000000-0005-0000-0000-0000F8090000}"/>
    <cellStyle name="ส่วนที่ถูกเน้น6 2" xfId="2553" xr:uid="{00000000-0005-0000-0000-0000F9090000}"/>
    <cellStyle name="ส่วนที่ถูกเน้น6 2 2" xfId="2554" xr:uid="{00000000-0005-0000-0000-0000FA090000}"/>
    <cellStyle name="ส่วนที่ถูกเน้น6 3" xfId="2555" xr:uid="{00000000-0005-0000-0000-0000FB090000}"/>
    <cellStyle name="แสดงผล 2" xfId="2211" xr:uid="{00000000-0005-0000-0000-0000FC090000}"/>
    <cellStyle name="แสดงผล 2 2" xfId="2212" xr:uid="{00000000-0005-0000-0000-0000FD090000}"/>
    <cellStyle name="แสดงผล 3" xfId="2213" xr:uid="{00000000-0005-0000-0000-0000FE090000}"/>
    <cellStyle name="หมายเหตุ 2" xfId="2556" xr:uid="{00000000-0005-0000-0000-0000FF090000}"/>
    <cellStyle name="หมายเหตุ 3" xfId="2557" xr:uid="{00000000-0005-0000-0000-0000000A0000}"/>
    <cellStyle name="หัวเรื่อง 1 2" xfId="2558" xr:uid="{00000000-0005-0000-0000-0000010A0000}"/>
    <cellStyle name="หัวเรื่อง 1 2 2" xfId="2559" xr:uid="{00000000-0005-0000-0000-0000020A0000}"/>
    <cellStyle name="หัวเรื่อง 1 3" xfId="2560" xr:uid="{00000000-0005-0000-0000-0000030A0000}"/>
    <cellStyle name="หัวเรื่อง 2 2" xfId="2561" xr:uid="{00000000-0005-0000-0000-0000040A0000}"/>
    <cellStyle name="หัวเรื่อง 2 2 2" xfId="2562" xr:uid="{00000000-0005-0000-0000-0000050A0000}"/>
    <cellStyle name="หัวเรื่อง 2 3" xfId="2563" xr:uid="{00000000-0005-0000-0000-0000060A0000}"/>
    <cellStyle name="หัวเรื่อง 3 2" xfId="2564" xr:uid="{00000000-0005-0000-0000-0000070A0000}"/>
    <cellStyle name="หัวเรื่อง 3 2 2" xfId="2565" xr:uid="{00000000-0005-0000-0000-0000080A0000}"/>
    <cellStyle name="หัวเรื่อง 3 3" xfId="2566" xr:uid="{00000000-0005-0000-0000-0000090A0000}"/>
    <cellStyle name="หัวเรื่อง 4 2" xfId="2567" xr:uid="{00000000-0005-0000-0000-00000A0A0000}"/>
    <cellStyle name="หัวเรื่อง 4 2 2" xfId="2568" xr:uid="{00000000-0005-0000-0000-00000B0A0000}"/>
    <cellStyle name="หัวเรื่อง 4 3" xfId="2569" xr:uid="{00000000-0005-0000-0000-00000C0A0000}"/>
  </cellStyles>
  <dxfs count="0"/>
  <tableStyles count="0" defaultTableStyle="TableStyleMedium9" defaultPivotStyle="PivotStyleLight16"/>
  <colors>
    <mruColors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S108"/>
  <sheetViews>
    <sheetView tabSelected="1" view="pageBreakPreview" zoomScale="85" zoomScaleNormal="100" zoomScaleSheetLayoutView="85" zoomScalePageLayoutView="85" workbookViewId="0">
      <selection activeCell="P10" sqref="P10"/>
    </sheetView>
  </sheetViews>
  <sheetFormatPr defaultColWidth="9.44140625" defaultRowHeight="19.8"/>
  <cols>
    <col min="1" max="3" width="1.44140625" style="13" customWidth="1"/>
    <col min="4" max="4" width="41.109375" style="13" customWidth="1"/>
    <col min="5" max="5" width="7.5546875" style="38" customWidth="1"/>
    <col min="6" max="6" width="1.44140625" style="13" customWidth="1"/>
    <col min="7" max="7" width="16.33203125" style="38" customWidth="1"/>
    <col min="8" max="8" width="1.44140625" style="38" customWidth="1"/>
    <col min="9" max="9" width="16.33203125" style="38" customWidth="1"/>
    <col min="10" max="10" width="1.44140625" style="38" customWidth="1"/>
    <col min="11" max="11" width="16.33203125" style="38" customWidth="1"/>
    <col min="12" max="12" width="1.44140625" style="13" customWidth="1"/>
    <col min="13" max="13" width="16.33203125" style="18" customWidth="1"/>
    <col min="14" max="14" width="9.44140625" style="13"/>
    <col min="15" max="15" width="15.5546875" style="9" bestFit="1" customWidth="1"/>
    <col min="16" max="16" width="14.5546875" style="9" bestFit="1" customWidth="1"/>
    <col min="17" max="17" width="9.44140625" style="13"/>
    <col min="18" max="18" width="14.5546875" style="13" bestFit="1" customWidth="1"/>
    <col min="19" max="16384" width="9.44140625" style="13"/>
  </cols>
  <sheetData>
    <row r="1" spans="1:16" ht="20.399999999999999">
      <c r="A1" s="249" t="s">
        <v>4</v>
      </c>
      <c r="B1" s="11"/>
      <c r="C1" s="11"/>
      <c r="D1" s="11"/>
      <c r="E1" s="29"/>
      <c r="F1" s="11"/>
      <c r="G1" s="29"/>
      <c r="H1" s="29"/>
      <c r="I1" s="29"/>
      <c r="J1" s="29"/>
      <c r="K1" s="29"/>
      <c r="L1" s="11"/>
      <c r="M1" s="12"/>
    </row>
    <row r="2" spans="1:16" ht="20.399999999999999">
      <c r="A2" s="249" t="s">
        <v>5</v>
      </c>
      <c r="B2" s="11"/>
      <c r="C2" s="11"/>
      <c r="D2" s="11"/>
      <c r="E2" s="29"/>
      <c r="F2" s="11"/>
      <c r="G2" s="29"/>
      <c r="H2" s="29"/>
      <c r="I2" s="29"/>
      <c r="J2" s="29"/>
      <c r="K2" s="29"/>
      <c r="L2" s="11"/>
      <c r="M2" s="12"/>
    </row>
    <row r="3" spans="1:16" ht="20.399999999999999">
      <c r="A3" s="249" t="s">
        <v>233</v>
      </c>
      <c r="B3" s="11"/>
      <c r="C3" s="11"/>
      <c r="D3" s="11"/>
      <c r="E3" s="29"/>
      <c r="F3" s="11"/>
      <c r="G3" s="29"/>
      <c r="H3" s="29"/>
      <c r="I3" s="29"/>
      <c r="J3" s="29"/>
      <c r="K3" s="29"/>
      <c r="L3" s="11"/>
      <c r="M3" s="12"/>
    </row>
    <row r="4" spans="1:16" ht="20.399999999999999">
      <c r="B4" s="11"/>
      <c r="C4" s="11"/>
      <c r="D4" s="11"/>
      <c r="E4" s="29"/>
      <c r="F4" s="11"/>
      <c r="G4" s="274" t="s">
        <v>6</v>
      </c>
      <c r="H4" s="274"/>
      <c r="I4" s="274"/>
      <c r="J4" s="274"/>
      <c r="K4" s="274"/>
      <c r="L4" s="274"/>
      <c r="M4" s="274"/>
    </row>
    <row r="5" spans="1:16" s="5" customFormat="1" ht="20.399999999999999">
      <c r="E5" s="48"/>
      <c r="G5" s="275" t="s">
        <v>7</v>
      </c>
      <c r="H5" s="275"/>
      <c r="I5" s="275"/>
      <c r="J5" s="216"/>
      <c r="K5" s="276" t="s">
        <v>8</v>
      </c>
      <c r="L5" s="276"/>
      <c r="M5" s="276"/>
      <c r="O5" s="15"/>
      <c r="P5" s="15"/>
    </row>
    <row r="6" spans="1:16" s="5" customFormat="1" ht="20.399999999999999">
      <c r="E6" s="48"/>
      <c r="G6" s="30" t="s">
        <v>234</v>
      </c>
      <c r="H6" s="216"/>
      <c r="I6" s="30" t="s">
        <v>10</v>
      </c>
      <c r="J6" s="216"/>
      <c r="K6" s="30" t="s">
        <v>234</v>
      </c>
      <c r="L6" s="4"/>
      <c r="M6" s="14" t="s">
        <v>10</v>
      </c>
      <c r="O6" s="15"/>
      <c r="P6" s="15"/>
    </row>
    <row r="7" spans="1:16" s="5" customFormat="1" ht="20.399999999999999">
      <c r="E7" s="151" t="s">
        <v>9</v>
      </c>
      <c r="G7" s="151"/>
      <c r="H7" s="216"/>
      <c r="I7" s="151" t="s">
        <v>134</v>
      </c>
      <c r="J7" s="216"/>
      <c r="K7" s="32"/>
      <c r="L7" s="4"/>
      <c r="M7" s="6"/>
      <c r="O7" s="15"/>
      <c r="P7" s="15"/>
    </row>
    <row r="8" spans="1:16" s="5" customFormat="1" ht="20.399999999999999">
      <c r="A8" s="10" t="s">
        <v>11</v>
      </c>
      <c r="E8" s="48"/>
      <c r="F8" s="48"/>
      <c r="G8" s="152"/>
      <c r="H8" s="152"/>
      <c r="I8" s="152"/>
      <c r="J8" s="33"/>
      <c r="K8" s="33"/>
      <c r="L8" s="7"/>
      <c r="M8" s="16"/>
      <c r="O8" s="15"/>
      <c r="P8" s="15"/>
    </row>
    <row r="9" spans="1:16" ht="20.399999999999999">
      <c r="A9" s="5" t="s">
        <v>12</v>
      </c>
      <c r="F9" s="38"/>
      <c r="G9" s="34"/>
      <c r="H9" s="34"/>
      <c r="I9" s="34"/>
      <c r="J9" s="34"/>
      <c r="K9" s="34"/>
      <c r="L9" s="18"/>
    </row>
    <row r="10" spans="1:16">
      <c r="B10" s="13" t="s">
        <v>13</v>
      </c>
      <c r="E10" s="45">
        <v>6</v>
      </c>
      <c r="F10" s="38"/>
      <c r="G10" s="47">
        <v>1186690570</v>
      </c>
      <c r="H10" s="34"/>
      <c r="I10" s="47">
        <v>739595442</v>
      </c>
      <c r="J10" s="35"/>
      <c r="K10" s="35">
        <v>861773004</v>
      </c>
      <c r="L10" s="18"/>
      <c r="M10" s="2">
        <v>511469736</v>
      </c>
    </row>
    <row r="11" spans="1:16">
      <c r="B11" s="13" t="s">
        <v>14</v>
      </c>
      <c r="F11" s="38"/>
      <c r="G11" s="47">
        <v>1558851</v>
      </c>
      <c r="H11" s="34"/>
      <c r="I11" s="47">
        <v>4478983</v>
      </c>
      <c r="J11" s="35"/>
      <c r="K11" s="35">
        <v>0</v>
      </c>
      <c r="L11" s="18"/>
      <c r="M11" s="2">
        <v>0</v>
      </c>
    </row>
    <row r="12" spans="1:16" s="38" customFormat="1">
      <c r="B12" s="38" t="s">
        <v>206</v>
      </c>
      <c r="E12" s="45">
        <v>7</v>
      </c>
      <c r="G12" s="47">
        <v>476277227</v>
      </c>
      <c r="H12" s="34"/>
      <c r="I12" s="47">
        <v>1047681526</v>
      </c>
      <c r="J12" s="35"/>
      <c r="K12" s="35">
        <v>286341576</v>
      </c>
      <c r="L12" s="34"/>
      <c r="M12" s="35">
        <v>941484456</v>
      </c>
      <c r="P12" s="78"/>
    </row>
    <row r="13" spans="1:16">
      <c r="B13" s="13" t="s">
        <v>207</v>
      </c>
      <c r="E13" s="45">
        <v>9</v>
      </c>
      <c r="F13" s="38"/>
      <c r="G13" s="47">
        <v>574332</v>
      </c>
      <c r="H13" s="34"/>
      <c r="I13" s="47">
        <v>44041</v>
      </c>
      <c r="J13" s="35"/>
      <c r="K13" s="35">
        <v>0</v>
      </c>
      <c r="L13" s="18"/>
      <c r="M13" s="2">
        <v>0</v>
      </c>
    </row>
    <row r="14" spans="1:16">
      <c r="B14" s="13" t="s">
        <v>15</v>
      </c>
      <c r="E14" s="45">
        <v>5</v>
      </c>
      <c r="F14" s="38"/>
      <c r="G14" s="47">
        <v>9118666</v>
      </c>
      <c r="H14" s="34"/>
      <c r="I14" s="47">
        <v>425852193</v>
      </c>
      <c r="J14" s="35"/>
      <c r="K14" s="35">
        <v>1729846295</v>
      </c>
      <c r="L14" s="18"/>
      <c r="M14" s="2">
        <v>1956659580</v>
      </c>
    </row>
    <row r="15" spans="1:16" s="38" customFormat="1">
      <c r="B15" s="38" t="s">
        <v>16</v>
      </c>
      <c r="E15" s="45">
        <v>8</v>
      </c>
      <c r="G15" s="47">
        <v>8052212323</v>
      </c>
      <c r="H15" s="34"/>
      <c r="I15" s="47">
        <v>7726496227</v>
      </c>
      <c r="J15" s="34"/>
      <c r="K15" s="35">
        <v>5042293325</v>
      </c>
      <c r="L15" s="34"/>
      <c r="M15" s="35">
        <v>5111387819</v>
      </c>
      <c r="O15" s="78"/>
      <c r="P15" s="78"/>
    </row>
    <row r="16" spans="1:16" ht="20.399999999999999">
      <c r="B16" s="13" t="s">
        <v>17</v>
      </c>
      <c r="F16" s="38"/>
      <c r="G16" s="47">
        <v>3296495</v>
      </c>
      <c r="H16" s="34"/>
      <c r="I16" s="47">
        <v>3433522</v>
      </c>
      <c r="J16" s="34"/>
      <c r="K16" s="35">
        <v>0</v>
      </c>
      <c r="L16" s="18"/>
      <c r="M16" s="2">
        <v>0</v>
      </c>
      <c r="O16" s="15"/>
    </row>
    <row r="17" spans="1:19" s="5" customFormat="1" ht="20.399999999999999">
      <c r="A17" s="5" t="s">
        <v>18</v>
      </c>
      <c r="E17" s="48"/>
      <c r="F17" s="48"/>
      <c r="G17" s="36">
        <v>9729728464</v>
      </c>
      <c r="H17" s="34"/>
      <c r="I17" s="36">
        <v>9947581934</v>
      </c>
      <c r="J17" s="34"/>
      <c r="K17" s="36">
        <v>7920254200</v>
      </c>
      <c r="L17" s="18"/>
      <c r="M17" s="36">
        <v>8521001591</v>
      </c>
      <c r="O17" s="9"/>
      <c r="P17" s="9"/>
    </row>
    <row r="18" spans="1:19" ht="20.399999999999999">
      <c r="A18" s="5" t="s">
        <v>19</v>
      </c>
      <c r="G18" s="43"/>
      <c r="H18" s="34"/>
      <c r="I18" s="34"/>
      <c r="J18" s="34"/>
      <c r="K18" s="34"/>
      <c r="L18" s="18"/>
    </row>
    <row r="19" spans="1:19">
      <c r="B19" s="13" t="s">
        <v>20</v>
      </c>
      <c r="E19" s="45">
        <v>10</v>
      </c>
      <c r="G19" s="47">
        <v>3196379150</v>
      </c>
      <c r="H19" s="34"/>
      <c r="I19" s="34">
        <v>1601992919</v>
      </c>
      <c r="J19" s="34"/>
      <c r="K19" s="35">
        <v>3027531858</v>
      </c>
      <c r="L19" s="18"/>
      <c r="M19" s="18">
        <v>1395442136</v>
      </c>
    </row>
    <row r="20" spans="1:19">
      <c r="B20" s="13" t="s">
        <v>21</v>
      </c>
      <c r="E20" s="45">
        <v>11</v>
      </c>
      <c r="G20" s="47">
        <v>0</v>
      </c>
      <c r="H20" s="34"/>
      <c r="I20" s="35">
        <v>0</v>
      </c>
      <c r="J20" s="35"/>
      <c r="K20" s="35">
        <v>2278845851</v>
      </c>
      <c r="L20" s="18"/>
      <c r="M20" s="2">
        <v>2259493537</v>
      </c>
    </row>
    <row r="21" spans="1:19">
      <c r="B21" s="13" t="s">
        <v>22</v>
      </c>
      <c r="G21" s="47">
        <v>132033734</v>
      </c>
      <c r="H21" s="34"/>
      <c r="I21" s="34">
        <v>110001982</v>
      </c>
      <c r="J21" s="34"/>
      <c r="K21" s="35">
        <v>103185654</v>
      </c>
      <c r="L21" s="18"/>
      <c r="M21" s="18">
        <v>104202782</v>
      </c>
      <c r="R21" s="18"/>
    </row>
    <row r="22" spans="1:19">
      <c r="B22" s="13" t="s">
        <v>208</v>
      </c>
      <c r="G22" s="47">
        <v>28792930</v>
      </c>
      <c r="H22" s="34"/>
      <c r="I22" s="34">
        <v>28488088</v>
      </c>
      <c r="J22" s="34"/>
      <c r="K22" s="35">
        <v>16986546</v>
      </c>
      <c r="L22" s="18"/>
      <c r="M22" s="18">
        <v>20470351</v>
      </c>
    </row>
    <row r="23" spans="1:19">
      <c r="B23" s="13" t="s">
        <v>209</v>
      </c>
      <c r="E23" s="45">
        <v>9</v>
      </c>
      <c r="G23" s="47">
        <v>11004581</v>
      </c>
      <c r="H23" s="34"/>
      <c r="I23" s="35">
        <v>5284507</v>
      </c>
      <c r="J23" s="34"/>
      <c r="K23" s="35">
        <v>0</v>
      </c>
      <c r="L23" s="34"/>
      <c r="M23" s="35">
        <v>0</v>
      </c>
      <c r="N23" s="38"/>
      <c r="O23" s="78"/>
      <c r="P23" s="78"/>
      <c r="Q23" s="38"/>
      <c r="R23" s="38"/>
      <c r="S23" s="38"/>
    </row>
    <row r="24" spans="1:19">
      <c r="B24" s="13" t="s">
        <v>23</v>
      </c>
      <c r="E24" s="45">
        <v>12</v>
      </c>
      <c r="G24" s="47">
        <v>806562063</v>
      </c>
      <c r="H24" s="34"/>
      <c r="I24" s="34">
        <v>814137274</v>
      </c>
      <c r="J24" s="34"/>
      <c r="K24" s="35">
        <v>528255890</v>
      </c>
      <c r="L24" s="34"/>
      <c r="M24" s="34">
        <v>530514871</v>
      </c>
      <c r="N24" s="38"/>
      <c r="O24" s="78"/>
      <c r="P24" s="78"/>
      <c r="Q24" s="38"/>
      <c r="R24" s="38"/>
      <c r="S24" s="38"/>
    </row>
    <row r="25" spans="1:19">
      <c r="B25" s="13" t="s">
        <v>24</v>
      </c>
      <c r="E25" s="45">
        <v>13</v>
      </c>
      <c r="G25" s="47">
        <v>1005928601</v>
      </c>
      <c r="H25" s="34"/>
      <c r="I25" s="34">
        <v>1039189354</v>
      </c>
      <c r="J25" s="34"/>
      <c r="K25" s="35">
        <v>222700393</v>
      </c>
      <c r="L25" s="34"/>
      <c r="M25" s="34">
        <v>245083451</v>
      </c>
      <c r="N25" s="38"/>
      <c r="O25" s="78"/>
      <c r="P25" s="78"/>
      <c r="Q25" s="38"/>
      <c r="R25" s="38"/>
      <c r="S25" s="38"/>
    </row>
    <row r="26" spans="1:19">
      <c r="B26" s="13" t="s">
        <v>102</v>
      </c>
      <c r="E26" s="45">
        <v>14</v>
      </c>
      <c r="G26" s="47">
        <v>1154837</v>
      </c>
      <c r="H26" s="34"/>
      <c r="I26" s="35">
        <v>1217516</v>
      </c>
      <c r="J26" s="34"/>
      <c r="K26" s="35">
        <v>0</v>
      </c>
      <c r="L26" s="34"/>
      <c r="M26" s="35">
        <v>0</v>
      </c>
      <c r="N26" s="38"/>
      <c r="O26" s="78"/>
      <c r="P26" s="78"/>
      <c r="Q26" s="38"/>
      <c r="R26" s="38"/>
      <c r="S26" s="38"/>
    </row>
    <row r="27" spans="1:19">
      <c r="B27" s="13" t="s">
        <v>26</v>
      </c>
      <c r="G27" s="47">
        <v>12364923</v>
      </c>
      <c r="H27" s="34"/>
      <c r="I27" s="34">
        <v>12364923</v>
      </c>
      <c r="J27" s="34"/>
      <c r="K27" s="35">
        <v>0</v>
      </c>
      <c r="L27" s="34"/>
      <c r="M27" s="34">
        <v>0</v>
      </c>
      <c r="N27" s="34"/>
      <c r="O27" s="78"/>
      <c r="P27" s="78"/>
      <c r="Q27" s="38"/>
      <c r="R27" s="38"/>
      <c r="S27" s="38"/>
    </row>
    <row r="28" spans="1:19">
      <c r="B28" s="13" t="s">
        <v>25</v>
      </c>
      <c r="E28" s="45">
        <v>15</v>
      </c>
      <c r="G28" s="47">
        <v>25221809</v>
      </c>
      <c r="H28" s="34"/>
      <c r="I28" s="34">
        <v>18392121</v>
      </c>
      <c r="J28" s="34"/>
      <c r="K28" s="35">
        <v>20714346</v>
      </c>
      <c r="L28" s="34"/>
      <c r="M28" s="34">
        <v>13652701</v>
      </c>
      <c r="N28" s="38"/>
      <c r="O28" s="78"/>
      <c r="P28" s="78"/>
      <c r="Q28" s="38"/>
      <c r="R28" s="38"/>
      <c r="S28" s="38"/>
    </row>
    <row r="29" spans="1:19">
      <c r="B29" s="13" t="s">
        <v>27</v>
      </c>
      <c r="E29" s="45">
        <v>26</v>
      </c>
      <c r="G29" s="47">
        <v>52155610</v>
      </c>
      <c r="H29" s="34"/>
      <c r="I29" s="34">
        <v>22039017</v>
      </c>
      <c r="J29" s="34"/>
      <c r="K29" s="35">
        <v>0</v>
      </c>
      <c r="L29" s="34"/>
      <c r="M29" s="34">
        <v>0</v>
      </c>
      <c r="N29" s="38"/>
      <c r="O29" s="78"/>
      <c r="P29" s="78"/>
      <c r="Q29" s="38"/>
      <c r="R29" s="38"/>
      <c r="S29" s="38"/>
    </row>
    <row r="30" spans="1:19">
      <c r="B30" s="13" t="s">
        <v>210</v>
      </c>
      <c r="E30" s="45">
        <v>16</v>
      </c>
      <c r="G30" s="47">
        <v>96810000</v>
      </c>
      <c r="H30" s="34"/>
      <c r="I30" s="34">
        <v>96810000</v>
      </c>
      <c r="J30" s="34"/>
      <c r="K30" s="35">
        <v>0</v>
      </c>
      <c r="L30" s="34"/>
      <c r="M30" s="34">
        <v>0</v>
      </c>
      <c r="N30" s="38"/>
      <c r="O30" s="78"/>
      <c r="P30" s="78"/>
      <c r="Q30" s="38"/>
      <c r="R30" s="38"/>
      <c r="S30" s="38"/>
    </row>
    <row r="31" spans="1:19" s="5" customFormat="1" ht="20.399999999999999">
      <c r="A31" s="5" t="s">
        <v>28</v>
      </c>
      <c r="E31" s="48"/>
      <c r="G31" s="36">
        <v>5368408238</v>
      </c>
      <c r="H31" s="34"/>
      <c r="I31" s="36">
        <v>3749917701</v>
      </c>
      <c r="J31" s="34"/>
      <c r="K31" s="36">
        <v>6198220538</v>
      </c>
      <c r="L31" s="34"/>
      <c r="M31" s="36">
        <v>4568859829</v>
      </c>
      <c r="N31" s="48"/>
      <c r="O31" s="78"/>
      <c r="P31" s="78"/>
      <c r="Q31" s="48"/>
      <c r="R31" s="48"/>
      <c r="S31" s="48"/>
    </row>
    <row r="32" spans="1:19" s="5" customFormat="1" ht="21" thickBot="1">
      <c r="A32" s="5" t="s">
        <v>29</v>
      </c>
      <c r="E32" s="48"/>
      <c r="G32" s="37">
        <v>15098136702</v>
      </c>
      <c r="H32" s="34"/>
      <c r="I32" s="37">
        <v>13697499635</v>
      </c>
      <c r="J32" s="34"/>
      <c r="K32" s="37">
        <v>14118474738</v>
      </c>
      <c r="L32" s="18"/>
      <c r="M32" s="37">
        <v>13089861420</v>
      </c>
      <c r="O32" s="15"/>
      <c r="P32" s="9"/>
    </row>
    <row r="33" spans="1:18" ht="21" thickTop="1">
      <c r="G33" s="34"/>
      <c r="H33" s="34"/>
      <c r="I33" s="34"/>
      <c r="J33" s="34"/>
      <c r="K33" s="34"/>
      <c r="L33" s="18"/>
      <c r="O33" s="258"/>
    </row>
    <row r="34" spans="1:18">
      <c r="G34" s="34"/>
      <c r="H34" s="34"/>
      <c r="I34" s="34"/>
      <c r="J34" s="34"/>
      <c r="K34" s="34"/>
      <c r="L34" s="18"/>
    </row>
    <row r="35" spans="1:18">
      <c r="G35" s="34"/>
      <c r="H35" s="34"/>
      <c r="I35" s="34"/>
      <c r="J35" s="34"/>
      <c r="K35" s="34"/>
      <c r="L35" s="18"/>
    </row>
    <row r="36" spans="1:18" ht="20.399999999999999">
      <c r="A36" s="10" t="s">
        <v>135</v>
      </c>
      <c r="M36" s="13"/>
    </row>
    <row r="37" spans="1:18" ht="20.399999999999999">
      <c r="A37" s="5" t="s">
        <v>30</v>
      </c>
      <c r="I37" s="39"/>
      <c r="J37" s="39"/>
      <c r="K37" s="39"/>
    </row>
    <row r="38" spans="1:18">
      <c r="B38" s="13" t="s">
        <v>103</v>
      </c>
      <c r="E38" s="45"/>
      <c r="G38" s="34"/>
      <c r="H38" s="34"/>
      <c r="I38" s="34"/>
      <c r="J38" s="34"/>
      <c r="K38" s="35"/>
      <c r="L38" s="18"/>
      <c r="R38" s="20">
        <v>0</v>
      </c>
    </row>
    <row r="39" spans="1:18">
      <c r="C39" s="13" t="s">
        <v>104</v>
      </c>
      <c r="E39" s="45">
        <v>17</v>
      </c>
      <c r="G39" s="47">
        <v>1479347362</v>
      </c>
      <c r="H39" s="34"/>
      <c r="I39" s="34">
        <v>1267063636</v>
      </c>
      <c r="J39" s="34"/>
      <c r="K39" s="35">
        <v>1305993412</v>
      </c>
      <c r="L39" s="18"/>
      <c r="M39" s="18">
        <v>1267048197</v>
      </c>
      <c r="R39" s="20"/>
    </row>
    <row r="40" spans="1:18" s="38" customFormat="1">
      <c r="B40" s="38" t="s">
        <v>31</v>
      </c>
      <c r="E40" s="45">
        <v>18</v>
      </c>
      <c r="G40" s="47">
        <v>1147684787</v>
      </c>
      <c r="H40" s="34"/>
      <c r="I40" s="34">
        <v>1077446124</v>
      </c>
      <c r="J40" s="34"/>
      <c r="K40" s="35">
        <v>640473233</v>
      </c>
      <c r="L40" s="34"/>
      <c r="M40" s="34">
        <v>826866958</v>
      </c>
      <c r="O40" s="78"/>
      <c r="P40" s="78"/>
    </row>
    <row r="41" spans="1:18">
      <c r="B41" s="13" t="s">
        <v>32</v>
      </c>
      <c r="E41" s="45">
        <v>20</v>
      </c>
      <c r="G41" s="47">
        <v>959378920</v>
      </c>
      <c r="I41" s="34">
        <v>1451248436</v>
      </c>
      <c r="J41" s="34"/>
      <c r="K41" s="35">
        <v>954000000</v>
      </c>
      <c r="M41" s="18">
        <v>1446000000</v>
      </c>
    </row>
    <row r="42" spans="1:18">
      <c r="B42" s="13" t="s">
        <v>36</v>
      </c>
      <c r="E42" s="45">
        <v>5</v>
      </c>
      <c r="G42" s="47">
        <v>5706342</v>
      </c>
      <c r="H42" s="34"/>
      <c r="I42" s="34">
        <v>740808</v>
      </c>
      <c r="J42" s="34"/>
      <c r="K42" s="35">
        <v>153615958</v>
      </c>
      <c r="L42" s="18"/>
      <c r="M42" s="21">
        <v>712025323</v>
      </c>
    </row>
    <row r="43" spans="1:18" ht="20.399999999999999">
      <c r="B43" s="13" t="s">
        <v>113</v>
      </c>
      <c r="E43" s="45"/>
      <c r="G43" s="47">
        <v>157474271</v>
      </c>
      <c r="I43" s="34">
        <v>117176607</v>
      </c>
      <c r="J43" s="34"/>
      <c r="K43" s="35">
        <v>86437167</v>
      </c>
      <c r="M43" s="18">
        <v>100218786</v>
      </c>
      <c r="O43" s="15"/>
    </row>
    <row r="44" spans="1:18">
      <c r="B44" s="13" t="s">
        <v>33</v>
      </c>
      <c r="E44" s="45"/>
      <c r="G44" s="47">
        <v>993900</v>
      </c>
      <c r="I44" s="34">
        <v>1122400</v>
      </c>
      <c r="J44" s="34"/>
      <c r="K44" s="35">
        <v>0</v>
      </c>
      <c r="M44" s="18">
        <v>0</v>
      </c>
    </row>
    <row r="45" spans="1:18" s="5" customFormat="1" ht="20.399999999999999">
      <c r="A45" s="5" t="s">
        <v>34</v>
      </c>
      <c r="E45" s="50"/>
      <c r="G45" s="36">
        <v>3750585582</v>
      </c>
      <c r="H45" s="34"/>
      <c r="I45" s="36">
        <v>3914798011</v>
      </c>
      <c r="J45" s="34"/>
      <c r="K45" s="36">
        <v>3140519770</v>
      </c>
      <c r="L45" s="18"/>
      <c r="M45" s="36">
        <v>4352159264</v>
      </c>
      <c r="O45" s="15"/>
      <c r="P45" s="9"/>
    </row>
    <row r="46" spans="1:18" ht="20.399999999999999">
      <c r="A46" s="5" t="s">
        <v>35</v>
      </c>
      <c r="E46" s="45"/>
      <c r="G46" s="40"/>
      <c r="H46" s="34"/>
      <c r="I46" s="40"/>
      <c r="J46" s="40"/>
      <c r="K46" s="40"/>
      <c r="L46" s="22"/>
      <c r="M46" s="22" t="s">
        <v>2</v>
      </c>
      <c r="O46" s="15"/>
    </row>
    <row r="47" spans="1:18" s="38" customFormat="1" ht="20.399999999999999">
      <c r="A47" s="48"/>
      <c r="B47" s="38" t="s">
        <v>37</v>
      </c>
      <c r="E47" s="45">
        <v>20</v>
      </c>
      <c r="G47" s="217">
        <v>4675365511</v>
      </c>
      <c r="H47" s="34"/>
      <c r="I47" s="40">
        <v>3754836709</v>
      </c>
      <c r="J47" s="40"/>
      <c r="K47" s="35">
        <v>4544700000</v>
      </c>
      <c r="L47" s="40"/>
      <c r="M47" s="40">
        <v>3701422326</v>
      </c>
      <c r="O47" s="78"/>
      <c r="P47" s="78"/>
    </row>
    <row r="48" spans="1:18">
      <c r="B48" s="13" t="s">
        <v>40</v>
      </c>
      <c r="E48" s="45"/>
      <c r="G48" s="217">
        <v>58443379</v>
      </c>
      <c r="H48" s="34"/>
      <c r="I48" s="34">
        <v>25812763</v>
      </c>
      <c r="J48" s="34"/>
      <c r="K48" s="35">
        <v>58248379</v>
      </c>
      <c r="L48" s="18"/>
      <c r="M48" s="18">
        <v>25617763</v>
      </c>
    </row>
    <row r="49" spans="1:16">
      <c r="B49" s="13" t="s">
        <v>38</v>
      </c>
      <c r="E49" s="45">
        <v>26</v>
      </c>
      <c r="G49" s="217">
        <v>62465499</v>
      </c>
      <c r="H49" s="34"/>
      <c r="I49" s="34">
        <v>67268051</v>
      </c>
      <c r="J49" s="34"/>
      <c r="K49" s="35">
        <v>8096547</v>
      </c>
      <c r="L49" s="18"/>
      <c r="M49" s="18">
        <v>9105267</v>
      </c>
    </row>
    <row r="50" spans="1:16">
      <c r="B50" s="13" t="s">
        <v>105</v>
      </c>
      <c r="E50" s="45">
        <v>21</v>
      </c>
      <c r="G50" s="217">
        <v>47992583</v>
      </c>
      <c r="H50" s="34"/>
      <c r="I50" s="34">
        <v>31392135</v>
      </c>
      <c r="J50" s="34"/>
      <c r="K50" s="35">
        <v>31696011</v>
      </c>
      <c r="L50" s="18"/>
      <c r="M50" s="2">
        <v>15159201</v>
      </c>
    </row>
    <row r="51" spans="1:16">
      <c r="B51" s="13" t="s">
        <v>39</v>
      </c>
      <c r="G51" s="217">
        <v>1204650</v>
      </c>
      <c r="H51" s="34"/>
      <c r="I51" s="34">
        <v>297600</v>
      </c>
      <c r="J51" s="34"/>
      <c r="K51" s="35">
        <v>0</v>
      </c>
      <c r="L51" s="18"/>
      <c r="M51" s="2">
        <v>0</v>
      </c>
    </row>
    <row r="52" spans="1:16" s="5" customFormat="1" ht="20.399999999999999">
      <c r="A52" s="5" t="s">
        <v>42</v>
      </c>
      <c r="E52" s="50"/>
      <c r="G52" s="36">
        <v>4845471622</v>
      </c>
      <c r="H52" s="34"/>
      <c r="I52" s="36">
        <v>3879607258</v>
      </c>
      <c r="J52" s="34"/>
      <c r="K52" s="36">
        <v>4642740937</v>
      </c>
      <c r="L52" s="18"/>
      <c r="M52" s="36">
        <v>3751304557</v>
      </c>
      <c r="O52" s="9"/>
      <c r="P52" s="9"/>
    </row>
    <row r="53" spans="1:16" s="5" customFormat="1" ht="20.399999999999999">
      <c r="A53" s="5" t="s">
        <v>41</v>
      </c>
      <c r="E53" s="50"/>
      <c r="G53" s="36">
        <v>8596057204</v>
      </c>
      <c r="H53" s="34"/>
      <c r="I53" s="36">
        <v>7794405269</v>
      </c>
      <c r="J53" s="34"/>
      <c r="K53" s="36">
        <v>7783260707</v>
      </c>
      <c r="L53" s="18"/>
      <c r="M53" s="36">
        <v>8103463821</v>
      </c>
      <c r="O53" s="9"/>
      <c r="P53" s="9"/>
    </row>
    <row r="54" spans="1:16">
      <c r="E54" s="45"/>
      <c r="G54" s="34"/>
      <c r="I54" s="41"/>
      <c r="J54" s="41"/>
      <c r="K54" s="41"/>
    </row>
    <row r="55" spans="1:16" ht="20.399999999999999">
      <c r="A55" s="5" t="s">
        <v>43</v>
      </c>
      <c r="E55" s="48"/>
      <c r="I55" s="42"/>
      <c r="J55" s="42"/>
      <c r="K55" s="42"/>
      <c r="L55" s="3"/>
      <c r="M55" s="17"/>
    </row>
    <row r="56" spans="1:16">
      <c r="B56" s="13" t="s">
        <v>44</v>
      </c>
      <c r="E56" s="34"/>
      <c r="I56" s="39"/>
      <c r="J56" s="39"/>
      <c r="K56" s="39"/>
    </row>
    <row r="57" spans="1:16">
      <c r="C57" s="13" t="s">
        <v>45</v>
      </c>
      <c r="I57" s="39"/>
      <c r="J57" s="39"/>
      <c r="K57" s="39"/>
    </row>
    <row r="58" spans="1:16" ht="20.399999999999999" thickBot="1">
      <c r="D58" s="13" t="s">
        <v>256</v>
      </c>
      <c r="I58" s="27">
        <v>1446152603</v>
      </c>
      <c r="J58" s="39"/>
      <c r="K58" s="39"/>
      <c r="M58" s="28">
        <v>1446152603</v>
      </c>
    </row>
    <row r="59" spans="1:16" ht="21" thickTop="1" thickBot="1">
      <c r="D59" s="13" t="s">
        <v>257</v>
      </c>
      <c r="E59" s="45">
        <v>22.1</v>
      </c>
      <c r="G59" s="27">
        <v>1447925638</v>
      </c>
      <c r="J59" s="39"/>
      <c r="K59" s="28">
        <v>1447925638</v>
      </c>
      <c r="M59" s="13"/>
    </row>
    <row r="60" spans="1:16" ht="20.399999999999999" thickTop="1">
      <c r="C60" s="13" t="s">
        <v>46</v>
      </c>
      <c r="G60" s="34"/>
      <c r="H60" s="34"/>
      <c r="I60" s="34"/>
      <c r="J60" s="34"/>
      <c r="K60" s="34"/>
      <c r="L60" s="18"/>
    </row>
    <row r="61" spans="1:16">
      <c r="D61" s="13" t="s">
        <v>258</v>
      </c>
      <c r="G61" s="34"/>
      <c r="H61" s="34"/>
      <c r="I61" s="35">
        <v>1420885114</v>
      </c>
      <c r="J61" s="34"/>
      <c r="K61" s="34"/>
      <c r="L61" s="18"/>
      <c r="M61" s="2">
        <v>1420885114</v>
      </c>
    </row>
    <row r="62" spans="1:16">
      <c r="D62" s="13" t="s">
        <v>259</v>
      </c>
      <c r="E62" s="45">
        <v>22.1</v>
      </c>
      <c r="G62" s="250">
        <v>1423727420</v>
      </c>
      <c r="H62" s="34"/>
      <c r="I62" s="78"/>
      <c r="J62" s="35"/>
      <c r="K62" s="35">
        <v>1423727420</v>
      </c>
      <c r="L62" s="18"/>
      <c r="M62" s="9"/>
    </row>
    <row r="63" spans="1:16">
      <c r="B63" s="1" t="s">
        <v>47</v>
      </c>
      <c r="E63" s="51"/>
      <c r="G63" s="47">
        <v>72013979</v>
      </c>
      <c r="H63" s="34"/>
      <c r="I63" s="35">
        <v>72013979</v>
      </c>
      <c r="J63" s="34"/>
      <c r="K63" s="35">
        <v>0</v>
      </c>
      <c r="L63" s="18"/>
      <c r="M63" s="2">
        <v>0</v>
      </c>
    </row>
    <row r="64" spans="1:16" ht="20.399999999999999">
      <c r="B64" s="13" t="s">
        <v>173</v>
      </c>
      <c r="G64" s="47">
        <v>552189390</v>
      </c>
      <c r="H64" s="34"/>
      <c r="I64" s="35">
        <v>539856788</v>
      </c>
      <c r="J64" s="35"/>
      <c r="K64" s="35">
        <v>552189390</v>
      </c>
      <c r="L64" s="18"/>
      <c r="M64" s="2">
        <v>539856788</v>
      </c>
      <c r="O64" s="15"/>
    </row>
    <row r="65" spans="1:16">
      <c r="B65" s="13" t="s">
        <v>48</v>
      </c>
      <c r="G65" s="34"/>
      <c r="H65" s="34"/>
      <c r="I65" s="34"/>
      <c r="J65" s="34"/>
      <c r="K65" s="35"/>
      <c r="L65" s="18"/>
    </row>
    <row r="66" spans="1:16">
      <c r="C66" s="13" t="s">
        <v>49</v>
      </c>
      <c r="G66" s="34"/>
      <c r="H66" s="34"/>
      <c r="I66" s="34"/>
      <c r="J66" s="34"/>
      <c r="K66" s="35"/>
      <c r="L66" s="18"/>
    </row>
    <row r="67" spans="1:16">
      <c r="D67" s="13" t="s">
        <v>50</v>
      </c>
      <c r="E67" s="45">
        <v>24</v>
      </c>
      <c r="G67" s="47">
        <v>144792565</v>
      </c>
      <c r="H67" s="34"/>
      <c r="I67" s="34">
        <v>144615261</v>
      </c>
      <c r="J67" s="34"/>
      <c r="K67" s="35">
        <v>144792565</v>
      </c>
      <c r="L67" s="18"/>
      <c r="M67" s="18">
        <v>144615261</v>
      </c>
    </row>
    <row r="68" spans="1:16">
      <c r="D68" s="13" t="s">
        <v>211</v>
      </c>
      <c r="E68" s="45">
        <v>22.3</v>
      </c>
      <c r="G68" s="47">
        <v>24889272</v>
      </c>
      <c r="H68" s="34"/>
      <c r="I68" s="34">
        <v>44802050</v>
      </c>
      <c r="J68" s="34"/>
      <c r="K68" s="35">
        <v>24889272</v>
      </c>
      <c r="L68" s="18"/>
      <c r="M68" s="18">
        <v>44802050</v>
      </c>
    </row>
    <row r="69" spans="1:16">
      <c r="C69" s="13" t="s">
        <v>51</v>
      </c>
      <c r="G69" s="47">
        <v>3863119857</v>
      </c>
      <c r="H69" s="34"/>
      <c r="I69" s="34">
        <v>3264164458</v>
      </c>
      <c r="J69" s="34"/>
      <c r="K69" s="35">
        <v>4189615384</v>
      </c>
      <c r="L69" s="18"/>
      <c r="M69" s="18">
        <v>2836238386</v>
      </c>
    </row>
    <row r="70" spans="1:16" ht="20.399999999999999">
      <c r="A70" s="5" t="s">
        <v>52</v>
      </c>
      <c r="G70" s="190">
        <v>6080732483</v>
      </c>
      <c r="H70" s="34"/>
      <c r="I70" s="190">
        <v>5486337650</v>
      </c>
      <c r="J70" s="34"/>
      <c r="K70" s="190">
        <v>6335214031</v>
      </c>
      <c r="L70" s="18"/>
      <c r="M70" s="190">
        <v>4986397599</v>
      </c>
    </row>
    <row r="71" spans="1:16" ht="20.399999999999999">
      <c r="B71" s="13" t="s">
        <v>53</v>
      </c>
      <c r="E71" s="45"/>
      <c r="G71" s="34">
        <v>421347015</v>
      </c>
      <c r="H71" s="34"/>
      <c r="I71" s="34">
        <v>416756716</v>
      </c>
      <c r="J71" s="34"/>
      <c r="K71" s="251">
        <v>0</v>
      </c>
      <c r="L71" s="23"/>
      <c r="M71" s="232">
        <v>0</v>
      </c>
      <c r="O71" s="15"/>
    </row>
    <row r="72" spans="1:16" s="5" customFormat="1" ht="20.399999999999999">
      <c r="A72" s="5" t="s">
        <v>54</v>
      </c>
      <c r="E72" s="48"/>
      <c r="G72" s="36">
        <v>6502079498</v>
      </c>
      <c r="H72" s="34"/>
      <c r="I72" s="36">
        <v>5903094366</v>
      </c>
      <c r="J72" s="34"/>
      <c r="K72" s="36">
        <v>6335214031</v>
      </c>
      <c r="L72" s="18"/>
      <c r="M72" s="36">
        <v>4986397599</v>
      </c>
      <c r="O72" s="15"/>
      <c r="P72" s="15"/>
    </row>
    <row r="73" spans="1:16" s="5" customFormat="1" ht="21" thickBot="1">
      <c r="A73" s="5" t="s">
        <v>55</v>
      </c>
      <c r="E73" s="48"/>
      <c r="G73" s="132">
        <v>15098136702</v>
      </c>
      <c r="H73" s="47"/>
      <c r="I73" s="132">
        <v>13697499635</v>
      </c>
      <c r="J73" s="47"/>
      <c r="K73" s="132">
        <v>14118474738</v>
      </c>
      <c r="L73" s="47"/>
      <c r="M73" s="132">
        <v>13089861420</v>
      </c>
      <c r="O73" s="9"/>
      <c r="P73" s="15"/>
    </row>
    <row r="74" spans="1:16" s="5" customFormat="1" ht="21" thickTop="1">
      <c r="E74" s="48"/>
      <c r="G74" s="34"/>
      <c r="H74" s="34"/>
      <c r="I74" s="34"/>
      <c r="J74" s="34"/>
      <c r="K74" s="34"/>
      <c r="L74" s="18"/>
      <c r="M74" s="18"/>
      <c r="O74" s="9"/>
      <c r="P74" s="15"/>
    </row>
    <row r="75" spans="1:16">
      <c r="J75" s="39"/>
      <c r="K75" s="39"/>
    </row>
    <row r="76" spans="1:16">
      <c r="G76" s="34"/>
      <c r="J76" s="39"/>
      <c r="K76" s="39"/>
    </row>
    <row r="77" spans="1:16">
      <c r="G77" s="34"/>
      <c r="J77" s="39"/>
      <c r="K77" s="39"/>
    </row>
    <row r="78" spans="1:16">
      <c r="J78" s="39"/>
      <c r="K78" s="39"/>
    </row>
    <row r="79" spans="1:16">
      <c r="J79" s="39"/>
      <c r="K79" s="39"/>
    </row>
    <row r="80" spans="1:16">
      <c r="J80" s="39"/>
      <c r="K80" s="39"/>
    </row>
    <row r="81" spans="10:15" ht="20.399999999999999">
      <c r="J81" s="39"/>
      <c r="K81" s="39"/>
      <c r="O81" s="15"/>
    </row>
    <row r="82" spans="10:15" ht="20.399999999999999">
      <c r="J82" s="39"/>
      <c r="K82" s="39"/>
      <c r="O82" s="15"/>
    </row>
    <row r="83" spans="10:15" ht="20.399999999999999">
      <c r="J83" s="39"/>
      <c r="K83" s="39"/>
      <c r="O83" s="15"/>
    </row>
    <row r="84" spans="10:15">
      <c r="J84" s="39"/>
      <c r="K84" s="39"/>
    </row>
    <row r="85" spans="10:15">
      <c r="J85" s="39"/>
      <c r="K85" s="39"/>
    </row>
    <row r="86" spans="10:15">
      <c r="J86" s="39"/>
      <c r="K86" s="39"/>
    </row>
    <row r="87" spans="10:15">
      <c r="J87" s="39"/>
      <c r="K87" s="39"/>
    </row>
    <row r="88" spans="10:15">
      <c r="J88" s="39"/>
      <c r="K88" s="39"/>
    </row>
    <row r="89" spans="10:15">
      <c r="J89" s="39"/>
      <c r="K89" s="39"/>
    </row>
    <row r="90" spans="10:15">
      <c r="J90" s="39"/>
      <c r="K90" s="39"/>
    </row>
    <row r="91" spans="10:15">
      <c r="J91" s="39"/>
      <c r="K91" s="39"/>
    </row>
    <row r="92" spans="10:15">
      <c r="J92" s="39"/>
      <c r="K92" s="39"/>
    </row>
    <row r="93" spans="10:15">
      <c r="J93" s="39"/>
      <c r="K93" s="39"/>
    </row>
    <row r="94" spans="10:15">
      <c r="J94" s="39"/>
      <c r="K94" s="39"/>
    </row>
    <row r="95" spans="10:15">
      <c r="J95" s="39"/>
      <c r="K95" s="39"/>
    </row>
    <row r="96" spans="10:15">
      <c r="J96" s="39"/>
      <c r="K96" s="39"/>
    </row>
    <row r="97" spans="10:15">
      <c r="J97" s="39"/>
      <c r="K97" s="39"/>
    </row>
    <row r="98" spans="10:15">
      <c r="J98" s="39"/>
      <c r="K98" s="39"/>
    </row>
    <row r="99" spans="10:15">
      <c r="J99" s="39"/>
      <c r="K99" s="39"/>
    </row>
    <row r="100" spans="10:15">
      <c r="J100" s="39"/>
      <c r="K100" s="39"/>
    </row>
    <row r="101" spans="10:15" ht="20.399999999999999">
      <c r="J101" s="39"/>
      <c r="K101" s="39"/>
      <c r="O101" s="15"/>
    </row>
    <row r="102" spans="10:15" ht="20.399999999999999">
      <c r="J102" s="39"/>
      <c r="K102" s="39"/>
      <c r="O102" s="15"/>
    </row>
    <row r="103" spans="10:15" ht="20.399999999999999">
      <c r="J103" s="39"/>
      <c r="K103" s="39"/>
      <c r="O103" s="15"/>
    </row>
    <row r="104" spans="10:15">
      <c r="J104" s="39"/>
      <c r="K104" s="39"/>
      <c r="O104" s="25"/>
    </row>
    <row r="105" spans="10:15">
      <c r="J105" s="39"/>
      <c r="K105" s="39"/>
      <c r="O105" s="25"/>
    </row>
    <row r="106" spans="10:15">
      <c r="J106" s="39"/>
      <c r="K106" s="39"/>
    </row>
    <row r="107" spans="10:15">
      <c r="J107" s="39"/>
      <c r="K107" s="39"/>
    </row>
    <row r="108" spans="10:15">
      <c r="J108" s="39"/>
      <c r="K108" s="39"/>
    </row>
  </sheetData>
  <mergeCells count="3">
    <mergeCell ref="G4:M4"/>
    <mergeCell ref="G5:I5"/>
    <mergeCell ref="K5:M5"/>
  </mergeCells>
  <phoneticPr fontId="30" type="noConversion"/>
  <pageMargins left="0.78740157480314965" right="0.39370078740157483" top="0.74803149606299213" bottom="0.59055118110236227" header="0.31496062992125984" footer="0.31496062992125984"/>
  <pageSetup paperSize="9" scale="77" fitToHeight="0" orientation="portrait" useFirstPageNumber="1" r:id="rId1"/>
  <headerFooter>
    <oddFooter>&amp;LThe accompanying notes are an integral part of these financial statement.&amp;R&amp;P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06"/>
  <sheetViews>
    <sheetView showGridLines="0" view="pageBreakPreview" topLeftCell="A37" zoomScale="85" zoomScaleNormal="100" zoomScaleSheetLayoutView="85" workbookViewId="0">
      <selection activeCell="K50" sqref="K50"/>
    </sheetView>
  </sheetViews>
  <sheetFormatPr defaultColWidth="9.44140625" defaultRowHeight="19.5" customHeight="1"/>
  <cols>
    <col min="1" max="3" width="1.44140625" style="38" customWidth="1"/>
    <col min="4" max="4" width="46.44140625" style="38" customWidth="1"/>
    <col min="5" max="5" width="4.88671875" style="38" customWidth="1"/>
    <col min="6" max="6" width="0.6640625" style="38" customWidth="1"/>
    <col min="7" max="7" width="14.44140625" style="34" customWidth="1"/>
    <col min="8" max="8" width="1.44140625" style="38" customWidth="1"/>
    <col min="9" max="9" width="14.44140625" style="34" customWidth="1"/>
    <col min="10" max="10" width="1.44140625" style="38" customWidth="1"/>
    <col min="11" max="11" width="14.44140625" style="38" customWidth="1"/>
    <col min="12" max="12" width="1.44140625" style="38" customWidth="1"/>
    <col min="13" max="13" width="14.44140625" style="38" customWidth="1"/>
    <col min="14" max="14" width="16.109375" style="38" customWidth="1"/>
    <col min="15" max="15" width="9.5546875" style="38" bestFit="1" customWidth="1"/>
    <col min="16" max="16" width="13.5546875" style="38" bestFit="1" customWidth="1"/>
    <col min="17" max="17" width="9.44140625" style="38"/>
    <col min="18" max="18" width="13.5546875" style="38" bestFit="1" customWidth="1"/>
    <col min="19" max="19" width="9.44140625" style="38"/>
    <col min="20" max="20" width="13.5546875" style="38" bestFit="1" customWidth="1"/>
    <col min="21" max="16384" width="9.44140625" style="38"/>
  </cols>
  <sheetData>
    <row r="1" spans="1:13" ht="19.5" customHeight="1">
      <c r="A1" s="57" t="s">
        <v>56</v>
      </c>
      <c r="B1" s="29"/>
      <c r="C1" s="29"/>
      <c r="D1" s="29"/>
      <c r="E1" s="29"/>
      <c r="F1" s="29"/>
      <c r="G1" s="40"/>
      <c r="H1" s="45"/>
      <c r="I1" s="40"/>
      <c r="J1" s="45"/>
      <c r="L1" s="31"/>
      <c r="M1" s="56"/>
    </row>
    <row r="2" spans="1:13" ht="19.5" customHeight="1">
      <c r="A2" s="57" t="s">
        <v>57</v>
      </c>
      <c r="B2" s="29"/>
      <c r="C2" s="29"/>
      <c r="D2" s="29"/>
      <c r="E2" s="29"/>
      <c r="F2" s="29"/>
      <c r="G2" s="40"/>
      <c r="H2" s="45"/>
      <c r="I2" s="40"/>
      <c r="J2" s="45"/>
      <c r="K2" s="45"/>
      <c r="L2" s="31"/>
      <c r="M2" s="56"/>
    </row>
    <row r="3" spans="1:13" ht="19.5" customHeight="1">
      <c r="A3" s="57" t="s">
        <v>235</v>
      </c>
      <c r="B3" s="29"/>
      <c r="C3" s="29"/>
      <c r="D3" s="29"/>
      <c r="E3" s="29"/>
      <c r="F3" s="29"/>
      <c r="G3" s="40"/>
      <c r="H3" s="45"/>
      <c r="I3" s="40"/>
      <c r="J3" s="45"/>
      <c r="K3" s="45"/>
      <c r="L3" s="45"/>
      <c r="M3" s="45"/>
    </row>
    <row r="4" spans="1:13" ht="19.5" customHeight="1">
      <c r="G4" s="277" t="s">
        <v>6</v>
      </c>
      <c r="H4" s="277"/>
      <c r="I4" s="277"/>
      <c r="J4" s="277"/>
      <c r="K4" s="277"/>
      <c r="L4" s="277"/>
      <c r="M4" s="277"/>
    </row>
    <row r="5" spans="1:13" ht="19.5" customHeight="1">
      <c r="G5" s="275" t="s">
        <v>7</v>
      </c>
      <c r="H5" s="275"/>
      <c r="I5" s="275"/>
      <c r="J5" s="48"/>
      <c r="K5" s="275" t="s">
        <v>8</v>
      </c>
      <c r="L5" s="275"/>
      <c r="M5" s="275"/>
    </row>
    <row r="6" spans="1:13" s="48" customFormat="1" ht="19.5" customHeight="1">
      <c r="E6" s="151" t="s">
        <v>9</v>
      </c>
      <c r="G6" s="46">
        <v>2019</v>
      </c>
      <c r="H6" s="218"/>
      <c r="I6" s="46">
        <v>2018</v>
      </c>
      <c r="J6" s="219"/>
      <c r="K6" s="46">
        <v>2019</v>
      </c>
      <c r="L6" s="218"/>
      <c r="M6" s="46">
        <v>2018</v>
      </c>
    </row>
    <row r="7" spans="1:13" ht="19.5" customHeight="1">
      <c r="B7" s="38" t="s">
        <v>58</v>
      </c>
      <c r="E7" s="266"/>
      <c r="G7" s="47">
        <v>3769618821</v>
      </c>
      <c r="H7" s="44"/>
      <c r="I7" s="47">
        <v>4534281090</v>
      </c>
      <c r="J7" s="44"/>
      <c r="K7" s="47">
        <v>3690623288</v>
      </c>
      <c r="L7" s="44"/>
      <c r="M7" s="44">
        <v>4393618228</v>
      </c>
    </row>
    <row r="8" spans="1:13" ht="19.5" customHeight="1">
      <c r="B8" s="38" t="s">
        <v>106</v>
      </c>
      <c r="E8" s="267"/>
      <c r="G8" s="47">
        <v>1272575506</v>
      </c>
      <c r="H8" s="44"/>
      <c r="I8" s="47">
        <v>766681901</v>
      </c>
      <c r="J8" s="44"/>
      <c r="K8" s="47">
        <v>73951575</v>
      </c>
      <c r="L8" s="88"/>
      <c r="M8" s="44">
        <v>80668119</v>
      </c>
    </row>
    <row r="9" spans="1:13" ht="19.5" customHeight="1">
      <c r="B9" s="38" t="s">
        <v>136</v>
      </c>
      <c r="E9" s="267"/>
      <c r="G9" s="47">
        <v>98295345</v>
      </c>
      <c r="H9" s="44"/>
      <c r="I9" s="47">
        <v>54513628</v>
      </c>
      <c r="J9" s="88"/>
      <c r="K9" s="47">
        <v>0</v>
      </c>
      <c r="L9" s="88"/>
      <c r="M9" s="44">
        <v>0</v>
      </c>
    </row>
    <row r="10" spans="1:13" s="48" customFormat="1" ht="19.5" customHeight="1">
      <c r="C10" s="48" t="s">
        <v>59</v>
      </c>
      <c r="E10" s="268"/>
      <c r="G10" s="128">
        <v>5140489672</v>
      </c>
      <c r="H10" s="44"/>
      <c r="I10" s="128">
        <v>5355476619</v>
      </c>
      <c r="J10" s="44"/>
      <c r="K10" s="128">
        <v>3764574863</v>
      </c>
      <c r="L10" s="44"/>
      <c r="M10" s="128">
        <v>4474286347</v>
      </c>
    </row>
    <row r="11" spans="1:13" ht="19.5" customHeight="1">
      <c r="B11" s="38" t="s">
        <v>60</v>
      </c>
      <c r="E11" s="267"/>
      <c r="G11" s="44">
        <v>-2029622713</v>
      </c>
      <c r="H11" s="44"/>
      <c r="I11" s="44">
        <v>-2425476012</v>
      </c>
      <c r="J11" s="44"/>
      <c r="K11" s="44">
        <v>-1938617992</v>
      </c>
      <c r="L11" s="44"/>
      <c r="M11" s="44">
        <v>-2394178704</v>
      </c>
    </row>
    <row r="12" spans="1:13" ht="19.5" customHeight="1">
      <c r="B12" s="38" t="s">
        <v>114</v>
      </c>
      <c r="E12" s="267"/>
      <c r="G12" s="44">
        <v>-435834933</v>
      </c>
      <c r="H12" s="44"/>
      <c r="I12" s="44">
        <v>-349074487</v>
      </c>
      <c r="J12" s="44"/>
      <c r="K12" s="44">
        <v>-38579191</v>
      </c>
      <c r="L12" s="88"/>
      <c r="M12" s="44">
        <v>-38125835</v>
      </c>
    </row>
    <row r="13" spans="1:13" ht="19.5" customHeight="1">
      <c r="B13" s="38" t="s">
        <v>137</v>
      </c>
      <c r="E13" s="267"/>
      <c r="G13" s="44">
        <v>-72251615</v>
      </c>
      <c r="H13" s="44"/>
      <c r="I13" s="44">
        <v>-59086183</v>
      </c>
      <c r="J13" s="44"/>
      <c r="K13" s="44">
        <v>0</v>
      </c>
      <c r="L13" s="88"/>
      <c r="M13" s="44">
        <v>0</v>
      </c>
    </row>
    <row r="14" spans="1:13" s="48" customFormat="1" ht="19.5" customHeight="1">
      <c r="C14" s="48" t="s">
        <v>115</v>
      </c>
      <c r="E14" s="268"/>
      <c r="G14" s="128">
        <v>-2537709261</v>
      </c>
      <c r="H14" s="44"/>
      <c r="I14" s="128">
        <v>-2833636682</v>
      </c>
      <c r="J14" s="44"/>
      <c r="K14" s="128">
        <v>-1977197183</v>
      </c>
      <c r="L14" s="44"/>
      <c r="M14" s="128">
        <v>-2432304539</v>
      </c>
    </row>
    <row r="15" spans="1:13" s="48" customFormat="1" ht="19.5" customHeight="1">
      <c r="B15" s="48" t="s">
        <v>178</v>
      </c>
      <c r="E15" s="268"/>
      <c r="G15" s="129">
        <v>2602780411</v>
      </c>
      <c r="H15" s="44"/>
      <c r="I15" s="129">
        <v>2521839937</v>
      </c>
      <c r="J15" s="44"/>
      <c r="K15" s="129">
        <v>1787377680</v>
      </c>
      <c r="L15" s="44"/>
      <c r="M15" s="129">
        <v>2041981808</v>
      </c>
    </row>
    <row r="16" spans="1:13" s="48" customFormat="1" ht="19.5" customHeight="1">
      <c r="B16" s="38" t="s">
        <v>274</v>
      </c>
      <c r="E16" s="269">
        <v>11</v>
      </c>
      <c r="G16" s="172">
        <v>0</v>
      </c>
      <c r="H16" s="44"/>
      <c r="I16" s="172">
        <v>0</v>
      </c>
      <c r="J16" s="44"/>
      <c r="K16" s="172">
        <v>1024461607</v>
      </c>
      <c r="L16" s="44"/>
      <c r="M16" s="172">
        <v>0</v>
      </c>
    </row>
    <row r="17" spans="1:21" ht="19.5" customHeight="1">
      <c r="B17" s="38" t="s">
        <v>61</v>
      </c>
      <c r="E17" s="266"/>
      <c r="G17" s="47">
        <v>157100390</v>
      </c>
      <c r="H17" s="44"/>
      <c r="I17" s="270">
        <v>184080801</v>
      </c>
      <c r="J17" s="44"/>
      <c r="K17" s="47">
        <v>357214038</v>
      </c>
      <c r="L17" s="44"/>
      <c r="M17" s="44">
        <v>258665232</v>
      </c>
    </row>
    <row r="18" spans="1:21" ht="19.5" customHeight="1">
      <c r="B18" s="48" t="s">
        <v>179</v>
      </c>
      <c r="E18" s="266"/>
      <c r="G18" s="271">
        <v>2759880801</v>
      </c>
      <c r="H18" s="44"/>
      <c r="I18" s="271">
        <v>2705920738</v>
      </c>
      <c r="J18" s="44"/>
      <c r="K18" s="271">
        <v>3169053325</v>
      </c>
      <c r="L18" s="44"/>
      <c r="M18" s="271">
        <v>2300647040</v>
      </c>
    </row>
    <row r="19" spans="1:21" ht="19.5" customHeight="1">
      <c r="B19" s="38" t="s">
        <v>62</v>
      </c>
      <c r="G19" s="44">
        <v>-758865457</v>
      </c>
      <c r="H19" s="44"/>
      <c r="I19" s="44">
        <v>-626240115</v>
      </c>
      <c r="J19" s="44"/>
      <c r="K19" s="44">
        <v>-713614298</v>
      </c>
      <c r="L19" s="44"/>
      <c r="M19" s="44">
        <v>-577417102</v>
      </c>
    </row>
    <row r="20" spans="1:21" ht="19.5" customHeight="1">
      <c r="B20" s="38" t="s">
        <v>63</v>
      </c>
      <c r="G20" s="44">
        <v>-529349770</v>
      </c>
      <c r="H20" s="44"/>
      <c r="I20" s="44">
        <v>-499781589</v>
      </c>
      <c r="J20" s="44"/>
      <c r="K20" s="44">
        <v>-370661023</v>
      </c>
      <c r="L20" s="44"/>
      <c r="M20" s="44">
        <v>-369330330</v>
      </c>
    </row>
    <row r="21" spans="1:21" ht="19.5" customHeight="1">
      <c r="B21" s="38" t="s">
        <v>64</v>
      </c>
      <c r="E21" s="269"/>
      <c r="G21" s="44">
        <v>-21136597</v>
      </c>
      <c r="H21" s="44"/>
      <c r="I21" s="44">
        <v>-21094187</v>
      </c>
      <c r="J21" s="44"/>
      <c r="K21" s="44">
        <v>-20956597</v>
      </c>
      <c r="L21" s="44"/>
      <c r="M21" s="44">
        <v>-20914187</v>
      </c>
    </row>
    <row r="22" spans="1:21" s="48" customFormat="1" ht="19.5" customHeight="1">
      <c r="C22" s="48" t="s">
        <v>65</v>
      </c>
      <c r="E22" s="272"/>
      <c r="G22" s="128">
        <v>-1309351824</v>
      </c>
      <c r="H22" s="44"/>
      <c r="I22" s="128">
        <v>-1147115891</v>
      </c>
      <c r="J22" s="44"/>
      <c r="K22" s="128">
        <v>-1105231918</v>
      </c>
      <c r="L22" s="44"/>
      <c r="M22" s="128">
        <v>-967661619</v>
      </c>
    </row>
    <row r="23" spans="1:21" s="48" customFormat="1" ht="19.5" customHeight="1">
      <c r="B23" s="48" t="s">
        <v>180</v>
      </c>
      <c r="E23" s="272"/>
      <c r="G23" s="44"/>
      <c r="H23" s="44"/>
      <c r="I23" s="44"/>
      <c r="J23" s="44"/>
      <c r="K23" s="44"/>
      <c r="L23" s="44"/>
      <c r="M23" s="44"/>
    </row>
    <row r="24" spans="1:21" s="48" customFormat="1" ht="19.5" customHeight="1">
      <c r="C24" s="48" t="s">
        <v>181</v>
      </c>
      <c r="E24" s="272"/>
      <c r="G24" s="172">
        <v>1450528977</v>
      </c>
      <c r="H24" s="44"/>
      <c r="I24" s="172">
        <v>1558804847</v>
      </c>
      <c r="J24" s="44"/>
      <c r="K24" s="172">
        <v>2063821407</v>
      </c>
      <c r="L24" s="44"/>
      <c r="M24" s="172">
        <v>1332985421</v>
      </c>
    </row>
    <row r="25" spans="1:21" ht="19.5" customHeight="1">
      <c r="B25" s="38" t="s">
        <v>66</v>
      </c>
      <c r="G25" s="44">
        <v>-191364943</v>
      </c>
      <c r="H25" s="44"/>
      <c r="I25" s="44">
        <v>-99962354</v>
      </c>
      <c r="J25" s="44"/>
      <c r="K25" s="44">
        <v>-209449556</v>
      </c>
      <c r="L25" s="44"/>
      <c r="M25" s="44">
        <v>-118361688</v>
      </c>
    </row>
    <row r="26" spans="1:21" ht="19.5" customHeight="1">
      <c r="B26" s="38" t="s">
        <v>67</v>
      </c>
      <c r="G26" s="44">
        <v>-76877456</v>
      </c>
      <c r="H26" s="44"/>
      <c r="I26" s="44">
        <v>-222215607</v>
      </c>
      <c r="J26" s="44"/>
      <c r="K26" s="44">
        <v>0</v>
      </c>
      <c r="L26" s="44"/>
      <c r="M26" s="44">
        <v>0</v>
      </c>
    </row>
    <row r="27" spans="1:21" s="48" customFormat="1" ht="19.5" customHeight="1">
      <c r="A27" s="48" t="s">
        <v>182</v>
      </c>
      <c r="G27" s="129">
        <v>1182286578</v>
      </c>
      <c r="H27" s="44"/>
      <c r="I27" s="129">
        <v>1236626886</v>
      </c>
      <c r="J27" s="44"/>
      <c r="K27" s="129">
        <v>1854371851</v>
      </c>
      <c r="L27" s="44"/>
      <c r="M27" s="129">
        <v>1214623733</v>
      </c>
    </row>
    <row r="28" spans="1:21" ht="19.5" customHeight="1">
      <c r="B28" s="38" t="s">
        <v>215</v>
      </c>
      <c r="E28" s="269">
        <v>26</v>
      </c>
      <c r="G28" s="44">
        <v>-290704441</v>
      </c>
      <c r="H28" s="44"/>
      <c r="I28" s="44">
        <v>-305753218</v>
      </c>
      <c r="J28" s="44"/>
      <c r="K28" s="44">
        <v>-171329014</v>
      </c>
      <c r="L28" s="44"/>
      <c r="M28" s="44">
        <v>-254494012</v>
      </c>
    </row>
    <row r="29" spans="1:21" s="48" customFormat="1" ht="19.5" customHeight="1" thickBot="1">
      <c r="A29" s="48" t="s">
        <v>236</v>
      </c>
      <c r="G29" s="130">
        <v>891582137</v>
      </c>
      <c r="H29" s="44"/>
      <c r="I29" s="130">
        <v>930873668</v>
      </c>
      <c r="J29" s="44"/>
      <c r="K29" s="130">
        <v>1683042837</v>
      </c>
      <c r="L29" s="44"/>
      <c r="M29" s="130">
        <v>960129721</v>
      </c>
      <c r="N29" s="161"/>
      <c r="O29" s="161"/>
      <c r="P29" s="161"/>
      <c r="Q29" s="161"/>
      <c r="R29" s="161"/>
      <c r="S29" s="161"/>
      <c r="T29" s="161"/>
      <c r="U29" s="161"/>
    </row>
    <row r="30" spans="1:21" s="48" customFormat="1" ht="19.5" customHeight="1" thickTop="1">
      <c r="A30" s="48" t="s">
        <v>68</v>
      </c>
      <c r="B30" s="146"/>
      <c r="C30" s="146"/>
      <c r="D30" s="146"/>
      <c r="G30" s="44"/>
      <c r="H30" s="44"/>
      <c r="I30" s="44"/>
      <c r="J30" s="44"/>
      <c r="K30" s="221"/>
      <c r="L30" s="44"/>
      <c r="M30" s="44"/>
      <c r="N30" s="161"/>
      <c r="O30" s="161"/>
      <c r="P30" s="161"/>
      <c r="Q30" s="161"/>
      <c r="R30" s="161"/>
      <c r="S30" s="161"/>
      <c r="T30" s="161"/>
      <c r="U30" s="161"/>
    </row>
    <row r="31" spans="1:21" s="48" customFormat="1" ht="19.5" customHeight="1">
      <c r="B31" s="146" t="s">
        <v>212</v>
      </c>
      <c r="C31" s="146"/>
      <c r="D31" s="146"/>
      <c r="G31" s="44"/>
      <c r="H31" s="44"/>
      <c r="I31" s="44"/>
      <c r="J31" s="44"/>
      <c r="K31" s="44"/>
      <c r="L31" s="44"/>
      <c r="M31" s="44"/>
      <c r="N31" s="256"/>
      <c r="O31" s="161"/>
      <c r="P31" s="161"/>
      <c r="Q31" s="161"/>
      <c r="R31" s="161"/>
      <c r="S31" s="161"/>
      <c r="T31" s="161"/>
      <c r="U31" s="161"/>
    </row>
    <row r="32" spans="1:21" s="48" customFormat="1" ht="20.399999999999999">
      <c r="D32" s="38" t="s">
        <v>183</v>
      </c>
      <c r="F32" s="44"/>
      <c r="G32" s="220">
        <v>-2249235</v>
      </c>
      <c r="H32" s="44"/>
      <c r="I32" s="44">
        <v>0</v>
      </c>
      <c r="J32" s="44"/>
      <c r="K32" s="44">
        <v>-7760966</v>
      </c>
      <c r="L32" s="44"/>
      <c r="M32" s="44">
        <v>0</v>
      </c>
      <c r="N32" s="257"/>
    </row>
    <row r="33" spans="1:21" s="48" customFormat="1" ht="19.5" customHeight="1">
      <c r="B33" s="44"/>
      <c r="C33" s="44"/>
      <c r="D33" s="38" t="s">
        <v>127</v>
      </c>
      <c r="G33" s="131">
        <v>0</v>
      </c>
      <c r="H33" s="44"/>
      <c r="I33" s="131">
        <v>0</v>
      </c>
      <c r="J33" s="44"/>
      <c r="K33" s="131">
        <v>0</v>
      </c>
      <c r="L33" s="44"/>
      <c r="M33" s="131">
        <v>0</v>
      </c>
      <c r="N33" s="161"/>
      <c r="O33" s="161"/>
      <c r="P33" s="161"/>
      <c r="Q33" s="161"/>
      <c r="R33" s="161"/>
      <c r="S33" s="161"/>
      <c r="T33" s="161"/>
      <c r="U33" s="161"/>
    </row>
    <row r="34" spans="1:21" s="48" customFormat="1" ht="19.5" customHeight="1">
      <c r="C34" s="48" t="s">
        <v>216</v>
      </c>
      <c r="G34" s="128">
        <v>-2249235</v>
      </c>
      <c r="H34" s="44"/>
      <c r="I34" s="128">
        <v>0</v>
      </c>
      <c r="J34" s="44"/>
      <c r="K34" s="128">
        <v>-7760966</v>
      </c>
      <c r="L34" s="44"/>
      <c r="M34" s="128">
        <v>0</v>
      </c>
      <c r="N34" s="161"/>
      <c r="O34" s="161"/>
      <c r="P34" s="161"/>
      <c r="Q34" s="161"/>
      <c r="R34" s="161"/>
      <c r="S34" s="161"/>
      <c r="T34" s="161"/>
      <c r="U34" s="161"/>
    </row>
    <row r="35" spans="1:21" s="48" customFormat="1" ht="23.25" customHeight="1">
      <c r="A35" s="48" t="s">
        <v>237</v>
      </c>
      <c r="C35" s="146"/>
      <c r="D35" s="146"/>
      <c r="G35" s="131">
        <v>-2249235</v>
      </c>
      <c r="H35" s="44"/>
      <c r="I35" s="131">
        <v>0</v>
      </c>
      <c r="J35" s="44"/>
      <c r="K35" s="131">
        <v>-7760966</v>
      </c>
      <c r="L35" s="44"/>
      <c r="M35" s="131">
        <v>0</v>
      </c>
      <c r="N35" s="161"/>
      <c r="O35" s="161"/>
      <c r="P35" s="161"/>
      <c r="Q35" s="161"/>
      <c r="R35" s="161"/>
      <c r="S35" s="161"/>
      <c r="T35" s="161"/>
      <c r="U35" s="161"/>
    </row>
    <row r="36" spans="1:21" s="48" customFormat="1" ht="19.5" customHeight="1" thickBot="1">
      <c r="A36" s="48" t="s">
        <v>238</v>
      </c>
      <c r="C36" s="146"/>
      <c r="D36" s="146"/>
      <c r="G36" s="82">
        <v>889332902</v>
      </c>
      <c r="H36" s="44"/>
      <c r="I36" s="82">
        <v>930873668</v>
      </c>
      <c r="J36" s="44"/>
      <c r="K36" s="82">
        <v>1675281871</v>
      </c>
      <c r="L36" s="44"/>
      <c r="M36" s="130">
        <v>960129721</v>
      </c>
      <c r="N36" s="161"/>
      <c r="O36" s="161"/>
      <c r="P36" s="161"/>
      <c r="Q36" s="161"/>
      <c r="R36" s="161"/>
      <c r="S36" s="161"/>
      <c r="T36" s="161"/>
      <c r="U36" s="161"/>
    </row>
    <row r="37" spans="1:21" s="48" customFormat="1" ht="19.5" customHeight="1" thickTop="1">
      <c r="A37" s="48" t="s">
        <v>239</v>
      </c>
      <c r="G37" s="44"/>
      <c r="H37" s="44"/>
      <c r="I37" s="44"/>
      <c r="J37" s="44"/>
      <c r="K37" s="221"/>
      <c r="L37" s="44"/>
      <c r="M37" s="44"/>
      <c r="N37" s="161"/>
      <c r="O37" s="161"/>
      <c r="P37" s="161"/>
      <c r="Q37" s="161"/>
      <c r="R37" s="161"/>
      <c r="S37" s="161"/>
      <c r="T37" s="161"/>
      <c r="U37" s="161"/>
    </row>
    <row r="38" spans="1:21" ht="19.5" customHeight="1">
      <c r="B38" s="38" t="s">
        <v>69</v>
      </c>
      <c r="G38" s="172">
        <v>890051868</v>
      </c>
      <c r="H38" s="44"/>
      <c r="I38" s="172">
        <v>939609693</v>
      </c>
      <c r="J38" s="44"/>
      <c r="K38" s="172">
        <v>1683042837</v>
      </c>
      <c r="L38" s="44"/>
      <c r="M38" s="172">
        <v>960129721</v>
      </c>
      <c r="N38" s="78"/>
      <c r="O38" s="161"/>
      <c r="P38" s="78"/>
      <c r="Q38" s="161"/>
      <c r="R38" s="78"/>
      <c r="S38" s="161"/>
      <c r="T38" s="78"/>
      <c r="U38" s="161"/>
    </row>
    <row r="39" spans="1:21" ht="19.5" customHeight="1">
      <c r="B39" s="38" t="s">
        <v>53</v>
      </c>
      <c r="G39" s="44">
        <v>1530269</v>
      </c>
      <c r="H39" s="44"/>
      <c r="I39" s="220">
        <v>-8736025</v>
      </c>
      <c r="J39" s="44"/>
      <c r="K39" s="44">
        <v>0</v>
      </c>
      <c r="L39" s="44"/>
      <c r="M39" s="34">
        <v>0</v>
      </c>
      <c r="N39" s="78"/>
      <c r="O39" s="161"/>
      <c r="P39" s="78"/>
      <c r="Q39" s="161"/>
      <c r="R39" s="78"/>
      <c r="S39" s="161"/>
      <c r="T39" s="78"/>
      <c r="U39" s="161"/>
    </row>
    <row r="40" spans="1:21" s="48" customFormat="1" ht="19.5" customHeight="1" thickBot="1">
      <c r="A40" s="48" t="s">
        <v>236</v>
      </c>
      <c r="G40" s="130">
        <v>891582137</v>
      </c>
      <c r="H40" s="44"/>
      <c r="I40" s="130">
        <v>930873668</v>
      </c>
      <c r="J40" s="44"/>
      <c r="K40" s="130">
        <v>1683042837</v>
      </c>
      <c r="L40" s="44"/>
      <c r="M40" s="130">
        <v>960129721</v>
      </c>
      <c r="N40" s="161"/>
      <c r="O40" s="161"/>
      <c r="P40" s="161"/>
      <c r="Q40" s="161"/>
      <c r="R40" s="161"/>
      <c r="S40" s="161"/>
      <c r="T40" s="161"/>
      <c r="U40" s="161"/>
    </row>
    <row r="41" spans="1:21" s="48" customFormat="1" ht="19.5" customHeight="1" thickTop="1">
      <c r="A41" s="48" t="s">
        <v>184</v>
      </c>
      <c r="G41" s="44"/>
      <c r="H41" s="44"/>
      <c r="I41" s="44"/>
      <c r="J41" s="44"/>
      <c r="K41" s="221"/>
      <c r="L41" s="44"/>
      <c r="M41" s="44"/>
      <c r="N41" s="161"/>
      <c r="O41" s="161"/>
      <c r="P41" s="161"/>
      <c r="Q41" s="161"/>
      <c r="R41" s="161"/>
      <c r="S41" s="161"/>
      <c r="T41" s="161"/>
      <c r="U41" s="161"/>
    </row>
    <row r="42" spans="1:21" ht="19.5" customHeight="1">
      <c r="B42" s="38" t="s">
        <v>69</v>
      </c>
      <c r="G42" s="44">
        <v>887802633</v>
      </c>
      <c r="H42" s="44"/>
      <c r="I42" s="44">
        <v>939609693</v>
      </c>
      <c r="J42" s="44"/>
      <c r="K42" s="44">
        <v>1675281871</v>
      </c>
      <c r="L42" s="44"/>
      <c r="M42" s="44">
        <v>960129721</v>
      </c>
      <c r="N42" s="78"/>
      <c r="O42" s="161"/>
      <c r="P42" s="78"/>
      <c r="Q42" s="161"/>
      <c r="R42" s="78"/>
      <c r="S42" s="161"/>
      <c r="T42" s="78"/>
      <c r="U42" s="161"/>
    </row>
    <row r="43" spans="1:21" ht="19.5" customHeight="1">
      <c r="B43" s="38" t="s">
        <v>53</v>
      </c>
      <c r="G43" s="131">
        <v>1530269</v>
      </c>
      <c r="H43" s="222"/>
      <c r="I43" s="220">
        <v>-8736025</v>
      </c>
      <c r="J43" s="44"/>
      <c r="K43" s="44">
        <v>0</v>
      </c>
      <c r="L43" s="44"/>
      <c r="M43" s="44">
        <v>0</v>
      </c>
      <c r="N43" s="78"/>
      <c r="O43" s="161"/>
      <c r="P43" s="78"/>
      <c r="Q43" s="161"/>
      <c r="R43" s="78"/>
      <c r="S43" s="161"/>
      <c r="T43" s="78"/>
      <c r="U43" s="161"/>
    </row>
    <row r="44" spans="1:21" s="48" customFormat="1" ht="19.5" customHeight="1" thickBot="1">
      <c r="A44" s="48" t="s">
        <v>238</v>
      </c>
      <c r="G44" s="130">
        <v>889332902</v>
      </c>
      <c r="H44" s="44"/>
      <c r="I44" s="130">
        <v>930873668</v>
      </c>
      <c r="J44" s="44"/>
      <c r="K44" s="130">
        <v>1675281871</v>
      </c>
      <c r="L44" s="44"/>
      <c r="M44" s="130">
        <v>960129721</v>
      </c>
      <c r="N44" s="161"/>
      <c r="O44" s="161"/>
      <c r="P44" s="161"/>
      <c r="Q44" s="161"/>
      <c r="R44" s="161"/>
      <c r="S44" s="161"/>
      <c r="T44" s="161"/>
      <c r="U44" s="161"/>
    </row>
    <row r="45" spans="1:21" ht="19.5" customHeight="1" thickTop="1">
      <c r="A45" s="48" t="s">
        <v>185</v>
      </c>
      <c r="B45" s="48"/>
      <c r="G45" s="44"/>
      <c r="H45" s="44"/>
      <c r="I45" s="44"/>
      <c r="J45" s="44"/>
      <c r="K45" s="44"/>
      <c r="L45" s="44"/>
      <c r="M45" s="44"/>
      <c r="N45" s="78"/>
      <c r="O45" s="161"/>
      <c r="P45" s="78"/>
      <c r="Q45" s="161"/>
      <c r="R45" s="78"/>
      <c r="S45" s="161"/>
      <c r="T45" s="78"/>
      <c r="U45" s="161"/>
    </row>
    <row r="46" spans="1:21" ht="19.5" customHeight="1">
      <c r="B46" s="38" t="s">
        <v>213</v>
      </c>
      <c r="E46" s="269">
        <v>27</v>
      </c>
      <c r="G46" s="225">
        <v>0.62580643722858598</v>
      </c>
      <c r="H46" s="223"/>
      <c r="I46" s="225">
        <v>0.70145057100559449</v>
      </c>
      <c r="J46" s="223"/>
      <c r="K46" s="225">
        <v>1.1833681602093573</v>
      </c>
      <c r="L46" s="223"/>
      <c r="M46" s="225">
        <v>0.71676946933634078</v>
      </c>
      <c r="N46" s="78"/>
      <c r="O46" s="161"/>
      <c r="P46" s="78"/>
      <c r="Q46" s="161"/>
      <c r="R46" s="78"/>
      <c r="S46" s="161"/>
      <c r="T46" s="78"/>
      <c r="U46" s="161"/>
    </row>
    <row r="47" spans="1:21" ht="19.5" customHeight="1" thickBot="1">
      <c r="B47" s="38" t="s">
        <v>70</v>
      </c>
      <c r="E47" s="269"/>
      <c r="G47" s="132">
        <v>1422247863</v>
      </c>
      <c r="H47" s="224"/>
      <c r="I47" s="132">
        <v>1339523741</v>
      </c>
      <c r="J47" s="224"/>
      <c r="K47" s="132">
        <v>1422247863</v>
      </c>
      <c r="L47" s="224"/>
      <c r="M47" s="132">
        <v>1339523741</v>
      </c>
      <c r="N47" s="78"/>
      <c r="O47" s="161"/>
      <c r="P47" s="78"/>
      <c r="Q47" s="161"/>
      <c r="R47" s="78"/>
      <c r="S47" s="161"/>
      <c r="T47" s="78"/>
      <c r="U47" s="161"/>
    </row>
    <row r="48" spans="1:21" ht="19.5" customHeight="1" thickTop="1">
      <c r="A48" s="273" t="s">
        <v>186</v>
      </c>
      <c r="E48" s="269"/>
      <c r="G48" s="224"/>
      <c r="H48" s="224"/>
      <c r="I48" s="223"/>
      <c r="J48" s="224"/>
      <c r="K48" s="223"/>
      <c r="L48" s="224"/>
      <c r="M48" s="191"/>
      <c r="N48" s="78"/>
      <c r="O48" s="161"/>
      <c r="P48" s="78"/>
      <c r="Q48" s="161"/>
      <c r="R48" s="78"/>
      <c r="S48" s="161"/>
      <c r="T48" s="78"/>
      <c r="U48" s="161"/>
    </row>
    <row r="49" spans="2:21" ht="19.5" customHeight="1">
      <c r="B49" s="38" t="s">
        <v>214</v>
      </c>
      <c r="E49" s="269">
        <v>28</v>
      </c>
      <c r="G49" s="225">
        <v>0.62398284183637842</v>
      </c>
      <c r="H49" s="224"/>
      <c r="I49" s="225">
        <v>0.69814597916730858</v>
      </c>
      <c r="J49" s="191"/>
      <c r="K49" s="225">
        <v>1.1799198340243475</v>
      </c>
      <c r="L49" s="224"/>
      <c r="M49" s="225">
        <v>0.71339270889703321</v>
      </c>
      <c r="N49" s="78"/>
      <c r="O49" s="161"/>
      <c r="P49" s="78"/>
      <c r="Q49" s="161"/>
      <c r="R49" s="78"/>
      <c r="S49" s="161"/>
      <c r="T49" s="78"/>
      <c r="U49" s="161"/>
    </row>
    <row r="50" spans="2:21" ht="19.5" customHeight="1" thickBot="1">
      <c r="B50" s="38" t="s">
        <v>70</v>
      </c>
      <c r="E50" s="269"/>
      <c r="G50" s="132">
        <v>1426404395</v>
      </c>
      <c r="H50" s="44"/>
      <c r="I50" s="132">
        <v>1345864219</v>
      </c>
      <c r="J50" s="44"/>
      <c r="K50" s="132">
        <v>1426404395</v>
      </c>
      <c r="L50" s="44"/>
      <c r="M50" s="132">
        <v>1345864219</v>
      </c>
      <c r="N50" s="78"/>
      <c r="O50" s="161"/>
      <c r="P50" s="78"/>
      <c r="Q50" s="161"/>
      <c r="R50" s="78"/>
      <c r="S50" s="161"/>
      <c r="T50" s="78"/>
      <c r="U50" s="161"/>
    </row>
    <row r="51" spans="2:21" ht="19.5" customHeight="1" thickTop="1">
      <c r="O51" s="161"/>
      <c r="Q51" s="161"/>
      <c r="S51" s="161"/>
      <c r="U51" s="161"/>
    </row>
    <row r="52" spans="2:21" ht="19.5" customHeight="1">
      <c r="K52" s="49"/>
      <c r="M52" s="49"/>
    </row>
    <row r="53" spans="2:21" ht="19.5" customHeight="1">
      <c r="H53" s="223"/>
      <c r="I53" s="223"/>
      <c r="J53" s="223"/>
      <c r="K53" s="34"/>
      <c r="L53" s="223"/>
      <c r="M53" s="223"/>
    </row>
    <row r="54" spans="2:21" ht="19.5" customHeight="1">
      <c r="K54" s="34"/>
      <c r="M54" s="49"/>
    </row>
    <row r="55" spans="2:21" ht="19.5" customHeight="1">
      <c r="K55" s="49"/>
      <c r="M55" s="49"/>
    </row>
    <row r="56" spans="2:21" ht="19.5" customHeight="1">
      <c r="K56" s="49"/>
      <c r="M56" s="49"/>
    </row>
    <row r="96" spans="4:4" ht="19.5" customHeight="1">
      <c r="D96" s="45"/>
    </row>
    <row r="106" spans="11:11" ht="19.5" customHeight="1">
      <c r="K106" s="44"/>
    </row>
  </sheetData>
  <mergeCells count="3">
    <mergeCell ref="G4:M4"/>
    <mergeCell ref="G5:I5"/>
    <mergeCell ref="K5:M5"/>
  </mergeCells>
  <pageMargins left="0.78740157480314965" right="0.39370078740157483" top="0.74803149606299213" bottom="0.59055118110236227" header="0.31496062992125984" footer="0.31496062992125984"/>
  <pageSetup paperSize="9" scale="80" firstPageNumber="3" fitToHeight="0" orientation="portrait" useFirstPageNumber="1" r:id="rId1"/>
  <headerFooter>
    <oddFooter>&amp;LThe accompanying notes are an integral part of these financial statement.&amp;R&amp;P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T51"/>
  <sheetViews>
    <sheetView showGridLines="0" view="pageBreakPreview" topLeftCell="A31" zoomScale="90" zoomScaleNormal="100" zoomScaleSheetLayoutView="90" workbookViewId="0">
      <selection activeCell="K47" sqref="K47"/>
    </sheetView>
  </sheetViews>
  <sheetFormatPr defaultColWidth="9.109375" defaultRowHeight="19.8"/>
  <cols>
    <col min="1" max="3" width="1.109375" style="38" customWidth="1"/>
    <col min="4" max="4" width="58.44140625" style="38" customWidth="1"/>
    <col min="5" max="5" width="5" style="38" customWidth="1"/>
    <col min="6" max="6" width="1.109375" style="38" customWidth="1"/>
    <col min="7" max="7" width="15" style="38" bestFit="1" customWidth="1"/>
    <col min="8" max="8" width="1.109375" style="38" customWidth="1"/>
    <col min="9" max="9" width="13.6640625" style="38" customWidth="1"/>
    <col min="10" max="10" width="1.109375" style="38" customWidth="1"/>
    <col min="11" max="11" width="14.44140625" style="38" customWidth="1"/>
    <col min="12" max="12" width="1.109375" style="38" customWidth="1"/>
    <col min="13" max="13" width="11.88671875" style="38" bestFit="1" customWidth="1"/>
    <col min="14" max="14" width="1.109375" style="38" customWidth="1"/>
    <col min="15" max="15" width="12.6640625" style="38" customWidth="1"/>
    <col min="16" max="16" width="1.109375" style="38" customWidth="1"/>
    <col min="17" max="17" width="15.33203125" style="38" customWidth="1"/>
    <col min="18" max="18" width="1.109375" style="38" customWidth="1"/>
    <col min="19" max="19" width="18.109375" style="38" customWidth="1"/>
    <col min="20" max="20" width="1.109375" style="38" customWidth="1"/>
    <col min="21" max="21" width="13.88671875" style="38" customWidth="1"/>
    <col min="22" max="22" width="1.109375" style="38" customWidth="1"/>
    <col min="23" max="23" width="14.109375" style="38" customWidth="1"/>
    <col min="24" max="24" width="1.109375" style="38" customWidth="1"/>
    <col min="25" max="25" width="17.88671875" style="38" bestFit="1" customWidth="1"/>
    <col min="26" max="26" width="1.109375" style="38" customWidth="1"/>
    <col min="27" max="27" width="14.88671875" style="38" bestFit="1" customWidth="1"/>
    <col min="28" max="28" width="1.109375" style="38" customWidth="1"/>
    <col min="29" max="29" width="18.109375" style="38" bestFit="1" customWidth="1"/>
    <col min="30" max="30" width="1.44140625" style="38" customWidth="1"/>
    <col min="31" max="32" width="9.109375" style="38"/>
    <col min="33" max="33" width="11" style="38" bestFit="1" customWidth="1"/>
    <col min="34" max="34" width="9.109375" style="38"/>
    <col min="35" max="35" width="13.44140625" style="38" bestFit="1" customWidth="1"/>
    <col min="36" max="36" width="11" style="38" bestFit="1" customWidth="1"/>
    <col min="37" max="38" width="12.44140625" style="38" bestFit="1" customWidth="1"/>
    <col min="39" max="39" width="13.44140625" style="38" bestFit="1" customWidth="1"/>
    <col min="40" max="40" width="9.44140625" style="38" bestFit="1" customWidth="1"/>
    <col min="41" max="41" width="14.6640625" style="38" bestFit="1" customWidth="1"/>
    <col min="42" max="42" width="12.44140625" style="38" bestFit="1" customWidth="1"/>
    <col min="43" max="43" width="11.5546875" style="38" bestFit="1" customWidth="1"/>
    <col min="44" max="44" width="9.109375" style="38"/>
    <col min="45" max="45" width="14.6640625" style="38" bestFit="1" customWidth="1"/>
    <col min="46" max="258" width="9.109375" style="38"/>
    <col min="259" max="259" width="2.5546875" style="38" customWidth="1"/>
    <col min="260" max="261" width="3.6640625" style="38" customWidth="1"/>
    <col min="262" max="262" width="42" style="38" customWidth="1"/>
    <col min="263" max="263" width="9.5546875" style="38" customWidth="1"/>
    <col min="264" max="264" width="1.6640625" style="38" customWidth="1"/>
    <col min="265" max="265" width="20.6640625" style="38" customWidth="1"/>
    <col min="266" max="266" width="0.88671875" style="38" customWidth="1"/>
    <col min="267" max="267" width="19.88671875" style="38" customWidth="1"/>
    <col min="268" max="268" width="0.88671875" style="38" customWidth="1"/>
    <col min="269" max="269" width="17.88671875" style="38" customWidth="1"/>
    <col min="270" max="270" width="0.88671875" style="38" customWidth="1"/>
    <col min="271" max="271" width="18.5546875" style="38" customWidth="1"/>
    <col min="272" max="272" width="0.88671875" style="38" customWidth="1"/>
    <col min="273" max="273" width="22.6640625" style="38" customWidth="1"/>
    <col min="274" max="274" width="0.88671875" style="38" customWidth="1"/>
    <col min="275" max="275" width="20.6640625" style="38" customWidth="1"/>
    <col min="276" max="276" width="0.88671875" style="38" customWidth="1"/>
    <col min="277" max="277" width="21.5546875" style="38" customWidth="1"/>
    <col min="278" max="278" width="0.88671875" style="38" customWidth="1"/>
    <col min="279" max="279" width="21.109375" style="38" customWidth="1"/>
    <col min="280" max="280" width="0.88671875" style="38" customWidth="1"/>
    <col min="281" max="281" width="20.44140625" style="38" customWidth="1"/>
    <col min="282" max="282" width="0.88671875" style="38" customWidth="1"/>
    <col min="283" max="283" width="21" style="38" customWidth="1"/>
    <col min="284" max="284" width="0.88671875" style="38" customWidth="1"/>
    <col min="285" max="285" width="21.33203125" style="38" customWidth="1"/>
    <col min="286" max="286" width="1.6640625" style="38" customWidth="1"/>
    <col min="287" max="288" width="9.109375" style="38"/>
    <col min="289" max="289" width="11" style="38" bestFit="1" customWidth="1"/>
    <col min="290" max="290" width="9.109375" style="38"/>
    <col min="291" max="291" width="13.44140625" style="38" bestFit="1" customWidth="1"/>
    <col min="292" max="292" width="11" style="38" bestFit="1" customWidth="1"/>
    <col min="293" max="294" width="12.44140625" style="38" bestFit="1" customWidth="1"/>
    <col min="295" max="295" width="13.44140625" style="38" bestFit="1" customWidth="1"/>
    <col min="296" max="296" width="9.44140625" style="38" bestFit="1" customWidth="1"/>
    <col min="297" max="297" width="14.6640625" style="38" bestFit="1" customWidth="1"/>
    <col min="298" max="298" width="12.44140625" style="38" bestFit="1" customWidth="1"/>
    <col min="299" max="299" width="11.5546875" style="38" bestFit="1" customWidth="1"/>
    <col min="300" max="300" width="9.109375" style="38"/>
    <col min="301" max="301" width="14.6640625" style="38" bestFit="1" customWidth="1"/>
    <col min="302" max="514" width="9.109375" style="38"/>
    <col min="515" max="515" width="2.5546875" style="38" customWidth="1"/>
    <col min="516" max="517" width="3.6640625" style="38" customWidth="1"/>
    <col min="518" max="518" width="42" style="38" customWidth="1"/>
    <col min="519" max="519" width="9.5546875" style="38" customWidth="1"/>
    <col min="520" max="520" width="1.6640625" style="38" customWidth="1"/>
    <col min="521" max="521" width="20.6640625" style="38" customWidth="1"/>
    <col min="522" max="522" width="0.88671875" style="38" customWidth="1"/>
    <col min="523" max="523" width="19.88671875" style="38" customWidth="1"/>
    <col min="524" max="524" width="0.88671875" style="38" customWidth="1"/>
    <col min="525" max="525" width="17.88671875" style="38" customWidth="1"/>
    <col min="526" max="526" width="0.88671875" style="38" customWidth="1"/>
    <col min="527" max="527" width="18.5546875" style="38" customWidth="1"/>
    <col min="528" max="528" width="0.88671875" style="38" customWidth="1"/>
    <col min="529" max="529" width="22.6640625" style="38" customWidth="1"/>
    <col min="530" max="530" width="0.88671875" style="38" customWidth="1"/>
    <col min="531" max="531" width="20.6640625" style="38" customWidth="1"/>
    <col min="532" max="532" width="0.88671875" style="38" customWidth="1"/>
    <col min="533" max="533" width="21.5546875" style="38" customWidth="1"/>
    <col min="534" max="534" width="0.88671875" style="38" customWidth="1"/>
    <col min="535" max="535" width="21.109375" style="38" customWidth="1"/>
    <col min="536" max="536" width="0.88671875" style="38" customWidth="1"/>
    <col min="537" max="537" width="20.44140625" style="38" customWidth="1"/>
    <col min="538" max="538" width="0.88671875" style="38" customWidth="1"/>
    <col min="539" max="539" width="21" style="38" customWidth="1"/>
    <col min="540" max="540" width="0.88671875" style="38" customWidth="1"/>
    <col min="541" max="541" width="21.33203125" style="38" customWidth="1"/>
    <col min="542" max="542" width="1.6640625" style="38" customWidth="1"/>
    <col min="543" max="544" width="9.109375" style="38"/>
    <col min="545" max="545" width="11" style="38" bestFit="1" customWidth="1"/>
    <col min="546" max="546" width="9.109375" style="38"/>
    <col min="547" max="547" width="13.44140625" style="38" bestFit="1" customWidth="1"/>
    <col min="548" max="548" width="11" style="38" bestFit="1" customWidth="1"/>
    <col min="549" max="550" width="12.44140625" style="38" bestFit="1" customWidth="1"/>
    <col min="551" max="551" width="13.44140625" style="38" bestFit="1" customWidth="1"/>
    <col min="552" max="552" width="9.44140625" style="38" bestFit="1" customWidth="1"/>
    <col min="553" max="553" width="14.6640625" style="38" bestFit="1" customWidth="1"/>
    <col min="554" max="554" width="12.44140625" style="38" bestFit="1" customWidth="1"/>
    <col min="555" max="555" width="11.5546875" style="38" bestFit="1" customWidth="1"/>
    <col min="556" max="556" width="9.109375" style="38"/>
    <col min="557" max="557" width="14.6640625" style="38" bestFit="1" customWidth="1"/>
    <col min="558" max="770" width="9.109375" style="38"/>
    <col min="771" max="771" width="2.5546875" style="38" customWidth="1"/>
    <col min="772" max="773" width="3.6640625" style="38" customWidth="1"/>
    <col min="774" max="774" width="42" style="38" customWidth="1"/>
    <col min="775" max="775" width="9.5546875" style="38" customWidth="1"/>
    <col min="776" max="776" width="1.6640625" style="38" customWidth="1"/>
    <col min="777" max="777" width="20.6640625" style="38" customWidth="1"/>
    <col min="778" max="778" width="0.88671875" style="38" customWidth="1"/>
    <col min="779" max="779" width="19.88671875" style="38" customWidth="1"/>
    <col min="780" max="780" width="0.88671875" style="38" customWidth="1"/>
    <col min="781" max="781" width="17.88671875" style="38" customWidth="1"/>
    <col min="782" max="782" width="0.88671875" style="38" customWidth="1"/>
    <col min="783" max="783" width="18.5546875" style="38" customWidth="1"/>
    <col min="784" max="784" width="0.88671875" style="38" customWidth="1"/>
    <col min="785" max="785" width="22.6640625" style="38" customWidth="1"/>
    <col min="786" max="786" width="0.88671875" style="38" customWidth="1"/>
    <col min="787" max="787" width="20.6640625" style="38" customWidth="1"/>
    <col min="788" max="788" width="0.88671875" style="38" customWidth="1"/>
    <col min="789" max="789" width="21.5546875" style="38" customWidth="1"/>
    <col min="790" max="790" width="0.88671875" style="38" customWidth="1"/>
    <col min="791" max="791" width="21.109375" style="38" customWidth="1"/>
    <col min="792" max="792" width="0.88671875" style="38" customWidth="1"/>
    <col min="793" max="793" width="20.44140625" style="38" customWidth="1"/>
    <col min="794" max="794" width="0.88671875" style="38" customWidth="1"/>
    <col min="795" max="795" width="21" style="38" customWidth="1"/>
    <col min="796" max="796" width="0.88671875" style="38" customWidth="1"/>
    <col min="797" max="797" width="21.33203125" style="38" customWidth="1"/>
    <col min="798" max="798" width="1.6640625" style="38" customWidth="1"/>
    <col min="799" max="800" width="9.109375" style="38"/>
    <col min="801" max="801" width="11" style="38" bestFit="1" customWidth="1"/>
    <col min="802" max="802" width="9.109375" style="38"/>
    <col min="803" max="803" width="13.44140625" style="38" bestFit="1" customWidth="1"/>
    <col min="804" max="804" width="11" style="38" bestFit="1" customWidth="1"/>
    <col min="805" max="806" width="12.44140625" style="38" bestFit="1" customWidth="1"/>
    <col min="807" max="807" width="13.44140625" style="38" bestFit="1" customWidth="1"/>
    <col min="808" max="808" width="9.44140625" style="38" bestFit="1" customWidth="1"/>
    <col min="809" max="809" width="14.6640625" style="38" bestFit="1" customWidth="1"/>
    <col min="810" max="810" width="12.44140625" style="38" bestFit="1" customWidth="1"/>
    <col min="811" max="811" width="11.5546875" style="38" bestFit="1" customWidth="1"/>
    <col min="812" max="812" width="9.109375" style="38"/>
    <col min="813" max="813" width="14.6640625" style="38" bestFit="1" customWidth="1"/>
    <col min="814" max="1026" width="9.109375" style="38"/>
    <col min="1027" max="1027" width="2.5546875" style="38" customWidth="1"/>
    <col min="1028" max="1029" width="3.6640625" style="38" customWidth="1"/>
    <col min="1030" max="1030" width="42" style="38" customWidth="1"/>
    <col min="1031" max="1031" width="9.5546875" style="38" customWidth="1"/>
    <col min="1032" max="1032" width="1.6640625" style="38" customWidth="1"/>
    <col min="1033" max="1033" width="20.6640625" style="38" customWidth="1"/>
    <col min="1034" max="1034" width="0.88671875" style="38" customWidth="1"/>
    <col min="1035" max="1035" width="19.88671875" style="38" customWidth="1"/>
    <col min="1036" max="1036" width="0.88671875" style="38" customWidth="1"/>
    <col min="1037" max="1037" width="17.88671875" style="38" customWidth="1"/>
    <col min="1038" max="1038" width="0.88671875" style="38" customWidth="1"/>
    <col min="1039" max="1039" width="18.5546875" style="38" customWidth="1"/>
    <col min="1040" max="1040" width="0.88671875" style="38" customWidth="1"/>
    <col min="1041" max="1041" width="22.6640625" style="38" customWidth="1"/>
    <col min="1042" max="1042" width="0.88671875" style="38" customWidth="1"/>
    <col min="1043" max="1043" width="20.6640625" style="38" customWidth="1"/>
    <col min="1044" max="1044" width="0.88671875" style="38" customWidth="1"/>
    <col min="1045" max="1045" width="21.5546875" style="38" customWidth="1"/>
    <col min="1046" max="1046" width="0.88671875" style="38" customWidth="1"/>
    <col min="1047" max="1047" width="21.109375" style="38" customWidth="1"/>
    <col min="1048" max="1048" width="0.88671875" style="38" customWidth="1"/>
    <col min="1049" max="1049" width="20.44140625" style="38" customWidth="1"/>
    <col min="1050" max="1050" width="0.88671875" style="38" customWidth="1"/>
    <col min="1051" max="1051" width="21" style="38" customWidth="1"/>
    <col min="1052" max="1052" width="0.88671875" style="38" customWidth="1"/>
    <col min="1053" max="1053" width="21.33203125" style="38" customWidth="1"/>
    <col min="1054" max="1054" width="1.6640625" style="38" customWidth="1"/>
    <col min="1055" max="1056" width="9.109375" style="38"/>
    <col min="1057" max="1057" width="11" style="38" bestFit="1" customWidth="1"/>
    <col min="1058" max="1058" width="9.109375" style="38"/>
    <col min="1059" max="1059" width="13.44140625" style="38" bestFit="1" customWidth="1"/>
    <col min="1060" max="1060" width="11" style="38" bestFit="1" customWidth="1"/>
    <col min="1061" max="1062" width="12.44140625" style="38" bestFit="1" customWidth="1"/>
    <col min="1063" max="1063" width="13.44140625" style="38" bestFit="1" customWidth="1"/>
    <col min="1064" max="1064" width="9.44140625" style="38" bestFit="1" customWidth="1"/>
    <col min="1065" max="1065" width="14.6640625" style="38" bestFit="1" customWidth="1"/>
    <col min="1066" max="1066" width="12.44140625" style="38" bestFit="1" customWidth="1"/>
    <col min="1067" max="1067" width="11.5546875" style="38" bestFit="1" customWidth="1"/>
    <col min="1068" max="1068" width="9.109375" style="38"/>
    <col min="1069" max="1069" width="14.6640625" style="38" bestFit="1" customWidth="1"/>
    <col min="1070" max="1282" width="9.109375" style="38"/>
    <col min="1283" max="1283" width="2.5546875" style="38" customWidth="1"/>
    <col min="1284" max="1285" width="3.6640625" style="38" customWidth="1"/>
    <col min="1286" max="1286" width="42" style="38" customWidth="1"/>
    <col min="1287" max="1287" width="9.5546875" style="38" customWidth="1"/>
    <col min="1288" max="1288" width="1.6640625" style="38" customWidth="1"/>
    <col min="1289" max="1289" width="20.6640625" style="38" customWidth="1"/>
    <col min="1290" max="1290" width="0.88671875" style="38" customWidth="1"/>
    <col min="1291" max="1291" width="19.88671875" style="38" customWidth="1"/>
    <col min="1292" max="1292" width="0.88671875" style="38" customWidth="1"/>
    <col min="1293" max="1293" width="17.88671875" style="38" customWidth="1"/>
    <col min="1294" max="1294" width="0.88671875" style="38" customWidth="1"/>
    <col min="1295" max="1295" width="18.5546875" style="38" customWidth="1"/>
    <col min="1296" max="1296" width="0.88671875" style="38" customWidth="1"/>
    <col min="1297" max="1297" width="22.6640625" style="38" customWidth="1"/>
    <col min="1298" max="1298" width="0.88671875" style="38" customWidth="1"/>
    <col min="1299" max="1299" width="20.6640625" style="38" customWidth="1"/>
    <col min="1300" max="1300" width="0.88671875" style="38" customWidth="1"/>
    <col min="1301" max="1301" width="21.5546875" style="38" customWidth="1"/>
    <col min="1302" max="1302" width="0.88671875" style="38" customWidth="1"/>
    <col min="1303" max="1303" width="21.109375" style="38" customWidth="1"/>
    <col min="1304" max="1304" width="0.88671875" style="38" customWidth="1"/>
    <col min="1305" max="1305" width="20.44140625" style="38" customWidth="1"/>
    <col min="1306" max="1306" width="0.88671875" style="38" customWidth="1"/>
    <col min="1307" max="1307" width="21" style="38" customWidth="1"/>
    <col min="1308" max="1308" width="0.88671875" style="38" customWidth="1"/>
    <col min="1309" max="1309" width="21.33203125" style="38" customWidth="1"/>
    <col min="1310" max="1310" width="1.6640625" style="38" customWidth="1"/>
    <col min="1311" max="1312" width="9.109375" style="38"/>
    <col min="1313" max="1313" width="11" style="38" bestFit="1" customWidth="1"/>
    <col min="1314" max="1314" width="9.109375" style="38"/>
    <col min="1315" max="1315" width="13.44140625" style="38" bestFit="1" customWidth="1"/>
    <col min="1316" max="1316" width="11" style="38" bestFit="1" customWidth="1"/>
    <col min="1317" max="1318" width="12.44140625" style="38" bestFit="1" customWidth="1"/>
    <col min="1319" max="1319" width="13.44140625" style="38" bestFit="1" customWidth="1"/>
    <col min="1320" max="1320" width="9.44140625" style="38" bestFit="1" customWidth="1"/>
    <col min="1321" max="1321" width="14.6640625" style="38" bestFit="1" customWidth="1"/>
    <col min="1322" max="1322" width="12.44140625" style="38" bestFit="1" customWidth="1"/>
    <col min="1323" max="1323" width="11.5546875" style="38" bestFit="1" customWidth="1"/>
    <col min="1324" max="1324" width="9.109375" style="38"/>
    <col min="1325" max="1325" width="14.6640625" style="38" bestFit="1" customWidth="1"/>
    <col min="1326" max="1538" width="9.109375" style="38"/>
    <col min="1539" max="1539" width="2.5546875" style="38" customWidth="1"/>
    <col min="1540" max="1541" width="3.6640625" style="38" customWidth="1"/>
    <col min="1542" max="1542" width="42" style="38" customWidth="1"/>
    <col min="1543" max="1543" width="9.5546875" style="38" customWidth="1"/>
    <col min="1544" max="1544" width="1.6640625" style="38" customWidth="1"/>
    <col min="1545" max="1545" width="20.6640625" style="38" customWidth="1"/>
    <col min="1546" max="1546" width="0.88671875" style="38" customWidth="1"/>
    <col min="1547" max="1547" width="19.88671875" style="38" customWidth="1"/>
    <col min="1548" max="1548" width="0.88671875" style="38" customWidth="1"/>
    <col min="1549" max="1549" width="17.88671875" style="38" customWidth="1"/>
    <col min="1550" max="1550" width="0.88671875" style="38" customWidth="1"/>
    <col min="1551" max="1551" width="18.5546875" style="38" customWidth="1"/>
    <col min="1552" max="1552" width="0.88671875" style="38" customWidth="1"/>
    <col min="1553" max="1553" width="22.6640625" style="38" customWidth="1"/>
    <col min="1554" max="1554" width="0.88671875" style="38" customWidth="1"/>
    <col min="1555" max="1555" width="20.6640625" style="38" customWidth="1"/>
    <col min="1556" max="1556" width="0.88671875" style="38" customWidth="1"/>
    <col min="1557" max="1557" width="21.5546875" style="38" customWidth="1"/>
    <col min="1558" max="1558" width="0.88671875" style="38" customWidth="1"/>
    <col min="1559" max="1559" width="21.109375" style="38" customWidth="1"/>
    <col min="1560" max="1560" width="0.88671875" style="38" customWidth="1"/>
    <col min="1561" max="1561" width="20.44140625" style="38" customWidth="1"/>
    <col min="1562" max="1562" width="0.88671875" style="38" customWidth="1"/>
    <col min="1563" max="1563" width="21" style="38" customWidth="1"/>
    <col min="1564" max="1564" width="0.88671875" style="38" customWidth="1"/>
    <col min="1565" max="1565" width="21.33203125" style="38" customWidth="1"/>
    <col min="1566" max="1566" width="1.6640625" style="38" customWidth="1"/>
    <col min="1567" max="1568" width="9.109375" style="38"/>
    <col min="1569" max="1569" width="11" style="38" bestFit="1" customWidth="1"/>
    <col min="1570" max="1570" width="9.109375" style="38"/>
    <col min="1571" max="1571" width="13.44140625" style="38" bestFit="1" customWidth="1"/>
    <col min="1572" max="1572" width="11" style="38" bestFit="1" customWidth="1"/>
    <col min="1573" max="1574" width="12.44140625" style="38" bestFit="1" customWidth="1"/>
    <col min="1575" max="1575" width="13.44140625" style="38" bestFit="1" customWidth="1"/>
    <col min="1576" max="1576" width="9.44140625" style="38" bestFit="1" customWidth="1"/>
    <col min="1577" max="1577" width="14.6640625" style="38" bestFit="1" customWidth="1"/>
    <col min="1578" max="1578" width="12.44140625" style="38" bestFit="1" customWidth="1"/>
    <col min="1579" max="1579" width="11.5546875" style="38" bestFit="1" customWidth="1"/>
    <col min="1580" max="1580" width="9.109375" style="38"/>
    <col min="1581" max="1581" width="14.6640625" style="38" bestFit="1" customWidth="1"/>
    <col min="1582" max="1794" width="9.109375" style="38"/>
    <col min="1795" max="1795" width="2.5546875" style="38" customWidth="1"/>
    <col min="1796" max="1797" width="3.6640625" style="38" customWidth="1"/>
    <col min="1798" max="1798" width="42" style="38" customWidth="1"/>
    <col min="1799" max="1799" width="9.5546875" style="38" customWidth="1"/>
    <col min="1800" max="1800" width="1.6640625" style="38" customWidth="1"/>
    <col min="1801" max="1801" width="20.6640625" style="38" customWidth="1"/>
    <col min="1802" max="1802" width="0.88671875" style="38" customWidth="1"/>
    <col min="1803" max="1803" width="19.88671875" style="38" customWidth="1"/>
    <col min="1804" max="1804" width="0.88671875" style="38" customWidth="1"/>
    <col min="1805" max="1805" width="17.88671875" style="38" customWidth="1"/>
    <col min="1806" max="1806" width="0.88671875" style="38" customWidth="1"/>
    <col min="1807" max="1807" width="18.5546875" style="38" customWidth="1"/>
    <col min="1808" max="1808" width="0.88671875" style="38" customWidth="1"/>
    <col min="1809" max="1809" width="22.6640625" style="38" customWidth="1"/>
    <col min="1810" max="1810" width="0.88671875" style="38" customWidth="1"/>
    <col min="1811" max="1811" width="20.6640625" style="38" customWidth="1"/>
    <col min="1812" max="1812" width="0.88671875" style="38" customWidth="1"/>
    <col min="1813" max="1813" width="21.5546875" style="38" customWidth="1"/>
    <col min="1814" max="1814" width="0.88671875" style="38" customWidth="1"/>
    <col min="1815" max="1815" width="21.109375" style="38" customWidth="1"/>
    <col min="1816" max="1816" width="0.88671875" style="38" customWidth="1"/>
    <col min="1817" max="1817" width="20.44140625" style="38" customWidth="1"/>
    <col min="1818" max="1818" width="0.88671875" style="38" customWidth="1"/>
    <col min="1819" max="1819" width="21" style="38" customWidth="1"/>
    <col min="1820" max="1820" width="0.88671875" style="38" customWidth="1"/>
    <col min="1821" max="1821" width="21.33203125" style="38" customWidth="1"/>
    <col min="1822" max="1822" width="1.6640625" style="38" customWidth="1"/>
    <col min="1823" max="1824" width="9.109375" style="38"/>
    <col min="1825" max="1825" width="11" style="38" bestFit="1" customWidth="1"/>
    <col min="1826" max="1826" width="9.109375" style="38"/>
    <col min="1827" max="1827" width="13.44140625" style="38" bestFit="1" customWidth="1"/>
    <col min="1828" max="1828" width="11" style="38" bestFit="1" customWidth="1"/>
    <col min="1829" max="1830" width="12.44140625" style="38" bestFit="1" customWidth="1"/>
    <col min="1831" max="1831" width="13.44140625" style="38" bestFit="1" customWidth="1"/>
    <col min="1832" max="1832" width="9.44140625" style="38" bestFit="1" customWidth="1"/>
    <col min="1833" max="1833" width="14.6640625" style="38" bestFit="1" customWidth="1"/>
    <col min="1834" max="1834" width="12.44140625" style="38" bestFit="1" customWidth="1"/>
    <col min="1835" max="1835" width="11.5546875" style="38" bestFit="1" customWidth="1"/>
    <col min="1836" max="1836" width="9.109375" style="38"/>
    <col min="1837" max="1837" width="14.6640625" style="38" bestFit="1" customWidth="1"/>
    <col min="1838" max="2050" width="9.109375" style="38"/>
    <col min="2051" max="2051" width="2.5546875" style="38" customWidth="1"/>
    <col min="2052" max="2053" width="3.6640625" style="38" customWidth="1"/>
    <col min="2054" max="2054" width="42" style="38" customWidth="1"/>
    <col min="2055" max="2055" width="9.5546875" style="38" customWidth="1"/>
    <col min="2056" max="2056" width="1.6640625" style="38" customWidth="1"/>
    <col min="2057" max="2057" width="20.6640625" style="38" customWidth="1"/>
    <col min="2058" max="2058" width="0.88671875" style="38" customWidth="1"/>
    <col min="2059" max="2059" width="19.88671875" style="38" customWidth="1"/>
    <col min="2060" max="2060" width="0.88671875" style="38" customWidth="1"/>
    <col min="2061" max="2061" width="17.88671875" style="38" customWidth="1"/>
    <col min="2062" max="2062" width="0.88671875" style="38" customWidth="1"/>
    <col min="2063" max="2063" width="18.5546875" style="38" customWidth="1"/>
    <col min="2064" max="2064" width="0.88671875" style="38" customWidth="1"/>
    <col min="2065" max="2065" width="22.6640625" style="38" customWidth="1"/>
    <col min="2066" max="2066" width="0.88671875" style="38" customWidth="1"/>
    <col min="2067" max="2067" width="20.6640625" style="38" customWidth="1"/>
    <col min="2068" max="2068" width="0.88671875" style="38" customWidth="1"/>
    <col min="2069" max="2069" width="21.5546875" style="38" customWidth="1"/>
    <col min="2070" max="2070" width="0.88671875" style="38" customWidth="1"/>
    <col min="2071" max="2071" width="21.109375" style="38" customWidth="1"/>
    <col min="2072" max="2072" width="0.88671875" style="38" customWidth="1"/>
    <col min="2073" max="2073" width="20.44140625" style="38" customWidth="1"/>
    <col min="2074" max="2074" width="0.88671875" style="38" customWidth="1"/>
    <col min="2075" max="2075" width="21" style="38" customWidth="1"/>
    <col min="2076" max="2076" width="0.88671875" style="38" customWidth="1"/>
    <col min="2077" max="2077" width="21.33203125" style="38" customWidth="1"/>
    <col min="2078" max="2078" width="1.6640625" style="38" customWidth="1"/>
    <col min="2079" max="2080" width="9.109375" style="38"/>
    <col min="2081" max="2081" width="11" style="38" bestFit="1" customWidth="1"/>
    <col min="2082" max="2082" width="9.109375" style="38"/>
    <col min="2083" max="2083" width="13.44140625" style="38" bestFit="1" customWidth="1"/>
    <col min="2084" max="2084" width="11" style="38" bestFit="1" customWidth="1"/>
    <col min="2085" max="2086" width="12.44140625" style="38" bestFit="1" customWidth="1"/>
    <col min="2087" max="2087" width="13.44140625" style="38" bestFit="1" customWidth="1"/>
    <col min="2088" max="2088" width="9.44140625" style="38" bestFit="1" customWidth="1"/>
    <col min="2089" max="2089" width="14.6640625" style="38" bestFit="1" customWidth="1"/>
    <col min="2090" max="2090" width="12.44140625" style="38" bestFit="1" customWidth="1"/>
    <col min="2091" max="2091" width="11.5546875" style="38" bestFit="1" customWidth="1"/>
    <col min="2092" max="2092" width="9.109375" style="38"/>
    <col min="2093" max="2093" width="14.6640625" style="38" bestFit="1" customWidth="1"/>
    <col min="2094" max="2306" width="9.109375" style="38"/>
    <col min="2307" max="2307" width="2.5546875" style="38" customWidth="1"/>
    <col min="2308" max="2309" width="3.6640625" style="38" customWidth="1"/>
    <col min="2310" max="2310" width="42" style="38" customWidth="1"/>
    <col min="2311" max="2311" width="9.5546875" style="38" customWidth="1"/>
    <col min="2312" max="2312" width="1.6640625" style="38" customWidth="1"/>
    <col min="2313" max="2313" width="20.6640625" style="38" customWidth="1"/>
    <col min="2314" max="2314" width="0.88671875" style="38" customWidth="1"/>
    <col min="2315" max="2315" width="19.88671875" style="38" customWidth="1"/>
    <col min="2316" max="2316" width="0.88671875" style="38" customWidth="1"/>
    <col min="2317" max="2317" width="17.88671875" style="38" customWidth="1"/>
    <col min="2318" max="2318" width="0.88671875" style="38" customWidth="1"/>
    <col min="2319" max="2319" width="18.5546875" style="38" customWidth="1"/>
    <col min="2320" max="2320" width="0.88671875" style="38" customWidth="1"/>
    <col min="2321" max="2321" width="22.6640625" style="38" customWidth="1"/>
    <col min="2322" max="2322" width="0.88671875" style="38" customWidth="1"/>
    <col min="2323" max="2323" width="20.6640625" style="38" customWidth="1"/>
    <col min="2324" max="2324" width="0.88671875" style="38" customWidth="1"/>
    <col min="2325" max="2325" width="21.5546875" style="38" customWidth="1"/>
    <col min="2326" max="2326" width="0.88671875" style="38" customWidth="1"/>
    <col min="2327" max="2327" width="21.109375" style="38" customWidth="1"/>
    <col min="2328" max="2328" width="0.88671875" style="38" customWidth="1"/>
    <col min="2329" max="2329" width="20.44140625" style="38" customWidth="1"/>
    <col min="2330" max="2330" width="0.88671875" style="38" customWidth="1"/>
    <col min="2331" max="2331" width="21" style="38" customWidth="1"/>
    <col min="2332" max="2332" width="0.88671875" style="38" customWidth="1"/>
    <col min="2333" max="2333" width="21.33203125" style="38" customWidth="1"/>
    <col min="2334" max="2334" width="1.6640625" style="38" customWidth="1"/>
    <col min="2335" max="2336" width="9.109375" style="38"/>
    <col min="2337" max="2337" width="11" style="38" bestFit="1" customWidth="1"/>
    <col min="2338" max="2338" width="9.109375" style="38"/>
    <col min="2339" max="2339" width="13.44140625" style="38" bestFit="1" customWidth="1"/>
    <col min="2340" max="2340" width="11" style="38" bestFit="1" customWidth="1"/>
    <col min="2341" max="2342" width="12.44140625" style="38" bestFit="1" customWidth="1"/>
    <col min="2343" max="2343" width="13.44140625" style="38" bestFit="1" customWidth="1"/>
    <col min="2344" max="2344" width="9.44140625" style="38" bestFit="1" customWidth="1"/>
    <col min="2345" max="2345" width="14.6640625" style="38" bestFit="1" customWidth="1"/>
    <col min="2346" max="2346" width="12.44140625" style="38" bestFit="1" customWidth="1"/>
    <col min="2347" max="2347" width="11.5546875" style="38" bestFit="1" customWidth="1"/>
    <col min="2348" max="2348" width="9.109375" style="38"/>
    <col min="2349" max="2349" width="14.6640625" style="38" bestFit="1" customWidth="1"/>
    <col min="2350" max="2562" width="9.109375" style="38"/>
    <col min="2563" max="2563" width="2.5546875" style="38" customWidth="1"/>
    <col min="2564" max="2565" width="3.6640625" style="38" customWidth="1"/>
    <col min="2566" max="2566" width="42" style="38" customWidth="1"/>
    <col min="2567" max="2567" width="9.5546875" style="38" customWidth="1"/>
    <col min="2568" max="2568" width="1.6640625" style="38" customWidth="1"/>
    <col min="2569" max="2569" width="20.6640625" style="38" customWidth="1"/>
    <col min="2570" max="2570" width="0.88671875" style="38" customWidth="1"/>
    <col min="2571" max="2571" width="19.88671875" style="38" customWidth="1"/>
    <col min="2572" max="2572" width="0.88671875" style="38" customWidth="1"/>
    <col min="2573" max="2573" width="17.88671875" style="38" customWidth="1"/>
    <col min="2574" max="2574" width="0.88671875" style="38" customWidth="1"/>
    <col min="2575" max="2575" width="18.5546875" style="38" customWidth="1"/>
    <col min="2576" max="2576" width="0.88671875" style="38" customWidth="1"/>
    <col min="2577" max="2577" width="22.6640625" style="38" customWidth="1"/>
    <col min="2578" max="2578" width="0.88671875" style="38" customWidth="1"/>
    <col min="2579" max="2579" width="20.6640625" style="38" customWidth="1"/>
    <col min="2580" max="2580" width="0.88671875" style="38" customWidth="1"/>
    <col min="2581" max="2581" width="21.5546875" style="38" customWidth="1"/>
    <col min="2582" max="2582" width="0.88671875" style="38" customWidth="1"/>
    <col min="2583" max="2583" width="21.109375" style="38" customWidth="1"/>
    <col min="2584" max="2584" width="0.88671875" style="38" customWidth="1"/>
    <col min="2585" max="2585" width="20.44140625" style="38" customWidth="1"/>
    <col min="2586" max="2586" width="0.88671875" style="38" customWidth="1"/>
    <col min="2587" max="2587" width="21" style="38" customWidth="1"/>
    <col min="2588" max="2588" width="0.88671875" style="38" customWidth="1"/>
    <col min="2589" max="2589" width="21.33203125" style="38" customWidth="1"/>
    <col min="2590" max="2590" width="1.6640625" style="38" customWidth="1"/>
    <col min="2591" max="2592" width="9.109375" style="38"/>
    <col min="2593" max="2593" width="11" style="38" bestFit="1" customWidth="1"/>
    <col min="2594" max="2594" width="9.109375" style="38"/>
    <col min="2595" max="2595" width="13.44140625" style="38" bestFit="1" customWidth="1"/>
    <col min="2596" max="2596" width="11" style="38" bestFit="1" customWidth="1"/>
    <col min="2597" max="2598" width="12.44140625" style="38" bestFit="1" customWidth="1"/>
    <col min="2599" max="2599" width="13.44140625" style="38" bestFit="1" customWidth="1"/>
    <col min="2600" max="2600" width="9.44140625" style="38" bestFit="1" customWidth="1"/>
    <col min="2601" max="2601" width="14.6640625" style="38" bestFit="1" customWidth="1"/>
    <col min="2602" max="2602" width="12.44140625" style="38" bestFit="1" customWidth="1"/>
    <col min="2603" max="2603" width="11.5546875" style="38" bestFit="1" customWidth="1"/>
    <col min="2604" max="2604" width="9.109375" style="38"/>
    <col min="2605" max="2605" width="14.6640625" style="38" bestFit="1" customWidth="1"/>
    <col min="2606" max="2818" width="9.109375" style="38"/>
    <col min="2819" max="2819" width="2.5546875" style="38" customWidth="1"/>
    <col min="2820" max="2821" width="3.6640625" style="38" customWidth="1"/>
    <col min="2822" max="2822" width="42" style="38" customWidth="1"/>
    <col min="2823" max="2823" width="9.5546875" style="38" customWidth="1"/>
    <col min="2824" max="2824" width="1.6640625" style="38" customWidth="1"/>
    <col min="2825" max="2825" width="20.6640625" style="38" customWidth="1"/>
    <col min="2826" max="2826" width="0.88671875" style="38" customWidth="1"/>
    <col min="2827" max="2827" width="19.88671875" style="38" customWidth="1"/>
    <col min="2828" max="2828" width="0.88671875" style="38" customWidth="1"/>
    <col min="2829" max="2829" width="17.88671875" style="38" customWidth="1"/>
    <col min="2830" max="2830" width="0.88671875" style="38" customWidth="1"/>
    <col min="2831" max="2831" width="18.5546875" style="38" customWidth="1"/>
    <col min="2832" max="2832" width="0.88671875" style="38" customWidth="1"/>
    <col min="2833" max="2833" width="22.6640625" style="38" customWidth="1"/>
    <col min="2834" max="2834" width="0.88671875" style="38" customWidth="1"/>
    <col min="2835" max="2835" width="20.6640625" style="38" customWidth="1"/>
    <col min="2836" max="2836" width="0.88671875" style="38" customWidth="1"/>
    <col min="2837" max="2837" width="21.5546875" style="38" customWidth="1"/>
    <col min="2838" max="2838" width="0.88671875" style="38" customWidth="1"/>
    <col min="2839" max="2839" width="21.109375" style="38" customWidth="1"/>
    <col min="2840" max="2840" width="0.88671875" style="38" customWidth="1"/>
    <col min="2841" max="2841" width="20.44140625" style="38" customWidth="1"/>
    <col min="2842" max="2842" width="0.88671875" style="38" customWidth="1"/>
    <col min="2843" max="2843" width="21" style="38" customWidth="1"/>
    <col min="2844" max="2844" width="0.88671875" style="38" customWidth="1"/>
    <col min="2845" max="2845" width="21.33203125" style="38" customWidth="1"/>
    <col min="2846" max="2846" width="1.6640625" style="38" customWidth="1"/>
    <col min="2847" max="2848" width="9.109375" style="38"/>
    <col min="2849" max="2849" width="11" style="38" bestFit="1" customWidth="1"/>
    <col min="2850" max="2850" width="9.109375" style="38"/>
    <col min="2851" max="2851" width="13.44140625" style="38" bestFit="1" customWidth="1"/>
    <col min="2852" max="2852" width="11" style="38" bestFit="1" customWidth="1"/>
    <col min="2853" max="2854" width="12.44140625" style="38" bestFit="1" customWidth="1"/>
    <col min="2855" max="2855" width="13.44140625" style="38" bestFit="1" customWidth="1"/>
    <col min="2856" max="2856" width="9.44140625" style="38" bestFit="1" customWidth="1"/>
    <col min="2857" max="2857" width="14.6640625" style="38" bestFit="1" customWidth="1"/>
    <col min="2858" max="2858" width="12.44140625" style="38" bestFit="1" customWidth="1"/>
    <col min="2859" max="2859" width="11.5546875" style="38" bestFit="1" customWidth="1"/>
    <col min="2860" max="2860" width="9.109375" style="38"/>
    <col min="2861" max="2861" width="14.6640625" style="38" bestFit="1" customWidth="1"/>
    <col min="2862" max="3074" width="9.109375" style="38"/>
    <col min="3075" max="3075" width="2.5546875" style="38" customWidth="1"/>
    <col min="3076" max="3077" width="3.6640625" style="38" customWidth="1"/>
    <col min="3078" max="3078" width="42" style="38" customWidth="1"/>
    <col min="3079" max="3079" width="9.5546875" style="38" customWidth="1"/>
    <col min="3080" max="3080" width="1.6640625" style="38" customWidth="1"/>
    <col min="3081" max="3081" width="20.6640625" style="38" customWidth="1"/>
    <col min="3082" max="3082" width="0.88671875" style="38" customWidth="1"/>
    <col min="3083" max="3083" width="19.88671875" style="38" customWidth="1"/>
    <col min="3084" max="3084" width="0.88671875" style="38" customWidth="1"/>
    <col min="3085" max="3085" width="17.88671875" style="38" customWidth="1"/>
    <col min="3086" max="3086" width="0.88671875" style="38" customWidth="1"/>
    <col min="3087" max="3087" width="18.5546875" style="38" customWidth="1"/>
    <col min="3088" max="3088" width="0.88671875" style="38" customWidth="1"/>
    <col min="3089" max="3089" width="22.6640625" style="38" customWidth="1"/>
    <col min="3090" max="3090" width="0.88671875" style="38" customWidth="1"/>
    <col min="3091" max="3091" width="20.6640625" style="38" customWidth="1"/>
    <col min="3092" max="3092" width="0.88671875" style="38" customWidth="1"/>
    <col min="3093" max="3093" width="21.5546875" style="38" customWidth="1"/>
    <col min="3094" max="3094" width="0.88671875" style="38" customWidth="1"/>
    <col min="3095" max="3095" width="21.109375" style="38" customWidth="1"/>
    <col min="3096" max="3096" width="0.88671875" style="38" customWidth="1"/>
    <col min="3097" max="3097" width="20.44140625" style="38" customWidth="1"/>
    <col min="3098" max="3098" width="0.88671875" style="38" customWidth="1"/>
    <col min="3099" max="3099" width="21" style="38" customWidth="1"/>
    <col min="3100" max="3100" width="0.88671875" style="38" customWidth="1"/>
    <col min="3101" max="3101" width="21.33203125" style="38" customWidth="1"/>
    <col min="3102" max="3102" width="1.6640625" style="38" customWidth="1"/>
    <col min="3103" max="3104" width="9.109375" style="38"/>
    <col min="3105" max="3105" width="11" style="38" bestFit="1" customWidth="1"/>
    <col min="3106" max="3106" width="9.109375" style="38"/>
    <col min="3107" max="3107" width="13.44140625" style="38" bestFit="1" customWidth="1"/>
    <col min="3108" max="3108" width="11" style="38" bestFit="1" customWidth="1"/>
    <col min="3109" max="3110" width="12.44140625" style="38" bestFit="1" customWidth="1"/>
    <col min="3111" max="3111" width="13.44140625" style="38" bestFit="1" customWidth="1"/>
    <col min="3112" max="3112" width="9.44140625" style="38" bestFit="1" customWidth="1"/>
    <col min="3113" max="3113" width="14.6640625" style="38" bestFit="1" customWidth="1"/>
    <col min="3114" max="3114" width="12.44140625" style="38" bestFit="1" customWidth="1"/>
    <col min="3115" max="3115" width="11.5546875" style="38" bestFit="1" customWidth="1"/>
    <col min="3116" max="3116" width="9.109375" style="38"/>
    <col min="3117" max="3117" width="14.6640625" style="38" bestFit="1" customWidth="1"/>
    <col min="3118" max="3330" width="9.109375" style="38"/>
    <col min="3331" max="3331" width="2.5546875" style="38" customWidth="1"/>
    <col min="3332" max="3333" width="3.6640625" style="38" customWidth="1"/>
    <col min="3334" max="3334" width="42" style="38" customWidth="1"/>
    <col min="3335" max="3335" width="9.5546875" style="38" customWidth="1"/>
    <col min="3336" max="3336" width="1.6640625" style="38" customWidth="1"/>
    <col min="3337" max="3337" width="20.6640625" style="38" customWidth="1"/>
    <col min="3338" max="3338" width="0.88671875" style="38" customWidth="1"/>
    <col min="3339" max="3339" width="19.88671875" style="38" customWidth="1"/>
    <col min="3340" max="3340" width="0.88671875" style="38" customWidth="1"/>
    <col min="3341" max="3341" width="17.88671875" style="38" customWidth="1"/>
    <col min="3342" max="3342" width="0.88671875" style="38" customWidth="1"/>
    <col min="3343" max="3343" width="18.5546875" style="38" customWidth="1"/>
    <col min="3344" max="3344" width="0.88671875" style="38" customWidth="1"/>
    <col min="3345" max="3345" width="22.6640625" style="38" customWidth="1"/>
    <col min="3346" max="3346" width="0.88671875" style="38" customWidth="1"/>
    <col min="3347" max="3347" width="20.6640625" style="38" customWidth="1"/>
    <col min="3348" max="3348" width="0.88671875" style="38" customWidth="1"/>
    <col min="3349" max="3349" width="21.5546875" style="38" customWidth="1"/>
    <col min="3350" max="3350" width="0.88671875" style="38" customWidth="1"/>
    <col min="3351" max="3351" width="21.109375" style="38" customWidth="1"/>
    <col min="3352" max="3352" width="0.88671875" style="38" customWidth="1"/>
    <col min="3353" max="3353" width="20.44140625" style="38" customWidth="1"/>
    <col min="3354" max="3354" width="0.88671875" style="38" customWidth="1"/>
    <col min="3355" max="3355" width="21" style="38" customWidth="1"/>
    <col min="3356" max="3356" width="0.88671875" style="38" customWidth="1"/>
    <col min="3357" max="3357" width="21.33203125" style="38" customWidth="1"/>
    <col min="3358" max="3358" width="1.6640625" style="38" customWidth="1"/>
    <col min="3359" max="3360" width="9.109375" style="38"/>
    <col min="3361" max="3361" width="11" style="38" bestFit="1" customWidth="1"/>
    <col min="3362" max="3362" width="9.109375" style="38"/>
    <col min="3363" max="3363" width="13.44140625" style="38" bestFit="1" customWidth="1"/>
    <col min="3364" max="3364" width="11" style="38" bestFit="1" customWidth="1"/>
    <col min="3365" max="3366" width="12.44140625" style="38" bestFit="1" customWidth="1"/>
    <col min="3367" max="3367" width="13.44140625" style="38" bestFit="1" customWidth="1"/>
    <col min="3368" max="3368" width="9.44140625" style="38" bestFit="1" customWidth="1"/>
    <col min="3369" max="3369" width="14.6640625" style="38" bestFit="1" customWidth="1"/>
    <col min="3370" max="3370" width="12.44140625" style="38" bestFit="1" customWidth="1"/>
    <col min="3371" max="3371" width="11.5546875" style="38" bestFit="1" customWidth="1"/>
    <col min="3372" max="3372" width="9.109375" style="38"/>
    <col min="3373" max="3373" width="14.6640625" style="38" bestFit="1" customWidth="1"/>
    <col min="3374" max="3586" width="9.109375" style="38"/>
    <col min="3587" max="3587" width="2.5546875" style="38" customWidth="1"/>
    <col min="3588" max="3589" width="3.6640625" style="38" customWidth="1"/>
    <col min="3590" max="3590" width="42" style="38" customWidth="1"/>
    <col min="3591" max="3591" width="9.5546875" style="38" customWidth="1"/>
    <col min="3592" max="3592" width="1.6640625" style="38" customWidth="1"/>
    <col min="3593" max="3593" width="20.6640625" style="38" customWidth="1"/>
    <col min="3594" max="3594" width="0.88671875" style="38" customWidth="1"/>
    <col min="3595" max="3595" width="19.88671875" style="38" customWidth="1"/>
    <col min="3596" max="3596" width="0.88671875" style="38" customWidth="1"/>
    <col min="3597" max="3597" width="17.88671875" style="38" customWidth="1"/>
    <col min="3598" max="3598" width="0.88671875" style="38" customWidth="1"/>
    <col min="3599" max="3599" width="18.5546875" style="38" customWidth="1"/>
    <col min="3600" max="3600" width="0.88671875" style="38" customWidth="1"/>
    <col min="3601" max="3601" width="22.6640625" style="38" customWidth="1"/>
    <col min="3602" max="3602" width="0.88671875" style="38" customWidth="1"/>
    <col min="3603" max="3603" width="20.6640625" style="38" customWidth="1"/>
    <col min="3604" max="3604" width="0.88671875" style="38" customWidth="1"/>
    <col min="3605" max="3605" width="21.5546875" style="38" customWidth="1"/>
    <col min="3606" max="3606" width="0.88671875" style="38" customWidth="1"/>
    <col min="3607" max="3607" width="21.109375" style="38" customWidth="1"/>
    <col min="3608" max="3608" width="0.88671875" style="38" customWidth="1"/>
    <col min="3609" max="3609" width="20.44140625" style="38" customWidth="1"/>
    <col min="3610" max="3610" width="0.88671875" style="38" customWidth="1"/>
    <col min="3611" max="3611" width="21" style="38" customWidth="1"/>
    <col min="3612" max="3612" width="0.88671875" style="38" customWidth="1"/>
    <col min="3613" max="3613" width="21.33203125" style="38" customWidth="1"/>
    <col min="3614" max="3614" width="1.6640625" style="38" customWidth="1"/>
    <col min="3615" max="3616" width="9.109375" style="38"/>
    <col min="3617" max="3617" width="11" style="38" bestFit="1" customWidth="1"/>
    <col min="3618" max="3618" width="9.109375" style="38"/>
    <col min="3619" max="3619" width="13.44140625" style="38" bestFit="1" customWidth="1"/>
    <col min="3620" max="3620" width="11" style="38" bestFit="1" customWidth="1"/>
    <col min="3621" max="3622" width="12.44140625" style="38" bestFit="1" customWidth="1"/>
    <col min="3623" max="3623" width="13.44140625" style="38" bestFit="1" customWidth="1"/>
    <col min="3624" max="3624" width="9.44140625" style="38" bestFit="1" customWidth="1"/>
    <col min="3625" max="3625" width="14.6640625" style="38" bestFit="1" customWidth="1"/>
    <col min="3626" max="3626" width="12.44140625" style="38" bestFit="1" customWidth="1"/>
    <col min="3627" max="3627" width="11.5546875" style="38" bestFit="1" customWidth="1"/>
    <col min="3628" max="3628" width="9.109375" style="38"/>
    <col min="3629" max="3629" width="14.6640625" style="38" bestFit="1" customWidth="1"/>
    <col min="3630" max="3842" width="9.109375" style="38"/>
    <col min="3843" max="3843" width="2.5546875" style="38" customWidth="1"/>
    <col min="3844" max="3845" width="3.6640625" style="38" customWidth="1"/>
    <col min="3846" max="3846" width="42" style="38" customWidth="1"/>
    <col min="3847" max="3847" width="9.5546875" style="38" customWidth="1"/>
    <col min="3848" max="3848" width="1.6640625" style="38" customWidth="1"/>
    <col min="3849" max="3849" width="20.6640625" style="38" customWidth="1"/>
    <col min="3850" max="3850" width="0.88671875" style="38" customWidth="1"/>
    <col min="3851" max="3851" width="19.88671875" style="38" customWidth="1"/>
    <col min="3852" max="3852" width="0.88671875" style="38" customWidth="1"/>
    <col min="3853" max="3853" width="17.88671875" style="38" customWidth="1"/>
    <col min="3854" max="3854" width="0.88671875" style="38" customWidth="1"/>
    <col min="3855" max="3855" width="18.5546875" style="38" customWidth="1"/>
    <col min="3856" max="3856" width="0.88671875" style="38" customWidth="1"/>
    <col min="3857" max="3857" width="22.6640625" style="38" customWidth="1"/>
    <col min="3858" max="3858" width="0.88671875" style="38" customWidth="1"/>
    <col min="3859" max="3859" width="20.6640625" style="38" customWidth="1"/>
    <col min="3860" max="3860" width="0.88671875" style="38" customWidth="1"/>
    <col min="3861" max="3861" width="21.5546875" style="38" customWidth="1"/>
    <col min="3862" max="3862" width="0.88671875" style="38" customWidth="1"/>
    <col min="3863" max="3863" width="21.109375" style="38" customWidth="1"/>
    <col min="3864" max="3864" width="0.88671875" style="38" customWidth="1"/>
    <col min="3865" max="3865" width="20.44140625" style="38" customWidth="1"/>
    <col min="3866" max="3866" width="0.88671875" style="38" customWidth="1"/>
    <col min="3867" max="3867" width="21" style="38" customWidth="1"/>
    <col min="3868" max="3868" width="0.88671875" style="38" customWidth="1"/>
    <col min="3869" max="3869" width="21.33203125" style="38" customWidth="1"/>
    <col min="3870" max="3870" width="1.6640625" style="38" customWidth="1"/>
    <col min="3871" max="3872" width="9.109375" style="38"/>
    <col min="3873" max="3873" width="11" style="38" bestFit="1" customWidth="1"/>
    <col min="3874" max="3874" width="9.109375" style="38"/>
    <col min="3875" max="3875" width="13.44140625" style="38" bestFit="1" customWidth="1"/>
    <col min="3876" max="3876" width="11" style="38" bestFit="1" customWidth="1"/>
    <col min="3877" max="3878" width="12.44140625" style="38" bestFit="1" customWidth="1"/>
    <col min="3879" max="3879" width="13.44140625" style="38" bestFit="1" customWidth="1"/>
    <col min="3880" max="3880" width="9.44140625" style="38" bestFit="1" customWidth="1"/>
    <col min="3881" max="3881" width="14.6640625" style="38" bestFit="1" customWidth="1"/>
    <col min="3882" max="3882" width="12.44140625" style="38" bestFit="1" customWidth="1"/>
    <col min="3883" max="3883" width="11.5546875" style="38" bestFit="1" customWidth="1"/>
    <col min="3884" max="3884" width="9.109375" style="38"/>
    <col min="3885" max="3885" width="14.6640625" style="38" bestFit="1" customWidth="1"/>
    <col min="3886" max="4098" width="9.109375" style="38"/>
    <col min="4099" max="4099" width="2.5546875" style="38" customWidth="1"/>
    <col min="4100" max="4101" width="3.6640625" style="38" customWidth="1"/>
    <col min="4102" max="4102" width="42" style="38" customWidth="1"/>
    <col min="4103" max="4103" width="9.5546875" style="38" customWidth="1"/>
    <col min="4104" max="4104" width="1.6640625" style="38" customWidth="1"/>
    <col min="4105" max="4105" width="20.6640625" style="38" customWidth="1"/>
    <col min="4106" max="4106" width="0.88671875" style="38" customWidth="1"/>
    <col min="4107" max="4107" width="19.88671875" style="38" customWidth="1"/>
    <col min="4108" max="4108" width="0.88671875" style="38" customWidth="1"/>
    <col min="4109" max="4109" width="17.88671875" style="38" customWidth="1"/>
    <col min="4110" max="4110" width="0.88671875" style="38" customWidth="1"/>
    <col min="4111" max="4111" width="18.5546875" style="38" customWidth="1"/>
    <col min="4112" max="4112" width="0.88671875" style="38" customWidth="1"/>
    <col min="4113" max="4113" width="22.6640625" style="38" customWidth="1"/>
    <col min="4114" max="4114" width="0.88671875" style="38" customWidth="1"/>
    <col min="4115" max="4115" width="20.6640625" style="38" customWidth="1"/>
    <col min="4116" max="4116" width="0.88671875" style="38" customWidth="1"/>
    <col min="4117" max="4117" width="21.5546875" style="38" customWidth="1"/>
    <col min="4118" max="4118" width="0.88671875" style="38" customWidth="1"/>
    <col min="4119" max="4119" width="21.109375" style="38" customWidth="1"/>
    <col min="4120" max="4120" width="0.88671875" style="38" customWidth="1"/>
    <col min="4121" max="4121" width="20.44140625" style="38" customWidth="1"/>
    <col min="4122" max="4122" width="0.88671875" style="38" customWidth="1"/>
    <col min="4123" max="4123" width="21" style="38" customWidth="1"/>
    <col min="4124" max="4124" width="0.88671875" style="38" customWidth="1"/>
    <col min="4125" max="4125" width="21.33203125" style="38" customWidth="1"/>
    <col min="4126" max="4126" width="1.6640625" style="38" customWidth="1"/>
    <col min="4127" max="4128" width="9.109375" style="38"/>
    <col min="4129" max="4129" width="11" style="38" bestFit="1" customWidth="1"/>
    <col min="4130" max="4130" width="9.109375" style="38"/>
    <col min="4131" max="4131" width="13.44140625" style="38" bestFit="1" customWidth="1"/>
    <col min="4132" max="4132" width="11" style="38" bestFit="1" customWidth="1"/>
    <col min="4133" max="4134" width="12.44140625" style="38" bestFit="1" customWidth="1"/>
    <col min="4135" max="4135" width="13.44140625" style="38" bestFit="1" customWidth="1"/>
    <col min="4136" max="4136" width="9.44140625" style="38" bestFit="1" customWidth="1"/>
    <col min="4137" max="4137" width="14.6640625" style="38" bestFit="1" customWidth="1"/>
    <col min="4138" max="4138" width="12.44140625" style="38" bestFit="1" customWidth="1"/>
    <col min="4139" max="4139" width="11.5546875" style="38" bestFit="1" customWidth="1"/>
    <col min="4140" max="4140" width="9.109375" style="38"/>
    <col min="4141" max="4141" width="14.6640625" style="38" bestFit="1" customWidth="1"/>
    <col min="4142" max="4354" width="9.109375" style="38"/>
    <col min="4355" max="4355" width="2.5546875" style="38" customWidth="1"/>
    <col min="4356" max="4357" width="3.6640625" style="38" customWidth="1"/>
    <col min="4358" max="4358" width="42" style="38" customWidth="1"/>
    <col min="4359" max="4359" width="9.5546875" style="38" customWidth="1"/>
    <col min="4360" max="4360" width="1.6640625" style="38" customWidth="1"/>
    <col min="4361" max="4361" width="20.6640625" style="38" customWidth="1"/>
    <col min="4362" max="4362" width="0.88671875" style="38" customWidth="1"/>
    <col min="4363" max="4363" width="19.88671875" style="38" customWidth="1"/>
    <col min="4364" max="4364" width="0.88671875" style="38" customWidth="1"/>
    <col min="4365" max="4365" width="17.88671875" style="38" customWidth="1"/>
    <col min="4366" max="4366" width="0.88671875" style="38" customWidth="1"/>
    <col min="4367" max="4367" width="18.5546875" style="38" customWidth="1"/>
    <col min="4368" max="4368" width="0.88671875" style="38" customWidth="1"/>
    <col min="4369" max="4369" width="22.6640625" style="38" customWidth="1"/>
    <col min="4370" max="4370" width="0.88671875" style="38" customWidth="1"/>
    <col min="4371" max="4371" width="20.6640625" style="38" customWidth="1"/>
    <col min="4372" max="4372" width="0.88671875" style="38" customWidth="1"/>
    <col min="4373" max="4373" width="21.5546875" style="38" customWidth="1"/>
    <col min="4374" max="4374" width="0.88671875" style="38" customWidth="1"/>
    <col min="4375" max="4375" width="21.109375" style="38" customWidth="1"/>
    <col min="4376" max="4376" width="0.88671875" style="38" customWidth="1"/>
    <col min="4377" max="4377" width="20.44140625" style="38" customWidth="1"/>
    <col min="4378" max="4378" width="0.88671875" style="38" customWidth="1"/>
    <col min="4379" max="4379" width="21" style="38" customWidth="1"/>
    <col min="4380" max="4380" width="0.88671875" style="38" customWidth="1"/>
    <col min="4381" max="4381" width="21.33203125" style="38" customWidth="1"/>
    <col min="4382" max="4382" width="1.6640625" style="38" customWidth="1"/>
    <col min="4383" max="4384" width="9.109375" style="38"/>
    <col min="4385" max="4385" width="11" style="38" bestFit="1" customWidth="1"/>
    <col min="4386" max="4386" width="9.109375" style="38"/>
    <col min="4387" max="4387" width="13.44140625" style="38" bestFit="1" customWidth="1"/>
    <col min="4388" max="4388" width="11" style="38" bestFit="1" customWidth="1"/>
    <col min="4389" max="4390" width="12.44140625" style="38" bestFit="1" customWidth="1"/>
    <col min="4391" max="4391" width="13.44140625" style="38" bestFit="1" customWidth="1"/>
    <col min="4392" max="4392" width="9.44140625" style="38" bestFit="1" customWidth="1"/>
    <col min="4393" max="4393" width="14.6640625" style="38" bestFit="1" customWidth="1"/>
    <col min="4394" max="4394" width="12.44140625" style="38" bestFit="1" customWidth="1"/>
    <col min="4395" max="4395" width="11.5546875" style="38" bestFit="1" customWidth="1"/>
    <col min="4396" max="4396" width="9.109375" style="38"/>
    <col min="4397" max="4397" width="14.6640625" style="38" bestFit="1" customWidth="1"/>
    <col min="4398" max="4610" width="9.109375" style="38"/>
    <col min="4611" max="4611" width="2.5546875" style="38" customWidth="1"/>
    <col min="4612" max="4613" width="3.6640625" style="38" customWidth="1"/>
    <col min="4614" max="4614" width="42" style="38" customWidth="1"/>
    <col min="4615" max="4615" width="9.5546875" style="38" customWidth="1"/>
    <col min="4616" max="4616" width="1.6640625" style="38" customWidth="1"/>
    <col min="4617" max="4617" width="20.6640625" style="38" customWidth="1"/>
    <col min="4618" max="4618" width="0.88671875" style="38" customWidth="1"/>
    <col min="4619" max="4619" width="19.88671875" style="38" customWidth="1"/>
    <col min="4620" max="4620" width="0.88671875" style="38" customWidth="1"/>
    <col min="4621" max="4621" width="17.88671875" style="38" customWidth="1"/>
    <col min="4622" max="4622" width="0.88671875" style="38" customWidth="1"/>
    <col min="4623" max="4623" width="18.5546875" style="38" customWidth="1"/>
    <col min="4624" max="4624" width="0.88671875" style="38" customWidth="1"/>
    <col min="4625" max="4625" width="22.6640625" style="38" customWidth="1"/>
    <col min="4626" max="4626" width="0.88671875" style="38" customWidth="1"/>
    <col min="4627" max="4627" width="20.6640625" style="38" customWidth="1"/>
    <col min="4628" max="4628" width="0.88671875" style="38" customWidth="1"/>
    <col min="4629" max="4629" width="21.5546875" style="38" customWidth="1"/>
    <col min="4630" max="4630" width="0.88671875" style="38" customWidth="1"/>
    <col min="4631" max="4631" width="21.109375" style="38" customWidth="1"/>
    <col min="4632" max="4632" width="0.88671875" style="38" customWidth="1"/>
    <col min="4633" max="4633" width="20.44140625" style="38" customWidth="1"/>
    <col min="4634" max="4634" width="0.88671875" style="38" customWidth="1"/>
    <col min="4635" max="4635" width="21" style="38" customWidth="1"/>
    <col min="4636" max="4636" width="0.88671875" style="38" customWidth="1"/>
    <col min="4637" max="4637" width="21.33203125" style="38" customWidth="1"/>
    <col min="4638" max="4638" width="1.6640625" style="38" customWidth="1"/>
    <col min="4639" max="4640" width="9.109375" style="38"/>
    <col min="4641" max="4641" width="11" style="38" bestFit="1" customWidth="1"/>
    <col min="4642" max="4642" width="9.109375" style="38"/>
    <col min="4643" max="4643" width="13.44140625" style="38" bestFit="1" customWidth="1"/>
    <col min="4644" max="4644" width="11" style="38" bestFit="1" customWidth="1"/>
    <col min="4645" max="4646" width="12.44140625" style="38" bestFit="1" customWidth="1"/>
    <col min="4647" max="4647" width="13.44140625" style="38" bestFit="1" customWidth="1"/>
    <col min="4648" max="4648" width="9.44140625" style="38" bestFit="1" customWidth="1"/>
    <col min="4649" max="4649" width="14.6640625" style="38" bestFit="1" customWidth="1"/>
    <col min="4650" max="4650" width="12.44140625" style="38" bestFit="1" customWidth="1"/>
    <col min="4651" max="4651" width="11.5546875" style="38" bestFit="1" customWidth="1"/>
    <col min="4652" max="4652" width="9.109375" style="38"/>
    <col min="4653" max="4653" width="14.6640625" style="38" bestFit="1" customWidth="1"/>
    <col min="4654" max="4866" width="9.109375" style="38"/>
    <col min="4867" max="4867" width="2.5546875" style="38" customWidth="1"/>
    <col min="4868" max="4869" width="3.6640625" style="38" customWidth="1"/>
    <col min="4870" max="4870" width="42" style="38" customWidth="1"/>
    <col min="4871" max="4871" width="9.5546875" style="38" customWidth="1"/>
    <col min="4872" max="4872" width="1.6640625" style="38" customWidth="1"/>
    <col min="4873" max="4873" width="20.6640625" style="38" customWidth="1"/>
    <col min="4874" max="4874" width="0.88671875" style="38" customWidth="1"/>
    <col min="4875" max="4875" width="19.88671875" style="38" customWidth="1"/>
    <col min="4876" max="4876" width="0.88671875" style="38" customWidth="1"/>
    <col min="4877" max="4877" width="17.88671875" style="38" customWidth="1"/>
    <col min="4878" max="4878" width="0.88671875" style="38" customWidth="1"/>
    <col min="4879" max="4879" width="18.5546875" style="38" customWidth="1"/>
    <col min="4880" max="4880" width="0.88671875" style="38" customWidth="1"/>
    <col min="4881" max="4881" width="22.6640625" style="38" customWidth="1"/>
    <col min="4882" max="4882" width="0.88671875" style="38" customWidth="1"/>
    <col min="4883" max="4883" width="20.6640625" style="38" customWidth="1"/>
    <col min="4884" max="4884" width="0.88671875" style="38" customWidth="1"/>
    <col min="4885" max="4885" width="21.5546875" style="38" customWidth="1"/>
    <col min="4886" max="4886" width="0.88671875" style="38" customWidth="1"/>
    <col min="4887" max="4887" width="21.109375" style="38" customWidth="1"/>
    <col min="4888" max="4888" width="0.88671875" style="38" customWidth="1"/>
    <col min="4889" max="4889" width="20.44140625" style="38" customWidth="1"/>
    <col min="4890" max="4890" width="0.88671875" style="38" customWidth="1"/>
    <col min="4891" max="4891" width="21" style="38" customWidth="1"/>
    <col min="4892" max="4892" width="0.88671875" style="38" customWidth="1"/>
    <col min="4893" max="4893" width="21.33203125" style="38" customWidth="1"/>
    <col min="4894" max="4894" width="1.6640625" style="38" customWidth="1"/>
    <col min="4895" max="4896" width="9.109375" style="38"/>
    <col min="4897" max="4897" width="11" style="38" bestFit="1" customWidth="1"/>
    <col min="4898" max="4898" width="9.109375" style="38"/>
    <col min="4899" max="4899" width="13.44140625" style="38" bestFit="1" customWidth="1"/>
    <col min="4900" max="4900" width="11" style="38" bestFit="1" customWidth="1"/>
    <col min="4901" max="4902" width="12.44140625" style="38" bestFit="1" customWidth="1"/>
    <col min="4903" max="4903" width="13.44140625" style="38" bestFit="1" customWidth="1"/>
    <col min="4904" max="4904" width="9.44140625" style="38" bestFit="1" customWidth="1"/>
    <col min="4905" max="4905" width="14.6640625" style="38" bestFit="1" customWidth="1"/>
    <col min="4906" max="4906" width="12.44140625" style="38" bestFit="1" customWidth="1"/>
    <col min="4907" max="4907" width="11.5546875" style="38" bestFit="1" customWidth="1"/>
    <col min="4908" max="4908" width="9.109375" style="38"/>
    <col min="4909" max="4909" width="14.6640625" style="38" bestFit="1" customWidth="1"/>
    <col min="4910" max="5122" width="9.109375" style="38"/>
    <col min="5123" max="5123" width="2.5546875" style="38" customWidth="1"/>
    <col min="5124" max="5125" width="3.6640625" style="38" customWidth="1"/>
    <col min="5126" max="5126" width="42" style="38" customWidth="1"/>
    <col min="5127" max="5127" width="9.5546875" style="38" customWidth="1"/>
    <col min="5128" max="5128" width="1.6640625" style="38" customWidth="1"/>
    <col min="5129" max="5129" width="20.6640625" style="38" customWidth="1"/>
    <col min="5130" max="5130" width="0.88671875" style="38" customWidth="1"/>
    <col min="5131" max="5131" width="19.88671875" style="38" customWidth="1"/>
    <col min="5132" max="5132" width="0.88671875" style="38" customWidth="1"/>
    <col min="5133" max="5133" width="17.88671875" style="38" customWidth="1"/>
    <col min="5134" max="5134" width="0.88671875" style="38" customWidth="1"/>
    <col min="5135" max="5135" width="18.5546875" style="38" customWidth="1"/>
    <col min="5136" max="5136" width="0.88671875" style="38" customWidth="1"/>
    <col min="5137" max="5137" width="22.6640625" style="38" customWidth="1"/>
    <col min="5138" max="5138" width="0.88671875" style="38" customWidth="1"/>
    <col min="5139" max="5139" width="20.6640625" style="38" customWidth="1"/>
    <col min="5140" max="5140" width="0.88671875" style="38" customWidth="1"/>
    <col min="5141" max="5141" width="21.5546875" style="38" customWidth="1"/>
    <col min="5142" max="5142" width="0.88671875" style="38" customWidth="1"/>
    <col min="5143" max="5143" width="21.109375" style="38" customWidth="1"/>
    <col min="5144" max="5144" width="0.88671875" style="38" customWidth="1"/>
    <col min="5145" max="5145" width="20.44140625" style="38" customWidth="1"/>
    <col min="5146" max="5146" width="0.88671875" style="38" customWidth="1"/>
    <col min="5147" max="5147" width="21" style="38" customWidth="1"/>
    <col min="5148" max="5148" width="0.88671875" style="38" customWidth="1"/>
    <col min="5149" max="5149" width="21.33203125" style="38" customWidth="1"/>
    <col min="5150" max="5150" width="1.6640625" style="38" customWidth="1"/>
    <col min="5151" max="5152" width="9.109375" style="38"/>
    <col min="5153" max="5153" width="11" style="38" bestFit="1" customWidth="1"/>
    <col min="5154" max="5154" width="9.109375" style="38"/>
    <col min="5155" max="5155" width="13.44140625" style="38" bestFit="1" customWidth="1"/>
    <col min="5156" max="5156" width="11" style="38" bestFit="1" customWidth="1"/>
    <col min="5157" max="5158" width="12.44140625" style="38" bestFit="1" customWidth="1"/>
    <col min="5159" max="5159" width="13.44140625" style="38" bestFit="1" customWidth="1"/>
    <col min="5160" max="5160" width="9.44140625" style="38" bestFit="1" customWidth="1"/>
    <col min="5161" max="5161" width="14.6640625" style="38" bestFit="1" customWidth="1"/>
    <col min="5162" max="5162" width="12.44140625" style="38" bestFit="1" customWidth="1"/>
    <col min="5163" max="5163" width="11.5546875" style="38" bestFit="1" customWidth="1"/>
    <col min="5164" max="5164" width="9.109375" style="38"/>
    <col min="5165" max="5165" width="14.6640625" style="38" bestFit="1" customWidth="1"/>
    <col min="5166" max="5378" width="9.109375" style="38"/>
    <col min="5379" max="5379" width="2.5546875" style="38" customWidth="1"/>
    <col min="5380" max="5381" width="3.6640625" style="38" customWidth="1"/>
    <col min="5382" max="5382" width="42" style="38" customWidth="1"/>
    <col min="5383" max="5383" width="9.5546875" style="38" customWidth="1"/>
    <col min="5384" max="5384" width="1.6640625" style="38" customWidth="1"/>
    <col min="5385" max="5385" width="20.6640625" style="38" customWidth="1"/>
    <col min="5386" max="5386" width="0.88671875" style="38" customWidth="1"/>
    <col min="5387" max="5387" width="19.88671875" style="38" customWidth="1"/>
    <col min="5388" max="5388" width="0.88671875" style="38" customWidth="1"/>
    <col min="5389" max="5389" width="17.88671875" style="38" customWidth="1"/>
    <col min="5390" max="5390" width="0.88671875" style="38" customWidth="1"/>
    <col min="5391" max="5391" width="18.5546875" style="38" customWidth="1"/>
    <col min="5392" max="5392" width="0.88671875" style="38" customWidth="1"/>
    <col min="5393" max="5393" width="22.6640625" style="38" customWidth="1"/>
    <col min="5394" max="5394" width="0.88671875" style="38" customWidth="1"/>
    <col min="5395" max="5395" width="20.6640625" style="38" customWidth="1"/>
    <col min="5396" max="5396" width="0.88671875" style="38" customWidth="1"/>
    <col min="5397" max="5397" width="21.5546875" style="38" customWidth="1"/>
    <col min="5398" max="5398" width="0.88671875" style="38" customWidth="1"/>
    <col min="5399" max="5399" width="21.109375" style="38" customWidth="1"/>
    <col min="5400" max="5400" width="0.88671875" style="38" customWidth="1"/>
    <col min="5401" max="5401" width="20.44140625" style="38" customWidth="1"/>
    <col min="5402" max="5402" width="0.88671875" style="38" customWidth="1"/>
    <col min="5403" max="5403" width="21" style="38" customWidth="1"/>
    <col min="5404" max="5404" width="0.88671875" style="38" customWidth="1"/>
    <col min="5405" max="5405" width="21.33203125" style="38" customWidth="1"/>
    <col min="5406" max="5406" width="1.6640625" style="38" customWidth="1"/>
    <col min="5407" max="5408" width="9.109375" style="38"/>
    <col min="5409" max="5409" width="11" style="38" bestFit="1" customWidth="1"/>
    <col min="5410" max="5410" width="9.109375" style="38"/>
    <col min="5411" max="5411" width="13.44140625" style="38" bestFit="1" customWidth="1"/>
    <col min="5412" max="5412" width="11" style="38" bestFit="1" customWidth="1"/>
    <col min="5413" max="5414" width="12.44140625" style="38" bestFit="1" customWidth="1"/>
    <col min="5415" max="5415" width="13.44140625" style="38" bestFit="1" customWidth="1"/>
    <col min="5416" max="5416" width="9.44140625" style="38" bestFit="1" customWidth="1"/>
    <col min="5417" max="5417" width="14.6640625" style="38" bestFit="1" customWidth="1"/>
    <col min="5418" max="5418" width="12.44140625" style="38" bestFit="1" customWidth="1"/>
    <col min="5419" max="5419" width="11.5546875" style="38" bestFit="1" customWidth="1"/>
    <col min="5420" max="5420" width="9.109375" style="38"/>
    <col min="5421" max="5421" width="14.6640625" style="38" bestFit="1" customWidth="1"/>
    <col min="5422" max="5634" width="9.109375" style="38"/>
    <col min="5635" max="5635" width="2.5546875" style="38" customWidth="1"/>
    <col min="5636" max="5637" width="3.6640625" style="38" customWidth="1"/>
    <col min="5638" max="5638" width="42" style="38" customWidth="1"/>
    <col min="5639" max="5639" width="9.5546875" style="38" customWidth="1"/>
    <col min="5640" max="5640" width="1.6640625" style="38" customWidth="1"/>
    <col min="5641" max="5641" width="20.6640625" style="38" customWidth="1"/>
    <col min="5642" max="5642" width="0.88671875" style="38" customWidth="1"/>
    <col min="5643" max="5643" width="19.88671875" style="38" customWidth="1"/>
    <col min="5644" max="5644" width="0.88671875" style="38" customWidth="1"/>
    <col min="5645" max="5645" width="17.88671875" style="38" customWidth="1"/>
    <col min="5646" max="5646" width="0.88671875" style="38" customWidth="1"/>
    <col min="5647" max="5647" width="18.5546875" style="38" customWidth="1"/>
    <col min="5648" max="5648" width="0.88671875" style="38" customWidth="1"/>
    <col min="5649" max="5649" width="22.6640625" style="38" customWidth="1"/>
    <col min="5650" max="5650" width="0.88671875" style="38" customWidth="1"/>
    <col min="5651" max="5651" width="20.6640625" style="38" customWidth="1"/>
    <col min="5652" max="5652" width="0.88671875" style="38" customWidth="1"/>
    <col min="5653" max="5653" width="21.5546875" style="38" customWidth="1"/>
    <col min="5654" max="5654" width="0.88671875" style="38" customWidth="1"/>
    <col min="5655" max="5655" width="21.109375" style="38" customWidth="1"/>
    <col min="5656" max="5656" width="0.88671875" style="38" customWidth="1"/>
    <col min="5657" max="5657" width="20.44140625" style="38" customWidth="1"/>
    <col min="5658" max="5658" width="0.88671875" style="38" customWidth="1"/>
    <col min="5659" max="5659" width="21" style="38" customWidth="1"/>
    <col min="5660" max="5660" width="0.88671875" style="38" customWidth="1"/>
    <col min="5661" max="5661" width="21.33203125" style="38" customWidth="1"/>
    <col min="5662" max="5662" width="1.6640625" style="38" customWidth="1"/>
    <col min="5663" max="5664" width="9.109375" style="38"/>
    <col min="5665" max="5665" width="11" style="38" bestFit="1" customWidth="1"/>
    <col min="5666" max="5666" width="9.109375" style="38"/>
    <col min="5667" max="5667" width="13.44140625" style="38" bestFit="1" customWidth="1"/>
    <col min="5668" max="5668" width="11" style="38" bestFit="1" customWidth="1"/>
    <col min="5669" max="5670" width="12.44140625" style="38" bestFit="1" customWidth="1"/>
    <col min="5671" max="5671" width="13.44140625" style="38" bestFit="1" customWidth="1"/>
    <col min="5672" max="5672" width="9.44140625" style="38" bestFit="1" customWidth="1"/>
    <col min="5673" max="5673" width="14.6640625" style="38" bestFit="1" customWidth="1"/>
    <col min="5674" max="5674" width="12.44140625" style="38" bestFit="1" customWidth="1"/>
    <col min="5675" max="5675" width="11.5546875" style="38" bestFit="1" customWidth="1"/>
    <col min="5676" max="5676" width="9.109375" style="38"/>
    <col min="5677" max="5677" width="14.6640625" style="38" bestFit="1" customWidth="1"/>
    <col min="5678" max="5890" width="9.109375" style="38"/>
    <col min="5891" max="5891" width="2.5546875" style="38" customWidth="1"/>
    <col min="5892" max="5893" width="3.6640625" style="38" customWidth="1"/>
    <col min="5894" max="5894" width="42" style="38" customWidth="1"/>
    <col min="5895" max="5895" width="9.5546875" style="38" customWidth="1"/>
    <col min="5896" max="5896" width="1.6640625" style="38" customWidth="1"/>
    <col min="5897" max="5897" width="20.6640625" style="38" customWidth="1"/>
    <col min="5898" max="5898" width="0.88671875" style="38" customWidth="1"/>
    <col min="5899" max="5899" width="19.88671875" style="38" customWidth="1"/>
    <col min="5900" max="5900" width="0.88671875" style="38" customWidth="1"/>
    <col min="5901" max="5901" width="17.88671875" style="38" customWidth="1"/>
    <col min="5902" max="5902" width="0.88671875" style="38" customWidth="1"/>
    <col min="5903" max="5903" width="18.5546875" style="38" customWidth="1"/>
    <col min="5904" max="5904" width="0.88671875" style="38" customWidth="1"/>
    <col min="5905" max="5905" width="22.6640625" style="38" customWidth="1"/>
    <col min="5906" max="5906" width="0.88671875" style="38" customWidth="1"/>
    <col min="5907" max="5907" width="20.6640625" style="38" customWidth="1"/>
    <col min="5908" max="5908" width="0.88671875" style="38" customWidth="1"/>
    <col min="5909" max="5909" width="21.5546875" style="38" customWidth="1"/>
    <col min="5910" max="5910" width="0.88671875" style="38" customWidth="1"/>
    <col min="5911" max="5911" width="21.109375" style="38" customWidth="1"/>
    <col min="5912" max="5912" width="0.88671875" style="38" customWidth="1"/>
    <col min="5913" max="5913" width="20.44140625" style="38" customWidth="1"/>
    <col min="5914" max="5914" width="0.88671875" style="38" customWidth="1"/>
    <col min="5915" max="5915" width="21" style="38" customWidth="1"/>
    <col min="5916" max="5916" width="0.88671875" style="38" customWidth="1"/>
    <col min="5917" max="5917" width="21.33203125" style="38" customWidth="1"/>
    <col min="5918" max="5918" width="1.6640625" style="38" customWidth="1"/>
    <col min="5919" max="5920" width="9.109375" style="38"/>
    <col min="5921" max="5921" width="11" style="38" bestFit="1" customWidth="1"/>
    <col min="5922" max="5922" width="9.109375" style="38"/>
    <col min="5923" max="5923" width="13.44140625" style="38" bestFit="1" customWidth="1"/>
    <col min="5924" max="5924" width="11" style="38" bestFit="1" customWidth="1"/>
    <col min="5925" max="5926" width="12.44140625" style="38" bestFit="1" customWidth="1"/>
    <col min="5927" max="5927" width="13.44140625" style="38" bestFit="1" customWidth="1"/>
    <col min="5928" max="5928" width="9.44140625" style="38" bestFit="1" customWidth="1"/>
    <col min="5929" max="5929" width="14.6640625" style="38" bestFit="1" customWidth="1"/>
    <col min="5930" max="5930" width="12.44140625" style="38" bestFit="1" customWidth="1"/>
    <col min="5931" max="5931" width="11.5546875" style="38" bestFit="1" customWidth="1"/>
    <col min="5932" max="5932" width="9.109375" style="38"/>
    <col min="5933" max="5933" width="14.6640625" style="38" bestFit="1" customWidth="1"/>
    <col min="5934" max="6146" width="9.109375" style="38"/>
    <col min="6147" max="6147" width="2.5546875" style="38" customWidth="1"/>
    <col min="6148" max="6149" width="3.6640625" style="38" customWidth="1"/>
    <col min="6150" max="6150" width="42" style="38" customWidth="1"/>
    <col min="6151" max="6151" width="9.5546875" style="38" customWidth="1"/>
    <col min="6152" max="6152" width="1.6640625" style="38" customWidth="1"/>
    <col min="6153" max="6153" width="20.6640625" style="38" customWidth="1"/>
    <col min="6154" max="6154" width="0.88671875" style="38" customWidth="1"/>
    <col min="6155" max="6155" width="19.88671875" style="38" customWidth="1"/>
    <col min="6156" max="6156" width="0.88671875" style="38" customWidth="1"/>
    <col min="6157" max="6157" width="17.88671875" style="38" customWidth="1"/>
    <col min="6158" max="6158" width="0.88671875" style="38" customWidth="1"/>
    <col min="6159" max="6159" width="18.5546875" style="38" customWidth="1"/>
    <col min="6160" max="6160" width="0.88671875" style="38" customWidth="1"/>
    <col min="6161" max="6161" width="22.6640625" style="38" customWidth="1"/>
    <col min="6162" max="6162" width="0.88671875" style="38" customWidth="1"/>
    <col min="6163" max="6163" width="20.6640625" style="38" customWidth="1"/>
    <col min="6164" max="6164" width="0.88671875" style="38" customWidth="1"/>
    <col min="6165" max="6165" width="21.5546875" style="38" customWidth="1"/>
    <col min="6166" max="6166" width="0.88671875" style="38" customWidth="1"/>
    <col min="6167" max="6167" width="21.109375" style="38" customWidth="1"/>
    <col min="6168" max="6168" width="0.88671875" style="38" customWidth="1"/>
    <col min="6169" max="6169" width="20.44140625" style="38" customWidth="1"/>
    <col min="6170" max="6170" width="0.88671875" style="38" customWidth="1"/>
    <col min="6171" max="6171" width="21" style="38" customWidth="1"/>
    <col min="6172" max="6172" width="0.88671875" style="38" customWidth="1"/>
    <col min="6173" max="6173" width="21.33203125" style="38" customWidth="1"/>
    <col min="6174" max="6174" width="1.6640625" style="38" customWidth="1"/>
    <col min="6175" max="6176" width="9.109375" style="38"/>
    <col min="6177" max="6177" width="11" style="38" bestFit="1" customWidth="1"/>
    <col min="6178" max="6178" width="9.109375" style="38"/>
    <col min="6179" max="6179" width="13.44140625" style="38" bestFit="1" customWidth="1"/>
    <col min="6180" max="6180" width="11" style="38" bestFit="1" customWidth="1"/>
    <col min="6181" max="6182" width="12.44140625" style="38" bestFit="1" customWidth="1"/>
    <col min="6183" max="6183" width="13.44140625" style="38" bestFit="1" customWidth="1"/>
    <col min="6184" max="6184" width="9.44140625" style="38" bestFit="1" customWidth="1"/>
    <col min="6185" max="6185" width="14.6640625" style="38" bestFit="1" customWidth="1"/>
    <col min="6186" max="6186" width="12.44140625" style="38" bestFit="1" customWidth="1"/>
    <col min="6187" max="6187" width="11.5546875" style="38" bestFit="1" customWidth="1"/>
    <col min="6188" max="6188" width="9.109375" style="38"/>
    <col min="6189" max="6189" width="14.6640625" style="38" bestFit="1" customWidth="1"/>
    <col min="6190" max="6402" width="9.109375" style="38"/>
    <col min="6403" max="6403" width="2.5546875" style="38" customWidth="1"/>
    <col min="6404" max="6405" width="3.6640625" style="38" customWidth="1"/>
    <col min="6406" max="6406" width="42" style="38" customWidth="1"/>
    <col min="6407" max="6407" width="9.5546875" style="38" customWidth="1"/>
    <col min="6408" max="6408" width="1.6640625" style="38" customWidth="1"/>
    <col min="6409" max="6409" width="20.6640625" style="38" customWidth="1"/>
    <col min="6410" max="6410" width="0.88671875" style="38" customWidth="1"/>
    <col min="6411" max="6411" width="19.88671875" style="38" customWidth="1"/>
    <col min="6412" max="6412" width="0.88671875" style="38" customWidth="1"/>
    <col min="6413" max="6413" width="17.88671875" style="38" customWidth="1"/>
    <col min="6414" max="6414" width="0.88671875" style="38" customWidth="1"/>
    <col min="6415" max="6415" width="18.5546875" style="38" customWidth="1"/>
    <col min="6416" max="6416" width="0.88671875" style="38" customWidth="1"/>
    <col min="6417" max="6417" width="22.6640625" style="38" customWidth="1"/>
    <col min="6418" max="6418" width="0.88671875" style="38" customWidth="1"/>
    <col min="6419" max="6419" width="20.6640625" style="38" customWidth="1"/>
    <col min="6420" max="6420" width="0.88671875" style="38" customWidth="1"/>
    <col min="6421" max="6421" width="21.5546875" style="38" customWidth="1"/>
    <col min="6422" max="6422" width="0.88671875" style="38" customWidth="1"/>
    <col min="6423" max="6423" width="21.109375" style="38" customWidth="1"/>
    <col min="6424" max="6424" width="0.88671875" style="38" customWidth="1"/>
    <col min="6425" max="6425" width="20.44140625" style="38" customWidth="1"/>
    <col min="6426" max="6426" width="0.88671875" style="38" customWidth="1"/>
    <col min="6427" max="6427" width="21" style="38" customWidth="1"/>
    <col min="6428" max="6428" width="0.88671875" style="38" customWidth="1"/>
    <col min="6429" max="6429" width="21.33203125" style="38" customWidth="1"/>
    <col min="6430" max="6430" width="1.6640625" style="38" customWidth="1"/>
    <col min="6431" max="6432" width="9.109375" style="38"/>
    <col min="6433" max="6433" width="11" style="38" bestFit="1" customWidth="1"/>
    <col min="6434" max="6434" width="9.109375" style="38"/>
    <col min="6435" max="6435" width="13.44140625" style="38" bestFit="1" customWidth="1"/>
    <col min="6436" max="6436" width="11" style="38" bestFit="1" customWidth="1"/>
    <col min="6437" max="6438" width="12.44140625" style="38" bestFit="1" customWidth="1"/>
    <col min="6439" max="6439" width="13.44140625" style="38" bestFit="1" customWidth="1"/>
    <col min="6440" max="6440" width="9.44140625" style="38" bestFit="1" customWidth="1"/>
    <col min="6441" max="6441" width="14.6640625" style="38" bestFit="1" customWidth="1"/>
    <col min="6442" max="6442" width="12.44140625" style="38" bestFit="1" customWidth="1"/>
    <col min="6443" max="6443" width="11.5546875" style="38" bestFit="1" customWidth="1"/>
    <col min="6444" max="6444" width="9.109375" style="38"/>
    <col min="6445" max="6445" width="14.6640625" style="38" bestFit="1" customWidth="1"/>
    <col min="6446" max="6658" width="9.109375" style="38"/>
    <col min="6659" max="6659" width="2.5546875" style="38" customWidth="1"/>
    <col min="6660" max="6661" width="3.6640625" style="38" customWidth="1"/>
    <col min="6662" max="6662" width="42" style="38" customWidth="1"/>
    <col min="6663" max="6663" width="9.5546875" style="38" customWidth="1"/>
    <col min="6664" max="6664" width="1.6640625" style="38" customWidth="1"/>
    <col min="6665" max="6665" width="20.6640625" style="38" customWidth="1"/>
    <col min="6666" max="6666" width="0.88671875" style="38" customWidth="1"/>
    <col min="6667" max="6667" width="19.88671875" style="38" customWidth="1"/>
    <col min="6668" max="6668" width="0.88671875" style="38" customWidth="1"/>
    <col min="6669" max="6669" width="17.88671875" style="38" customWidth="1"/>
    <col min="6670" max="6670" width="0.88671875" style="38" customWidth="1"/>
    <col min="6671" max="6671" width="18.5546875" style="38" customWidth="1"/>
    <col min="6672" max="6672" width="0.88671875" style="38" customWidth="1"/>
    <col min="6673" max="6673" width="22.6640625" style="38" customWidth="1"/>
    <col min="6674" max="6674" width="0.88671875" style="38" customWidth="1"/>
    <col min="6675" max="6675" width="20.6640625" style="38" customWidth="1"/>
    <col min="6676" max="6676" width="0.88671875" style="38" customWidth="1"/>
    <col min="6677" max="6677" width="21.5546875" style="38" customWidth="1"/>
    <col min="6678" max="6678" width="0.88671875" style="38" customWidth="1"/>
    <col min="6679" max="6679" width="21.109375" style="38" customWidth="1"/>
    <col min="6680" max="6680" width="0.88671875" style="38" customWidth="1"/>
    <col min="6681" max="6681" width="20.44140625" style="38" customWidth="1"/>
    <col min="6682" max="6682" width="0.88671875" style="38" customWidth="1"/>
    <col min="6683" max="6683" width="21" style="38" customWidth="1"/>
    <col min="6684" max="6684" width="0.88671875" style="38" customWidth="1"/>
    <col min="6685" max="6685" width="21.33203125" style="38" customWidth="1"/>
    <col min="6686" max="6686" width="1.6640625" style="38" customWidth="1"/>
    <col min="6687" max="6688" width="9.109375" style="38"/>
    <col min="6689" max="6689" width="11" style="38" bestFit="1" customWidth="1"/>
    <col min="6690" max="6690" width="9.109375" style="38"/>
    <col min="6691" max="6691" width="13.44140625" style="38" bestFit="1" customWidth="1"/>
    <col min="6692" max="6692" width="11" style="38" bestFit="1" customWidth="1"/>
    <col min="6693" max="6694" width="12.44140625" style="38" bestFit="1" customWidth="1"/>
    <col min="6695" max="6695" width="13.44140625" style="38" bestFit="1" customWidth="1"/>
    <col min="6696" max="6696" width="9.44140625" style="38" bestFit="1" customWidth="1"/>
    <col min="6697" max="6697" width="14.6640625" style="38" bestFit="1" customWidth="1"/>
    <col min="6698" max="6698" width="12.44140625" style="38" bestFit="1" customWidth="1"/>
    <col min="6699" max="6699" width="11.5546875" style="38" bestFit="1" customWidth="1"/>
    <col min="6700" max="6700" width="9.109375" style="38"/>
    <col min="6701" max="6701" width="14.6640625" style="38" bestFit="1" customWidth="1"/>
    <col min="6702" max="6914" width="9.109375" style="38"/>
    <col min="6915" max="6915" width="2.5546875" style="38" customWidth="1"/>
    <col min="6916" max="6917" width="3.6640625" style="38" customWidth="1"/>
    <col min="6918" max="6918" width="42" style="38" customWidth="1"/>
    <col min="6919" max="6919" width="9.5546875" style="38" customWidth="1"/>
    <col min="6920" max="6920" width="1.6640625" style="38" customWidth="1"/>
    <col min="6921" max="6921" width="20.6640625" style="38" customWidth="1"/>
    <col min="6922" max="6922" width="0.88671875" style="38" customWidth="1"/>
    <col min="6923" max="6923" width="19.88671875" style="38" customWidth="1"/>
    <col min="6924" max="6924" width="0.88671875" style="38" customWidth="1"/>
    <col min="6925" max="6925" width="17.88671875" style="38" customWidth="1"/>
    <col min="6926" max="6926" width="0.88671875" style="38" customWidth="1"/>
    <col min="6927" max="6927" width="18.5546875" style="38" customWidth="1"/>
    <col min="6928" max="6928" width="0.88671875" style="38" customWidth="1"/>
    <col min="6929" max="6929" width="22.6640625" style="38" customWidth="1"/>
    <col min="6930" max="6930" width="0.88671875" style="38" customWidth="1"/>
    <col min="6931" max="6931" width="20.6640625" style="38" customWidth="1"/>
    <col min="6932" max="6932" width="0.88671875" style="38" customWidth="1"/>
    <col min="6933" max="6933" width="21.5546875" style="38" customWidth="1"/>
    <col min="6934" max="6934" width="0.88671875" style="38" customWidth="1"/>
    <col min="6935" max="6935" width="21.109375" style="38" customWidth="1"/>
    <col min="6936" max="6936" width="0.88671875" style="38" customWidth="1"/>
    <col min="6937" max="6937" width="20.44140625" style="38" customWidth="1"/>
    <col min="6938" max="6938" width="0.88671875" style="38" customWidth="1"/>
    <col min="6939" max="6939" width="21" style="38" customWidth="1"/>
    <col min="6940" max="6940" width="0.88671875" style="38" customWidth="1"/>
    <col min="6941" max="6941" width="21.33203125" style="38" customWidth="1"/>
    <col min="6942" max="6942" width="1.6640625" style="38" customWidth="1"/>
    <col min="6943" max="6944" width="9.109375" style="38"/>
    <col min="6945" max="6945" width="11" style="38" bestFit="1" customWidth="1"/>
    <col min="6946" max="6946" width="9.109375" style="38"/>
    <col min="6947" max="6947" width="13.44140625" style="38" bestFit="1" customWidth="1"/>
    <col min="6948" max="6948" width="11" style="38" bestFit="1" customWidth="1"/>
    <col min="6949" max="6950" width="12.44140625" style="38" bestFit="1" customWidth="1"/>
    <col min="6951" max="6951" width="13.44140625" style="38" bestFit="1" customWidth="1"/>
    <col min="6952" max="6952" width="9.44140625" style="38" bestFit="1" customWidth="1"/>
    <col min="6953" max="6953" width="14.6640625" style="38" bestFit="1" customWidth="1"/>
    <col min="6954" max="6954" width="12.44140625" style="38" bestFit="1" customWidth="1"/>
    <col min="6955" max="6955" width="11.5546875" style="38" bestFit="1" customWidth="1"/>
    <col min="6956" max="6956" width="9.109375" style="38"/>
    <col min="6957" max="6957" width="14.6640625" style="38" bestFit="1" customWidth="1"/>
    <col min="6958" max="7170" width="9.109375" style="38"/>
    <col min="7171" max="7171" width="2.5546875" style="38" customWidth="1"/>
    <col min="7172" max="7173" width="3.6640625" style="38" customWidth="1"/>
    <col min="7174" max="7174" width="42" style="38" customWidth="1"/>
    <col min="7175" max="7175" width="9.5546875" style="38" customWidth="1"/>
    <col min="7176" max="7176" width="1.6640625" style="38" customWidth="1"/>
    <col min="7177" max="7177" width="20.6640625" style="38" customWidth="1"/>
    <col min="7178" max="7178" width="0.88671875" style="38" customWidth="1"/>
    <col min="7179" max="7179" width="19.88671875" style="38" customWidth="1"/>
    <col min="7180" max="7180" width="0.88671875" style="38" customWidth="1"/>
    <col min="7181" max="7181" width="17.88671875" style="38" customWidth="1"/>
    <col min="7182" max="7182" width="0.88671875" style="38" customWidth="1"/>
    <col min="7183" max="7183" width="18.5546875" style="38" customWidth="1"/>
    <col min="7184" max="7184" width="0.88671875" style="38" customWidth="1"/>
    <col min="7185" max="7185" width="22.6640625" style="38" customWidth="1"/>
    <col min="7186" max="7186" width="0.88671875" style="38" customWidth="1"/>
    <col min="7187" max="7187" width="20.6640625" style="38" customWidth="1"/>
    <col min="7188" max="7188" width="0.88671875" style="38" customWidth="1"/>
    <col min="7189" max="7189" width="21.5546875" style="38" customWidth="1"/>
    <col min="7190" max="7190" width="0.88671875" style="38" customWidth="1"/>
    <col min="7191" max="7191" width="21.109375" style="38" customWidth="1"/>
    <col min="7192" max="7192" width="0.88671875" style="38" customWidth="1"/>
    <col min="7193" max="7193" width="20.44140625" style="38" customWidth="1"/>
    <col min="7194" max="7194" width="0.88671875" style="38" customWidth="1"/>
    <col min="7195" max="7195" width="21" style="38" customWidth="1"/>
    <col min="7196" max="7196" width="0.88671875" style="38" customWidth="1"/>
    <col min="7197" max="7197" width="21.33203125" style="38" customWidth="1"/>
    <col min="7198" max="7198" width="1.6640625" style="38" customWidth="1"/>
    <col min="7199" max="7200" width="9.109375" style="38"/>
    <col min="7201" max="7201" width="11" style="38" bestFit="1" customWidth="1"/>
    <col min="7202" max="7202" width="9.109375" style="38"/>
    <col min="7203" max="7203" width="13.44140625" style="38" bestFit="1" customWidth="1"/>
    <col min="7204" max="7204" width="11" style="38" bestFit="1" customWidth="1"/>
    <col min="7205" max="7206" width="12.44140625" style="38" bestFit="1" customWidth="1"/>
    <col min="7207" max="7207" width="13.44140625" style="38" bestFit="1" customWidth="1"/>
    <col min="7208" max="7208" width="9.44140625" style="38" bestFit="1" customWidth="1"/>
    <col min="7209" max="7209" width="14.6640625" style="38" bestFit="1" customWidth="1"/>
    <col min="7210" max="7210" width="12.44140625" style="38" bestFit="1" customWidth="1"/>
    <col min="7211" max="7211" width="11.5546875" style="38" bestFit="1" customWidth="1"/>
    <col min="7212" max="7212" width="9.109375" style="38"/>
    <col min="7213" max="7213" width="14.6640625" style="38" bestFit="1" customWidth="1"/>
    <col min="7214" max="7426" width="9.109375" style="38"/>
    <col min="7427" max="7427" width="2.5546875" style="38" customWidth="1"/>
    <col min="7428" max="7429" width="3.6640625" style="38" customWidth="1"/>
    <col min="7430" max="7430" width="42" style="38" customWidth="1"/>
    <col min="7431" max="7431" width="9.5546875" style="38" customWidth="1"/>
    <col min="7432" max="7432" width="1.6640625" style="38" customWidth="1"/>
    <col min="7433" max="7433" width="20.6640625" style="38" customWidth="1"/>
    <col min="7434" max="7434" width="0.88671875" style="38" customWidth="1"/>
    <col min="7435" max="7435" width="19.88671875" style="38" customWidth="1"/>
    <col min="7436" max="7436" width="0.88671875" style="38" customWidth="1"/>
    <col min="7437" max="7437" width="17.88671875" style="38" customWidth="1"/>
    <col min="7438" max="7438" width="0.88671875" style="38" customWidth="1"/>
    <col min="7439" max="7439" width="18.5546875" style="38" customWidth="1"/>
    <col min="7440" max="7440" width="0.88671875" style="38" customWidth="1"/>
    <col min="7441" max="7441" width="22.6640625" style="38" customWidth="1"/>
    <col min="7442" max="7442" width="0.88671875" style="38" customWidth="1"/>
    <col min="7443" max="7443" width="20.6640625" style="38" customWidth="1"/>
    <col min="7444" max="7444" width="0.88671875" style="38" customWidth="1"/>
    <col min="7445" max="7445" width="21.5546875" style="38" customWidth="1"/>
    <col min="7446" max="7446" width="0.88671875" style="38" customWidth="1"/>
    <col min="7447" max="7447" width="21.109375" style="38" customWidth="1"/>
    <col min="7448" max="7448" width="0.88671875" style="38" customWidth="1"/>
    <col min="7449" max="7449" width="20.44140625" style="38" customWidth="1"/>
    <col min="7450" max="7450" width="0.88671875" style="38" customWidth="1"/>
    <col min="7451" max="7451" width="21" style="38" customWidth="1"/>
    <col min="7452" max="7452" width="0.88671875" style="38" customWidth="1"/>
    <col min="7453" max="7453" width="21.33203125" style="38" customWidth="1"/>
    <col min="7454" max="7454" width="1.6640625" style="38" customWidth="1"/>
    <col min="7455" max="7456" width="9.109375" style="38"/>
    <col min="7457" max="7457" width="11" style="38" bestFit="1" customWidth="1"/>
    <col min="7458" max="7458" width="9.109375" style="38"/>
    <col min="7459" max="7459" width="13.44140625" style="38" bestFit="1" customWidth="1"/>
    <col min="7460" max="7460" width="11" style="38" bestFit="1" customWidth="1"/>
    <col min="7461" max="7462" width="12.44140625" style="38" bestFit="1" customWidth="1"/>
    <col min="7463" max="7463" width="13.44140625" style="38" bestFit="1" customWidth="1"/>
    <col min="7464" max="7464" width="9.44140625" style="38" bestFit="1" customWidth="1"/>
    <col min="7465" max="7465" width="14.6640625" style="38" bestFit="1" customWidth="1"/>
    <col min="7466" max="7466" width="12.44140625" style="38" bestFit="1" customWidth="1"/>
    <col min="7467" max="7467" width="11.5546875" style="38" bestFit="1" customWidth="1"/>
    <col min="7468" max="7468" width="9.109375" style="38"/>
    <col min="7469" max="7469" width="14.6640625" style="38" bestFit="1" customWidth="1"/>
    <col min="7470" max="7682" width="9.109375" style="38"/>
    <col min="7683" max="7683" width="2.5546875" style="38" customWidth="1"/>
    <col min="7684" max="7685" width="3.6640625" style="38" customWidth="1"/>
    <col min="7686" max="7686" width="42" style="38" customWidth="1"/>
    <col min="7687" max="7687" width="9.5546875" style="38" customWidth="1"/>
    <col min="7688" max="7688" width="1.6640625" style="38" customWidth="1"/>
    <col min="7689" max="7689" width="20.6640625" style="38" customWidth="1"/>
    <col min="7690" max="7690" width="0.88671875" style="38" customWidth="1"/>
    <col min="7691" max="7691" width="19.88671875" style="38" customWidth="1"/>
    <col min="7692" max="7692" width="0.88671875" style="38" customWidth="1"/>
    <col min="7693" max="7693" width="17.88671875" style="38" customWidth="1"/>
    <col min="7694" max="7694" width="0.88671875" style="38" customWidth="1"/>
    <col min="7695" max="7695" width="18.5546875" style="38" customWidth="1"/>
    <col min="7696" max="7696" width="0.88671875" style="38" customWidth="1"/>
    <col min="7697" max="7697" width="22.6640625" style="38" customWidth="1"/>
    <col min="7698" max="7698" width="0.88671875" style="38" customWidth="1"/>
    <col min="7699" max="7699" width="20.6640625" style="38" customWidth="1"/>
    <col min="7700" max="7700" width="0.88671875" style="38" customWidth="1"/>
    <col min="7701" max="7701" width="21.5546875" style="38" customWidth="1"/>
    <col min="7702" max="7702" width="0.88671875" style="38" customWidth="1"/>
    <col min="7703" max="7703" width="21.109375" style="38" customWidth="1"/>
    <col min="7704" max="7704" width="0.88671875" style="38" customWidth="1"/>
    <col min="7705" max="7705" width="20.44140625" style="38" customWidth="1"/>
    <col min="7706" max="7706" width="0.88671875" style="38" customWidth="1"/>
    <col min="7707" max="7707" width="21" style="38" customWidth="1"/>
    <col min="7708" max="7708" width="0.88671875" style="38" customWidth="1"/>
    <col min="7709" max="7709" width="21.33203125" style="38" customWidth="1"/>
    <col min="7710" max="7710" width="1.6640625" style="38" customWidth="1"/>
    <col min="7711" max="7712" width="9.109375" style="38"/>
    <col min="7713" max="7713" width="11" style="38" bestFit="1" customWidth="1"/>
    <col min="7714" max="7714" width="9.109375" style="38"/>
    <col min="7715" max="7715" width="13.44140625" style="38" bestFit="1" customWidth="1"/>
    <col min="7716" max="7716" width="11" style="38" bestFit="1" customWidth="1"/>
    <col min="7717" max="7718" width="12.44140625" style="38" bestFit="1" customWidth="1"/>
    <col min="7719" max="7719" width="13.44140625" style="38" bestFit="1" customWidth="1"/>
    <col min="7720" max="7720" width="9.44140625" style="38" bestFit="1" customWidth="1"/>
    <col min="7721" max="7721" width="14.6640625" style="38" bestFit="1" customWidth="1"/>
    <col min="7722" max="7722" width="12.44140625" style="38" bestFit="1" customWidth="1"/>
    <col min="7723" max="7723" width="11.5546875" style="38" bestFit="1" customWidth="1"/>
    <col min="7724" max="7724" width="9.109375" style="38"/>
    <col min="7725" max="7725" width="14.6640625" style="38" bestFit="1" customWidth="1"/>
    <col min="7726" max="7938" width="9.109375" style="38"/>
    <col min="7939" max="7939" width="2.5546875" style="38" customWidth="1"/>
    <col min="7940" max="7941" width="3.6640625" style="38" customWidth="1"/>
    <col min="7942" max="7942" width="42" style="38" customWidth="1"/>
    <col min="7943" max="7943" width="9.5546875" style="38" customWidth="1"/>
    <col min="7944" max="7944" width="1.6640625" style="38" customWidth="1"/>
    <col min="7945" max="7945" width="20.6640625" style="38" customWidth="1"/>
    <col min="7946" max="7946" width="0.88671875" style="38" customWidth="1"/>
    <col min="7947" max="7947" width="19.88671875" style="38" customWidth="1"/>
    <col min="7948" max="7948" width="0.88671875" style="38" customWidth="1"/>
    <col min="7949" max="7949" width="17.88671875" style="38" customWidth="1"/>
    <col min="7950" max="7950" width="0.88671875" style="38" customWidth="1"/>
    <col min="7951" max="7951" width="18.5546875" style="38" customWidth="1"/>
    <col min="7952" max="7952" width="0.88671875" style="38" customWidth="1"/>
    <col min="7953" max="7953" width="22.6640625" style="38" customWidth="1"/>
    <col min="7954" max="7954" width="0.88671875" style="38" customWidth="1"/>
    <col min="7955" max="7955" width="20.6640625" style="38" customWidth="1"/>
    <col min="7956" max="7956" width="0.88671875" style="38" customWidth="1"/>
    <col min="7957" max="7957" width="21.5546875" style="38" customWidth="1"/>
    <col min="7958" max="7958" width="0.88671875" style="38" customWidth="1"/>
    <col min="7959" max="7959" width="21.109375" style="38" customWidth="1"/>
    <col min="7960" max="7960" width="0.88671875" style="38" customWidth="1"/>
    <col min="7961" max="7961" width="20.44140625" style="38" customWidth="1"/>
    <col min="7962" max="7962" width="0.88671875" style="38" customWidth="1"/>
    <col min="7963" max="7963" width="21" style="38" customWidth="1"/>
    <col min="7964" max="7964" width="0.88671875" style="38" customWidth="1"/>
    <col min="7965" max="7965" width="21.33203125" style="38" customWidth="1"/>
    <col min="7966" max="7966" width="1.6640625" style="38" customWidth="1"/>
    <col min="7967" max="7968" width="9.109375" style="38"/>
    <col min="7969" max="7969" width="11" style="38" bestFit="1" customWidth="1"/>
    <col min="7970" max="7970" width="9.109375" style="38"/>
    <col min="7971" max="7971" width="13.44140625" style="38" bestFit="1" customWidth="1"/>
    <col min="7972" max="7972" width="11" style="38" bestFit="1" customWidth="1"/>
    <col min="7973" max="7974" width="12.44140625" style="38" bestFit="1" customWidth="1"/>
    <col min="7975" max="7975" width="13.44140625" style="38" bestFit="1" customWidth="1"/>
    <col min="7976" max="7976" width="9.44140625" style="38" bestFit="1" customWidth="1"/>
    <col min="7977" max="7977" width="14.6640625" style="38" bestFit="1" customWidth="1"/>
    <col min="7978" max="7978" width="12.44140625" style="38" bestFit="1" customWidth="1"/>
    <col min="7979" max="7979" width="11.5546875" style="38" bestFit="1" customWidth="1"/>
    <col min="7980" max="7980" width="9.109375" style="38"/>
    <col min="7981" max="7981" width="14.6640625" style="38" bestFit="1" customWidth="1"/>
    <col min="7982" max="8194" width="9.109375" style="38"/>
    <col min="8195" max="8195" width="2.5546875" style="38" customWidth="1"/>
    <col min="8196" max="8197" width="3.6640625" style="38" customWidth="1"/>
    <col min="8198" max="8198" width="42" style="38" customWidth="1"/>
    <col min="8199" max="8199" width="9.5546875" style="38" customWidth="1"/>
    <col min="8200" max="8200" width="1.6640625" style="38" customWidth="1"/>
    <col min="8201" max="8201" width="20.6640625" style="38" customWidth="1"/>
    <col min="8202" max="8202" width="0.88671875" style="38" customWidth="1"/>
    <col min="8203" max="8203" width="19.88671875" style="38" customWidth="1"/>
    <col min="8204" max="8204" width="0.88671875" style="38" customWidth="1"/>
    <col min="8205" max="8205" width="17.88671875" style="38" customWidth="1"/>
    <col min="8206" max="8206" width="0.88671875" style="38" customWidth="1"/>
    <col min="8207" max="8207" width="18.5546875" style="38" customWidth="1"/>
    <col min="8208" max="8208" width="0.88671875" style="38" customWidth="1"/>
    <col min="8209" max="8209" width="22.6640625" style="38" customWidth="1"/>
    <col min="8210" max="8210" width="0.88671875" style="38" customWidth="1"/>
    <col min="8211" max="8211" width="20.6640625" style="38" customWidth="1"/>
    <col min="8212" max="8212" width="0.88671875" style="38" customWidth="1"/>
    <col min="8213" max="8213" width="21.5546875" style="38" customWidth="1"/>
    <col min="8214" max="8214" width="0.88671875" style="38" customWidth="1"/>
    <col min="8215" max="8215" width="21.109375" style="38" customWidth="1"/>
    <col min="8216" max="8216" width="0.88671875" style="38" customWidth="1"/>
    <col min="8217" max="8217" width="20.44140625" style="38" customWidth="1"/>
    <col min="8218" max="8218" width="0.88671875" style="38" customWidth="1"/>
    <col min="8219" max="8219" width="21" style="38" customWidth="1"/>
    <col min="8220" max="8220" width="0.88671875" style="38" customWidth="1"/>
    <col min="8221" max="8221" width="21.33203125" style="38" customWidth="1"/>
    <col min="8222" max="8222" width="1.6640625" style="38" customWidth="1"/>
    <col min="8223" max="8224" width="9.109375" style="38"/>
    <col min="8225" max="8225" width="11" style="38" bestFit="1" customWidth="1"/>
    <col min="8226" max="8226" width="9.109375" style="38"/>
    <col min="8227" max="8227" width="13.44140625" style="38" bestFit="1" customWidth="1"/>
    <col min="8228" max="8228" width="11" style="38" bestFit="1" customWidth="1"/>
    <col min="8229" max="8230" width="12.44140625" style="38" bestFit="1" customWidth="1"/>
    <col min="8231" max="8231" width="13.44140625" style="38" bestFit="1" customWidth="1"/>
    <col min="8232" max="8232" width="9.44140625" style="38" bestFit="1" customWidth="1"/>
    <col min="8233" max="8233" width="14.6640625" style="38" bestFit="1" customWidth="1"/>
    <col min="8234" max="8234" width="12.44140625" style="38" bestFit="1" customWidth="1"/>
    <col min="8235" max="8235" width="11.5546875" style="38" bestFit="1" customWidth="1"/>
    <col min="8236" max="8236" width="9.109375" style="38"/>
    <col min="8237" max="8237" width="14.6640625" style="38" bestFit="1" customWidth="1"/>
    <col min="8238" max="8450" width="9.109375" style="38"/>
    <col min="8451" max="8451" width="2.5546875" style="38" customWidth="1"/>
    <col min="8452" max="8453" width="3.6640625" style="38" customWidth="1"/>
    <col min="8454" max="8454" width="42" style="38" customWidth="1"/>
    <col min="8455" max="8455" width="9.5546875" style="38" customWidth="1"/>
    <col min="8456" max="8456" width="1.6640625" style="38" customWidth="1"/>
    <col min="8457" max="8457" width="20.6640625" style="38" customWidth="1"/>
    <col min="8458" max="8458" width="0.88671875" style="38" customWidth="1"/>
    <col min="8459" max="8459" width="19.88671875" style="38" customWidth="1"/>
    <col min="8460" max="8460" width="0.88671875" style="38" customWidth="1"/>
    <col min="8461" max="8461" width="17.88671875" style="38" customWidth="1"/>
    <col min="8462" max="8462" width="0.88671875" style="38" customWidth="1"/>
    <col min="8463" max="8463" width="18.5546875" style="38" customWidth="1"/>
    <col min="8464" max="8464" width="0.88671875" style="38" customWidth="1"/>
    <col min="8465" max="8465" width="22.6640625" style="38" customWidth="1"/>
    <col min="8466" max="8466" width="0.88671875" style="38" customWidth="1"/>
    <col min="8467" max="8467" width="20.6640625" style="38" customWidth="1"/>
    <col min="8468" max="8468" width="0.88671875" style="38" customWidth="1"/>
    <col min="8469" max="8469" width="21.5546875" style="38" customWidth="1"/>
    <col min="8470" max="8470" width="0.88671875" style="38" customWidth="1"/>
    <col min="8471" max="8471" width="21.109375" style="38" customWidth="1"/>
    <col min="8472" max="8472" width="0.88671875" style="38" customWidth="1"/>
    <col min="8473" max="8473" width="20.44140625" style="38" customWidth="1"/>
    <col min="8474" max="8474" width="0.88671875" style="38" customWidth="1"/>
    <col min="8475" max="8475" width="21" style="38" customWidth="1"/>
    <col min="8476" max="8476" width="0.88671875" style="38" customWidth="1"/>
    <col min="8477" max="8477" width="21.33203125" style="38" customWidth="1"/>
    <col min="8478" max="8478" width="1.6640625" style="38" customWidth="1"/>
    <col min="8479" max="8480" width="9.109375" style="38"/>
    <col min="8481" max="8481" width="11" style="38" bestFit="1" customWidth="1"/>
    <col min="8482" max="8482" width="9.109375" style="38"/>
    <col min="8483" max="8483" width="13.44140625" style="38" bestFit="1" customWidth="1"/>
    <col min="8484" max="8484" width="11" style="38" bestFit="1" customWidth="1"/>
    <col min="8485" max="8486" width="12.44140625" style="38" bestFit="1" customWidth="1"/>
    <col min="8487" max="8487" width="13.44140625" style="38" bestFit="1" customWidth="1"/>
    <col min="8488" max="8488" width="9.44140625" style="38" bestFit="1" customWidth="1"/>
    <col min="8489" max="8489" width="14.6640625" style="38" bestFit="1" customWidth="1"/>
    <col min="8490" max="8490" width="12.44140625" style="38" bestFit="1" customWidth="1"/>
    <col min="8491" max="8491" width="11.5546875" style="38" bestFit="1" customWidth="1"/>
    <col min="8492" max="8492" width="9.109375" style="38"/>
    <col min="8493" max="8493" width="14.6640625" style="38" bestFit="1" customWidth="1"/>
    <col min="8494" max="8706" width="9.109375" style="38"/>
    <col min="8707" max="8707" width="2.5546875" style="38" customWidth="1"/>
    <col min="8708" max="8709" width="3.6640625" style="38" customWidth="1"/>
    <col min="8710" max="8710" width="42" style="38" customWidth="1"/>
    <col min="8711" max="8711" width="9.5546875" style="38" customWidth="1"/>
    <col min="8712" max="8712" width="1.6640625" style="38" customWidth="1"/>
    <col min="8713" max="8713" width="20.6640625" style="38" customWidth="1"/>
    <col min="8714" max="8714" width="0.88671875" style="38" customWidth="1"/>
    <col min="8715" max="8715" width="19.88671875" style="38" customWidth="1"/>
    <col min="8716" max="8716" width="0.88671875" style="38" customWidth="1"/>
    <col min="8717" max="8717" width="17.88671875" style="38" customWidth="1"/>
    <col min="8718" max="8718" width="0.88671875" style="38" customWidth="1"/>
    <col min="8719" max="8719" width="18.5546875" style="38" customWidth="1"/>
    <col min="8720" max="8720" width="0.88671875" style="38" customWidth="1"/>
    <col min="8721" max="8721" width="22.6640625" style="38" customWidth="1"/>
    <col min="8722" max="8722" width="0.88671875" style="38" customWidth="1"/>
    <col min="8723" max="8723" width="20.6640625" style="38" customWidth="1"/>
    <col min="8724" max="8724" width="0.88671875" style="38" customWidth="1"/>
    <col min="8725" max="8725" width="21.5546875" style="38" customWidth="1"/>
    <col min="8726" max="8726" width="0.88671875" style="38" customWidth="1"/>
    <col min="8727" max="8727" width="21.109375" style="38" customWidth="1"/>
    <col min="8728" max="8728" width="0.88671875" style="38" customWidth="1"/>
    <col min="8729" max="8729" width="20.44140625" style="38" customWidth="1"/>
    <col min="8730" max="8730" width="0.88671875" style="38" customWidth="1"/>
    <col min="8731" max="8731" width="21" style="38" customWidth="1"/>
    <col min="8732" max="8732" width="0.88671875" style="38" customWidth="1"/>
    <col min="8733" max="8733" width="21.33203125" style="38" customWidth="1"/>
    <col min="8734" max="8734" width="1.6640625" style="38" customWidth="1"/>
    <col min="8735" max="8736" width="9.109375" style="38"/>
    <col min="8737" max="8737" width="11" style="38" bestFit="1" customWidth="1"/>
    <col min="8738" max="8738" width="9.109375" style="38"/>
    <col min="8739" max="8739" width="13.44140625" style="38" bestFit="1" customWidth="1"/>
    <col min="8740" max="8740" width="11" style="38" bestFit="1" customWidth="1"/>
    <col min="8741" max="8742" width="12.44140625" style="38" bestFit="1" customWidth="1"/>
    <col min="8743" max="8743" width="13.44140625" style="38" bestFit="1" customWidth="1"/>
    <col min="8744" max="8744" width="9.44140625" style="38" bestFit="1" customWidth="1"/>
    <col min="8745" max="8745" width="14.6640625" style="38" bestFit="1" customWidth="1"/>
    <col min="8746" max="8746" width="12.44140625" style="38" bestFit="1" customWidth="1"/>
    <col min="8747" max="8747" width="11.5546875" style="38" bestFit="1" customWidth="1"/>
    <col min="8748" max="8748" width="9.109375" style="38"/>
    <col min="8749" max="8749" width="14.6640625" style="38" bestFit="1" customWidth="1"/>
    <col min="8750" max="8962" width="9.109375" style="38"/>
    <col min="8963" max="8963" width="2.5546875" style="38" customWidth="1"/>
    <col min="8964" max="8965" width="3.6640625" style="38" customWidth="1"/>
    <col min="8966" max="8966" width="42" style="38" customWidth="1"/>
    <col min="8967" max="8967" width="9.5546875" style="38" customWidth="1"/>
    <col min="8968" max="8968" width="1.6640625" style="38" customWidth="1"/>
    <col min="8969" max="8969" width="20.6640625" style="38" customWidth="1"/>
    <col min="8970" max="8970" width="0.88671875" style="38" customWidth="1"/>
    <col min="8971" max="8971" width="19.88671875" style="38" customWidth="1"/>
    <col min="8972" max="8972" width="0.88671875" style="38" customWidth="1"/>
    <col min="8973" max="8973" width="17.88671875" style="38" customWidth="1"/>
    <col min="8974" max="8974" width="0.88671875" style="38" customWidth="1"/>
    <col min="8975" max="8975" width="18.5546875" style="38" customWidth="1"/>
    <col min="8976" max="8976" width="0.88671875" style="38" customWidth="1"/>
    <col min="8977" max="8977" width="22.6640625" style="38" customWidth="1"/>
    <col min="8978" max="8978" width="0.88671875" style="38" customWidth="1"/>
    <col min="8979" max="8979" width="20.6640625" style="38" customWidth="1"/>
    <col min="8980" max="8980" width="0.88671875" style="38" customWidth="1"/>
    <col min="8981" max="8981" width="21.5546875" style="38" customWidth="1"/>
    <col min="8982" max="8982" width="0.88671875" style="38" customWidth="1"/>
    <col min="8983" max="8983" width="21.109375" style="38" customWidth="1"/>
    <col min="8984" max="8984" width="0.88671875" style="38" customWidth="1"/>
    <col min="8985" max="8985" width="20.44140625" style="38" customWidth="1"/>
    <col min="8986" max="8986" width="0.88671875" style="38" customWidth="1"/>
    <col min="8987" max="8987" width="21" style="38" customWidth="1"/>
    <col min="8988" max="8988" width="0.88671875" style="38" customWidth="1"/>
    <col min="8989" max="8989" width="21.33203125" style="38" customWidth="1"/>
    <col min="8990" max="8990" width="1.6640625" style="38" customWidth="1"/>
    <col min="8991" max="8992" width="9.109375" style="38"/>
    <col min="8993" max="8993" width="11" style="38" bestFit="1" customWidth="1"/>
    <col min="8994" max="8994" width="9.109375" style="38"/>
    <col min="8995" max="8995" width="13.44140625" style="38" bestFit="1" customWidth="1"/>
    <col min="8996" max="8996" width="11" style="38" bestFit="1" customWidth="1"/>
    <col min="8997" max="8998" width="12.44140625" style="38" bestFit="1" customWidth="1"/>
    <col min="8999" max="8999" width="13.44140625" style="38" bestFit="1" customWidth="1"/>
    <col min="9000" max="9000" width="9.44140625" style="38" bestFit="1" customWidth="1"/>
    <col min="9001" max="9001" width="14.6640625" style="38" bestFit="1" customWidth="1"/>
    <col min="9002" max="9002" width="12.44140625" style="38" bestFit="1" customWidth="1"/>
    <col min="9003" max="9003" width="11.5546875" style="38" bestFit="1" customWidth="1"/>
    <col min="9004" max="9004" width="9.109375" style="38"/>
    <col min="9005" max="9005" width="14.6640625" style="38" bestFit="1" customWidth="1"/>
    <col min="9006" max="9218" width="9.109375" style="38"/>
    <col min="9219" max="9219" width="2.5546875" style="38" customWidth="1"/>
    <col min="9220" max="9221" width="3.6640625" style="38" customWidth="1"/>
    <col min="9222" max="9222" width="42" style="38" customWidth="1"/>
    <col min="9223" max="9223" width="9.5546875" style="38" customWidth="1"/>
    <col min="9224" max="9224" width="1.6640625" style="38" customWidth="1"/>
    <col min="9225" max="9225" width="20.6640625" style="38" customWidth="1"/>
    <col min="9226" max="9226" width="0.88671875" style="38" customWidth="1"/>
    <col min="9227" max="9227" width="19.88671875" style="38" customWidth="1"/>
    <col min="9228" max="9228" width="0.88671875" style="38" customWidth="1"/>
    <col min="9229" max="9229" width="17.88671875" style="38" customWidth="1"/>
    <col min="9230" max="9230" width="0.88671875" style="38" customWidth="1"/>
    <col min="9231" max="9231" width="18.5546875" style="38" customWidth="1"/>
    <col min="9232" max="9232" width="0.88671875" style="38" customWidth="1"/>
    <col min="9233" max="9233" width="22.6640625" style="38" customWidth="1"/>
    <col min="9234" max="9234" width="0.88671875" style="38" customWidth="1"/>
    <col min="9235" max="9235" width="20.6640625" style="38" customWidth="1"/>
    <col min="9236" max="9236" width="0.88671875" style="38" customWidth="1"/>
    <col min="9237" max="9237" width="21.5546875" style="38" customWidth="1"/>
    <col min="9238" max="9238" width="0.88671875" style="38" customWidth="1"/>
    <col min="9239" max="9239" width="21.109375" style="38" customWidth="1"/>
    <col min="9240" max="9240" width="0.88671875" style="38" customWidth="1"/>
    <col min="9241" max="9241" width="20.44140625" style="38" customWidth="1"/>
    <col min="9242" max="9242" width="0.88671875" style="38" customWidth="1"/>
    <col min="9243" max="9243" width="21" style="38" customWidth="1"/>
    <col min="9244" max="9244" width="0.88671875" style="38" customWidth="1"/>
    <col min="9245" max="9245" width="21.33203125" style="38" customWidth="1"/>
    <col min="9246" max="9246" width="1.6640625" style="38" customWidth="1"/>
    <col min="9247" max="9248" width="9.109375" style="38"/>
    <col min="9249" max="9249" width="11" style="38" bestFit="1" customWidth="1"/>
    <col min="9250" max="9250" width="9.109375" style="38"/>
    <col min="9251" max="9251" width="13.44140625" style="38" bestFit="1" customWidth="1"/>
    <col min="9252" max="9252" width="11" style="38" bestFit="1" customWidth="1"/>
    <col min="9253" max="9254" width="12.44140625" style="38" bestFit="1" customWidth="1"/>
    <col min="9255" max="9255" width="13.44140625" style="38" bestFit="1" customWidth="1"/>
    <col min="9256" max="9256" width="9.44140625" style="38" bestFit="1" customWidth="1"/>
    <col min="9257" max="9257" width="14.6640625" style="38" bestFit="1" customWidth="1"/>
    <col min="9258" max="9258" width="12.44140625" style="38" bestFit="1" customWidth="1"/>
    <col min="9259" max="9259" width="11.5546875" style="38" bestFit="1" customWidth="1"/>
    <col min="9260" max="9260" width="9.109375" style="38"/>
    <col min="9261" max="9261" width="14.6640625" style="38" bestFit="1" customWidth="1"/>
    <col min="9262" max="9474" width="9.109375" style="38"/>
    <col min="9475" max="9475" width="2.5546875" style="38" customWidth="1"/>
    <col min="9476" max="9477" width="3.6640625" style="38" customWidth="1"/>
    <col min="9478" max="9478" width="42" style="38" customWidth="1"/>
    <col min="9479" max="9479" width="9.5546875" style="38" customWidth="1"/>
    <col min="9480" max="9480" width="1.6640625" style="38" customWidth="1"/>
    <col min="9481" max="9481" width="20.6640625" style="38" customWidth="1"/>
    <col min="9482" max="9482" width="0.88671875" style="38" customWidth="1"/>
    <col min="9483" max="9483" width="19.88671875" style="38" customWidth="1"/>
    <col min="9484" max="9484" width="0.88671875" style="38" customWidth="1"/>
    <col min="9485" max="9485" width="17.88671875" style="38" customWidth="1"/>
    <col min="9486" max="9486" width="0.88671875" style="38" customWidth="1"/>
    <col min="9487" max="9487" width="18.5546875" style="38" customWidth="1"/>
    <col min="9488" max="9488" width="0.88671875" style="38" customWidth="1"/>
    <col min="9489" max="9489" width="22.6640625" style="38" customWidth="1"/>
    <col min="9490" max="9490" width="0.88671875" style="38" customWidth="1"/>
    <col min="9491" max="9491" width="20.6640625" style="38" customWidth="1"/>
    <col min="9492" max="9492" width="0.88671875" style="38" customWidth="1"/>
    <col min="9493" max="9493" width="21.5546875" style="38" customWidth="1"/>
    <col min="9494" max="9494" width="0.88671875" style="38" customWidth="1"/>
    <col min="9495" max="9495" width="21.109375" style="38" customWidth="1"/>
    <col min="9496" max="9496" width="0.88671875" style="38" customWidth="1"/>
    <col min="9497" max="9497" width="20.44140625" style="38" customWidth="1"/>
    <col min="9498" max="9498" width="0.88671875" style="38" customWidth="1"/>
    <col min="9499" max="9499" width="21" style="38" customWidth="1"/>
    <col min="9500" max="9500" width="0.88671875" style="38" customWidth="1"/>
    <col min="9501" max="9501" width="21.33203125" style="38" customWidth="1"/>
    <col min="9502" max="9502" width="1.6640625" style="38" customWidth="1"/>
    <col min="9503" max="9504" width="9.109375" style="38"/>
    <col min="9505" max="9505" width="11" style="38" bestFit="1" customWidth="1"/>
    <col min="9506" max="9506" width="9.109375" style="38"/>
    <col min="9507" max="9507" width="13.44140625" style="38" bestFit="1" customWidth="1"/>
    <col min="9508" max="9508" width="11" style="38" bestFit="1" customWidth="1"/>
    <col min="9509" max="9510" width="12.44140625" style="38" bestFit="1" customWidth="1"/>
    <col min="9511" max="9511" width="13.44140625" style="38" bestFit="1" customWidth="1"/>
    <col min="9512" max="9512" width="9.44140625" style="38" bestFit="1" customWidth="1"/>
    <col min="9513" max="9513" width="14.6640625" style="38" bestFit="1" customWidth="1"/>
    <col min="9514" max="9514" width="12.44140625" style="38" bestFit="1" customWidth="1"/>
    <col min="9515" max="9515" width="11.5546875" style="38" bestFit="1" customWidth="1"/>
    <col min="9516" max="9516" width="9.109375" style="38"/>
    <col min="9517" max="9517" width="14.6640625" style="38" bestFit="1" customWidth="1"/>
    <col min="9518" max="9730" width="9.109375" style="38"/>
    <col min="9731" max="9731" width="2.5546875" style="38" customWidth="1"/>
    <col min="9732" max="9733" width="3.6640625" style="38" customWidth="1"/>
    <col min="9734" max="9734" width="42" style="38" customWidth="1"/>
    <col min="9735" max="9735" width="9.5546875" style="38" customWidth="1"/>
    <col min="9736" max="9736" width="1.6640625" style="38" customWidth="1"/>
    <col min="9737" max="9737" width="20.6640625" style="38" customWidth="1"/>
    <col min="9738" max="9738" width="0.88671875" style="38" customWidth="1"/>
    <col min="9739" max="9739" width="19.88671875" style="38" customWidth="1"/>
    <col min="9740" max="9740" width="0.88671875" style="38" customWidth="1"/>
    <col min="9741" max="9741" width="17.88671875" style="38" customWidth="1"/>
    <col min="9742" max="9742" width="0.88671875" style="38" customWidth="1"/>
    <col min="9743" max="9743" width="18.5546875" style="38" customWidth="1"/>
    <col min="9744" max="9744" width="0.88671875" style="38" customWidth="1"/>
    <col min="9745" max="9745" width="22.6640625" style="38" customWidth="1"/>
    <col min="9746" max="9746" width="0.88671875" style="38" customWidth="1"/>
    <col min="9747" max="9747" width="20.6640625" style="38" customWidth="1"/>
    <col min="9748" max="9748" width="0.88671875" style="38" customWidth="1"/>
    <col min="9749" max="9749" width="21.5546875" style="38" customWidth="1"/>
    <col min="9750" max="9750" width="0.88671875" style="38" customWidth="1"/>
    <col min="9751" max="9751" width="21.109375" style="38" customWidth="1"/>
    <col min="9752" max="9752" width="0.88671875" style="38" customWidth="1"/>
    <col min="9753" max="9753" width="20.44140625" style="38" customWidth="1"/>
    <col min="9754" max="9754" width="0.88671875" style="38" customWidth="1"/>
    <col min="9755" max="9755" width="21" style="38" customWidth="1"/>
    <col min="9756" max="9756" width="0.88671875" style="38" customWidth="1"/>
    <col min="9757" max="9757" width="21.33203125" style="38" customWidth="1"/>
    <col min="9758" max="9758" width="1.6640625" style="38" customWidth="1"/>
    <col min="9759" max="9760" width="9.109375" style="38"/>
    <col min="9761" max="9761" width="11" style="38" bestFit="1" customWidth="1"/>
    <col min="9762" max="9762" width="9.109375" style="38"/>
    <col min="9763" max="9763" width="13.44140625" style="38" bestFit="1" customWidth="1"/>
    <col min="9764" max="9764" width="11" style="38" bestFit="1" customWidth="1"/>
    <col min="9765" max="9766" width="12.44140625" style="38" bestFit="1" customWidth="1"/>
    <col min="9767" max="9767" width="13.44140625" style="38" bestFit="1" customWidth="1"/>
    <col min="9768" max="9768" width="9.44140625" style="38" bestFit="1" customWidth="1"/>
    <col min="9769" max="9769" width="14.6640625" style="38" bestFit="1" customWidth="1"/>
    <col min="9770" max="9770" width="12.44140625" style="38" bestFit="1" customWidth="1"/>
    <col min="9771" max="9771" width="11.5546875" style="38" bestFit="1" customWidth="1"/>
    <col min="9772" max="9772" width="9.109375" style="38"/>
    <col min="9773" max="9773" width="14.6640625" style="38" bestFit="1" customWidth="1"/>
    <col min="9774" max="9986" width="9.109375" style="38"/>
    <col min="9987" max="9987" width="2.5546875" style="38" customWidth="1"/>
    <col min="9988" max="9989" width="3.6640625" style="38" customWidth="1"/>
    <col min="9990" max="9990" width="42" style="38" customWidth="1"/>
    <col min="9991" max="9991" width="9.5546875" style="38" customWidth="1"/>
    <col min="9992" max="9992" width="1.6640625" style="38" customWidth="1"/>
    <col min="9993" max="9993" width="20.6640625" style="38" customWidth="1"/>
    <col min="9994" max="9994" width="0.88671875" style="38" customWidth="1"/>
    <col min="9995" max="9995" width="19.88671875" style="38" customWidth="1"/>
    <col min="9996" max="9996" width="0.88671875" style="38" customWidth="1"/>
    <col min="9997" max="9997" width="17.88671875" style="38" customWidth="1"/>
    <col min="9998" max="9998" width="0.88671875" style="38" customWidth="1"/>
    <col min="9999" max="9999" width="18.5546875" style="38" customWidth="1"/>
    <col min="10000" max="10000" width="0.88671875" style="38" customWidth="1"/>
    <col min="10001" max="10001" width="22.6640625" style="38" customWidth="1"/>
    <col min="10002" max="10002" width="0.88671875" style="38" customWidth="1"/>
    <col min="10003" max="10003" width="20.6640625" style="38" customWidth="1"/>
    <col min="10004" max="10004" width="0.88671875" style="38" customWidth="1"/>
    <col min="10005" max="10005" width="21.5546875" style="38" customWidth="1"/>
    <col min="10006" max="10006" width="0.88671875" style="38" customWidth="1"/>
    <col min="10007" max="10007" width="21.109375" style="38" customWidth="1"/>
    <col min="10008" max="10008" width="0.88671875" style="38" customWidth="1"/>
    <col min="10009" max="10009" width="20.44140625" style="38" customWidth="1"/>
    <col min="10010" max="10010" width="0.88671875" style="38" customWidth="1"/>
    <col min="10011" max="10011" width="21" style="38" customWidth="1"/>
    <col min="10012" max="10012" width="0.88671875" style="38" customWidth="1"/>
    <col min="10013" max="10013" width="21.33203125" style="38" customWidth="1"/>
    <col min="10014" max="10014" width="1.6640625" style="38" customWidth="1"/>
    <col min="10015" max="10016" width="9.109375" style="38"/>
    <col min="10017" max="10017" width="11" style="38" bestFit="1" customWidth="1"/>
    <col min="10018" max="10018" width="9.109375" style="38"/>
    <col min="10019" max="10019" width="13.44140625" style="38" bestFit="1" customWidth="1"/>
    <col min="10020" max="10020" width="11" style="38" bestFit="1" customWidth="1"/>
    <col min="10021" max="10022" width="12.44140625" style="38" bestFit="1" customWidth="1"/>
    <col min="10023" max="10023" width="13.44140625" style="38" bestFit="1" customWidth="1"/>
    <col min="10024" max="10024" width="9.44140625" style="38" bestFit="1" customWidth="1"/>
    <col min="10025" max="10025" width="14.6640625" style="38" bestFit="1" customWidth="1"/>
    <col min="10026" max="10026" width="12.44140625" style="38" bestFit="1" customWidth="1"/>
    <col min="10027" max="10027" width="11.5546875" style="38" bestFit="1" customWidth="1"/>
    <col min="10028" max="10028" width="9.109375" style="38"/>
    <col min="10029" max="10029" width="14.6640625" style="38" bestFit="1" customWidth="1"/>
    <col min="10030" max="10242" width="9.109375" style="38"/>
    <col min="10243" max="10243" width="2.5546875" style="38" customWidth="1"/>
    <col min="10244" max="10245" width="3.6640625" style="38" customWidth="1"/>
    <col min="10246" max="10246" width="42" style="38" customWidth="1"/>
    <col min="10247" max="10247" width="9.5546875" style="38" customWidth="1"/>
    <col min="10248" max="10248" width="1.6640625" style="38" customWidth="1"/>
    <col min="10249" max="10249" width="20.6640625" style="38" customWidth="1"/>
    <col min="10250" max="10250" width="0.88671875" style="38" customWidth="1"/>
    <col min="10251" max="10251" width="19.88671875" style="38" customWidth="1"/>
    <col min="10252" max="10252" width="0.88671875" style="38" customWidth="1"/>
    <col min="10253" max="10253" width="17.88671875" style="38" customWidth="1"/>
    <col min="10254" max="10254" width="0.88671875" style="38" customWidth="1"/>
    <col min="10255" max="10255" width="18.5546875" style="38" customWidth="1"/>
    <col min="10256" max="10256" width="0.88671875" style="38" customWidth="1"/>
    <col min="10257" max="10257" width="22.6640625" style="38" customWidth="1"/>
    <col min="10258" max="10258" width="0.88671875" style="38" customWidth="1"/>
    <col min="10259" max="10259" width="20.6640625" style="38" customWidth="1"/>
    <col min="10260" max="10260" width="0.88671875" style="38" customWidth="1"/>
    <col min="10261" max="10261" width="21.5546875" style="38" customWidth="1"/>
    <col min="10262" max="10262" width="0.88671875" style="38" customWidth="1"/>
    <col min="10263" max="10263" width="21.109375" style="38" customWidth="1"/>
    <col min="10264" max="10264" width="0.88671875" style="38" customWidth="1"/>
    <col min="10265" max="10265" width="20.44140625" style="38" customWidth="1"/>
    <col min="10266" max="10266" width="0.88671875" style="38" customWidth="1"/>
    <col min="10267" max="10267" width="21" style="38" customWidth="1"/>
    <col min="10268" max="10268" width="0.88671875" style="38" customWidth="1"/>
    <col min="10269" max="10269" width="21.33203125" style="38" customWidth="1"/>
    <col min="10270" max="10270" width="1.6640625" style="38" customWidth="1"/>
    <col min="10271" max="10272" width="9.109375" style="38"/>
    <col min="10273" max="10273" width="11" style="38" bestFit="1" customWidth="1"/>
    <col min="10274" max="10274" width="9.109375" style="38"/>
    <col min="10275" max="10275" width="13.44140625" style="38" bestFit="1" customWidth="1"/>
    <col min="10276" max="10276" width="11" style="38" bestFit="1" customWidth="1"/>
    <col min="10277" max="10278" width="12.44140625" style="38" bestFit="1" customWidth="1"/>
    <col min="10279" max="10279" width="13.44140625" style="38" bestFit="1" customWidth="1"/>
    <col min="10280" max="10280" width="9.44140625" style="38" bestFit="1" customWidth="1"/>
    <col min="10281" max="10281" width="14.6640625" style="38" bestFit="1" customWidth="1"/>
    <col min="10282" max="10282" width="12.44140625" style="38" bestFit="1" customWidth="1"/>
    <col min="10283" max="10283" width="11.5546875" style="38" bestFit="1" customWidth="1"/>
    <col min="10284" max="10284" width="9.109375" style="38"/>
    <col min="10285" max="10285" width="14.6640625" style="38" bestFit="1" customWidth="1"/>
    <col min="10286" max="10498" width="9.109375" style="38"/>
    <col min="10499" max="10499" width="2.5546875" style="38" customWidth="1"/>
    <col min="10500" max="10501" width="3.6640625" style="38" customWidth="1"/>
    <col min="10502" max="10502" width="42" style="38" customWidth="1"/>
    <col min="10503" max="10503" width="9.5546875" style="38" customWidth="1"/>
    <col min="10504" max="10504" width="1.6640625" style="38" customWidth="1"/>
    <col min="10505" max="10505" width="20.6640625" style="38" customWidth="1"/>
    <col min="10506" max="10506" width="0.88671875" style="38" customWidth="1"/>
    <col min="10507" max="10507" width="19.88671875" style="38" customWidth="1"/>
    <col min="10508" max="10508" width="0.88671875" style="38" customWidth="1"/>
    <col min="10509" max="10509" width="17.88671875" style="38" customWidth="1"/>
    <col min="10510" max="10510" width="0.88671875" style="38" customWidth="1"/>
    <col min="10511" max="10511" width="18.5546875" style="38" customWidth="1"/>
    <col min="10512" max="10512" width="0.88671875" style="38" customWidth="1"/>
    <col min="10513" max="10513" width="22.6640625" style="38" customWidth="1"/>
    <col min="10514" max="10514" width="0.88671875" style="38" customWidth="1"/>
    <col min="10515" max="10515" width="20.6640625" style="38" customWidth="1"/>
    <col min="10516" max="10516" width="0.88671875" style="38" customWidth="1"/>
    <col min="10517" max="10517" width="21.5546875" style="38" customWidth="1"/>
    <col min="10518" max="10518" width="0.88671875" style="38" customWidth="1"/>
    <col min="10519" max="10519" width="21.109375" style="38" customWidth="1"/>
    <col min="10520" max="10520" width="0.88671875" style="38" customWidth="1"/>
    <col min="10521" max="10521" width="20.44140625" style="38" customWidth="1"/>
    <col min="10522" max="10522" width="0.88671875" style="38" customWidth="1"/>
    <col min="10523" max="10523" width="21" style="38" customWidth="1"/>
    <col min="10524" max="10524" width="0.88671875" style="38" customWidth="1"/>
    <col min="10525" max="10525" width="21.33203125" style="38" customWidth="1"/>
    <col min="10526" max="10526" width="1.6640625" style="38" customWidth="1"/>
    <col min="10527" max="10528" width="9.109375" style="38"/>
    <col min="10529" max="10529" width="11" style="38" bestFit="1" customWidth="1"/>
    <col min="10530" max="10530" width="9.109375" style="38"/>
    <col min="10531" max="10531" width="13.44140625" style="38" bestFit="1" customWidth="1"/>
    <col min="10532" max="10532" width="11" style="38" bestFit="1" customWidth="1"/>
    <col min="10533" max="10534" width="12.44140625" style="38" bestFit="1" customWidth="1"/>
    <col min="10535" max="10535" width="13.44140625" style="38" bestFit="1" customWidth="1"/>
    <col min="10536" max="10536" width="9.44140625" style="38" bestFit="1" customWidth="1"/>
    <col min="10537" max="10537" width="14.6640625" style="38" bestFit="1" customWidth="1"/>
    <col min="10538" max="10538" width="12.44140625" style="38" bestFit="1" customWidth="1"/>
    <col min="10539" max="10539" width="11.5546875" style="38" bestFit="1" customWidth="1"/>
    <col min="10540" max="10540" width="9.109375" style="38"/>
    <col min="10541" max="10541" width="14.6640625" style="38" bestFit="1" customWidth="1"/>
    <col min="10542" max="10754" width="9.109375" style="38"/>
    <col min="10755" max="10755" width="2.5546875" style="38" customWidth="1"/>
    <col min="10756" max="10757" width="3.6640625" style="38" customWidth="1"/>
    <col min="10758" max="10758" width="42" style="38" customWidth="1"/>
    <col min="10759" max="10759" width="9.5546875" style="38" customWidth="1"/>
    <col min="10760" max="10760" width="1.6640625" style="38" customWidth="1"/>
    <col min="10761" max="10761" width="20.6640625" style="38" customWidth="1"/>
    <col min="10762" max="10762" width="0.88671875" style="38" customWidth="1"/>
    <col min="10763" max="10763" width="19.88671875" style="38" customWidth="1"/>
    <col min="10764" max="10764" width="0.88671875" style="38" customWidth="1"/>
    <col min="10765" max="10765" width="17.88671875" style="38" customWidth="1"/>
    <col min="10766" max="10766" width="0.88671875" style="38" customWidth="1"/>
    <col min="10767" max="10767" width="18.5546875" style="38" customWidth="1"/>
    <col min="10768" max="10768" width="0.88671875" style="38" customWidth="1"/>
    <col min="10769" max="10769" width="22.6640625" style="38" customWidth="1"/>
    <col min="10770" max="10770" width="0.88671875" style="38" customWidth="1"/>
    <col min="10771" max="10771" width="20.6640625" style="38" customWidth="1"/>
    <col min="10772" max="10772" width="0.88671875" style="38" customWidth="1"/>
    <col min="10773" max="10773" width="21.5546875" style="38" customWidth="1"/>
    <col min="10774" max="10774" width="0.88671875" style="38" customWidth="1"/>
    <col min="10775" max="10775" width="21.109375" style="38" customWidth="1"/>
    <col min="10776" max="10776" width="0.88671875" style="38" customWidth="1"/>
    <col min="10777" max="10777" width="20.44140625" style="38" customWidth="1"/>
    <col min="10778" max="10778" width="0.88671875" style="38" customWidth="1"/>
    <col min="10779" max="10779" width="21" style="38" customWidth="1"/>
    <col min="10780" max="10780" width="0.88671875" style="38" customWidth="1"/>
    <col min="10781" max="10781" width="21.33203125" style="38" customWidth="1"/>
    <col min="10782" max="10782" width="1.6640625" style="38" customWidth="1"/>
    <col min="10783" max="10784" width="9.109375" style="38"/>
    <col min="10785" max="10785" width="11" style="38" bestFit="1" customWidth="1"/>
    <col min="10786" max="10786" width="9.109375" style="38"/>
    <col min="10787" max="10787" width="13.44140625" style="38" bestFit="1" customWidth="1"/>
    <col min="10788" max="10788" width="11" style="38" bestFit="1" customWidth="1"/>
    <col min="10789" max="10790" width="12.44140625" style="38" bestFit="1" customWidth="1"/>
    <col min="10791" max="10791" width="13.44140625" style="38" bestFit="1" customWidth="1"/>
    <col min="10792" max="10792" width="9.44140625" style="38" bestFit="1" customWidth="1"/>
    <col min="10793" max="10793" width="14.6640625" style="38" bestFit="1" customWidth="1"/>
    <col min="10794" max="10794" width="12.44140625" style="38" bestFit="1" customWidth="1"/>
    <col min="10795" max="10795" width="11.5546875" style="38" bestFit="1" customWidth="1"/>
    <col min="10796" max="10796" width="9.109375" style="38"/>
    <col min="10797" max="10797" width="14.6640625" style="38" bestFit="1" customWidth="1"/>
    <col min="10798" max="11010" width="9.109375" style="38"/>
    <col min="11011" max="11011" width="2.5546875" style="38" customWidth="1"/>
    <col min="11012" max="11013" width="3.6640625" style="38" customWidth="1"/>
    <col min="11014" max="11014" width="42" style="38" customWidth="1"/>
    <col min="11015" max="11015" width="9.5546875" style="38" customWidth="1"/>
    <col min="11016" max="11016" width="1.6640625" style="38" customWidth="1"/>
    <col min="11017" max="11017" width="20.6640625" style="38" customWidth="1"/>
    <col min="11018" max="11018" width="0.88671875" style="38" customWidth="1"/>
    <col min="11019" max="11019" width="19.88671875" style="38" customWidth="1"/>
    <col min="11020" max="11020" width="0.88671875" style="38" customWidth="1"/>
    <col min="11021" max="11021" width="17.88671875" style="38" customWidth="1"/>
    <col min="11022" max="11022" width="0.88671875" style="38" customWidth="1"/>
    <col min="11023" max="11023" width="18.5546875" style="38" customWidth="1"/>
    <col min="11024" max="11024" width="0.88671875" style="38" customWidth="1"/>
    <col min="11025" max="11025" width="22.6640625" style="38" customWidth="1"/>
    <col min="11026" max="11026" width="0.88671875" style="38" customWidth="1"/>
    <col min="11027" max="11027" width="20.6640625" style="38" customWidth="1"/>
    <col min="11028" max="11028" width="0.88671875" style="38" customWidth="1"/>
    <col min="11029" max="11029" width="21.5546875" style="38" customWidth="1"/>
    <col min="11030" max="11030" width="0.88671875" style="38" customWidth="1"/>
    <col min="11031" max="11031" width="21.109375" style="38" customWidth="1"/>
    <col min="11032" max="11032" width="0.88671875" style="38" customWidth="1"/>
    <col min="11033" max="11033" width="20.44140625" style="38" customWidth="1"/>
    <col min="11034" max="11034" width="0.88671875" style="38" customWidth="1"/>
    <col min="11035" max="11035" width="21" style="38" customWidth="1"/>
    <col min="11036" max="11036" width="0.88671875" style="38" customWidth="1"/>
    <col min="11037" max="11037" width="21.33203125" style="38" customWidth="1"/>
    <col min="11038" max="11038" width="1.6640625" style="38" customWidth="1"/>
    <col min="11039" max="11040" width="9.109375" style="38"/>
    <col min="11041" max="11041" width="11" style="38" bestFit="1" customWidth="1"/>
    <col min="11042" max="11042" width="9.109375" style="38"/>
    <col min="11043" max="11043" width="13.44140625" style="38" bestFit="1" customWidth="1"/>
    <col min="11044" max="11044" width="11" style="38" bestFit="1" customWidth="1"/>
    <col min="11045" max="11046" width="12.44140625" style="38" bestFit="1" customWidth="1"/>
    <col min="11047" max="11047" width="13.44140625" style="38" bestFit="1" customWidth="1"/>
    <col min="11048" max="11048" width="9.44140625" style="38" bestFit="1" customWidth="1"/>
    <col min="11049" max="11049" width="14.6640625" style="38" bestFit="1" customWidth="1"/>
    <col min="11050" max="11050" width="12.44140625" style="38" bestFit="1" customWidth="1"/>
    <col min="11051" max="11051" width="11.5546875" style="38" bestFit="1" customWidth="1"/>
    <col min="11052" max="11052" width="9.109375" style="38"/>
    <col min="11053" max="11053" width="14.6640625" style="38" bestFit="1" customWidth="1"/>
    <col min="11054" max="11266" width="9.109375" style="38"/>
    <col min="11267" max="11267" width="2.5546875" style="38" customWidth="1"/>
    <col min="11268" max="11269" width="3.6640625" style="38" customWidth="1"/>
    <col min="11270" max="11270" width="42" style="38" customWidth="1"/>
    <col min="11271" max="11271" width="9.5546875" style="38" customWidth="1"/>
    <col min="11272" max="11272" width="1.6640625" style="38" customWidth="1"/>
    <col min="11273" max="11273" width="20.6640625" style="38" customWidth="1"/>
    <col min="11274" max="11274" width="0.88671875" style="38" customWidth="1"/>
    <col min="11275" max="11275" width="19.88671875" style="38" customWidth="1"/>
    <col min="11276" max="11276" width="0.88671875" style="38" customWidth="1"/>
    <col min="11277" max="11277" width="17.88671875" style="38" customWidth="1"/>
    <col min="11278" max="11278" width="0.88671875" style="38" customWidth="1"/>
    <col min="11279" max="11279" width="18.5546875" style="38" customWidth="1"/>
    <col min="11280" max="11280" width="0.88671875" style="38" customWidth="1"/>
    <col min="11281" max="11281" width="22.6640625" style="38" customWidth="1"/>
    <col min="11282" max="11282" width="0.88671875" style="38" customWidth="1"/>
    <col min="11283" max="11283" width="20.6640625" style="38" customWidth="1"/>
    <col min="11284" max="11284" width="0.88671875" style="38" customWidth="1"/>
    <col min="11285" max="11285" width="21.5546875" style="38" customWidth="1"/>
    <col min="11286" max="11286" width="0.88671875" style="38" customWidth="1"/>
    <col min="11287" max="11287" width="21.109375" style="38" customWidth="1"/>
    <col min="11288" max="11288" width="0.88671875" style="38" customWidth="1"/>
    <col min="11289" max="11289" width="20.44140625" style="38" customWidth="1"/>
    <col min="11290" max="11290" width="0.88671875" style="38" customWidth="1"/>
    <col min="11291" max="11291" width="21" style="38" customWidth="1"/>
    <col min="11292" max="11292" width="0.88671875" style="38" customWidth="1"/>
    <col min="11293" max="11293" width="21.33203125" style="38" customWidth="1"/>
    <col min="11294" max="11294" width="1.6640625" style="38" customWidth="1"/>
    <col min="11295" max="11296" width="9.109375" style="38"/>
    <col min="11297" max="11297" width="11" style="38" bestFit="1" customWidth="1"/>
    <col min="11298" max="11298" width="9.109375" style="38"/>
    <col min="11299" max="11299" width="13.44140625" style="38" bestFit="1" customWidth="1"/>
    <col min="11300" max="11300" width="11" style="38" bestFit="1" customWidth="1"/>
    <col min="11301" max="11302" width="12.44140625" style="38" bestFit="1" customWidth="1"/>
    <col min="11303" max="11303" width="13.44140625" style="38" bestFit="1" customWidth="1"/>
    <col min="11304" max="11304" width="9.44140625" style="38" bestFit="1" customWidth="1"/>
    <col min="11305" max="11305" width="14.6640625" style="38" bestFit="1" customWidth="1"/>
    <col min="11306" max="11306" width="12.44140625" style="38" bestFit="1" customWidth="1"/>
    <col min="11307" max="11307" width="11.5546875" style="38" bestFit="1" customWidth="1"/>
    <col min="11308" max="11308" width="9.109375" style="38"/>
    <col min="11309" max="11309" width="14.6640625" style="38" bestFit="1" customWidth="1"/>
    <col min="11310" max="11522" width="9.109375" style="38"/>
    <col min="11523" max="11523" width="2.5546875" style="38" customWidth="1"/>
    <col min="11524" max="11525" width="3.6640625" style="38" customWidth="1"/>
    <col min="11526" max="11526" width="42" style="38" customWidth="1"/>
    <col min="11527" max="11527" width="9.5546875" style="38" customWidth="1"/>
    <col min="11528" max="11528" width="1.6640625" style="38" customWidth="1"/>
    <col min="11529" max="11529" width="20.6640625" style="38" customWidth="1"/>
    <col min="11530" max="11530" width="0.88671875" style="38" customWidth="1"/>
    <col min="11531" max="11531" width="19.88671875" style="38" customWidth="1"/>
    <col min="11532" max="11532" width="0.88671875" style="38" customWidth="1"/>
    <col min="11533" max="11533" width="17.88671875" style="38" customWidth="1"/>
    <col min="11534" max="11534" width="0.88671875" style="38" customWidth="1"/>
    <col min="11535" max="11535" width="18.5546875" style="38" customWidth="1"/>
    <col min="11536" max="11536" width="0.88671875" style="38" customWidth="1"/>
    <col min="11537" max="11537" width="22.6640625" style="38" customWidth="1"/>
    <col min="11538" max="11538" width="0.88671875" style="38" customWidth="1"/>
    <col min="11539" max="11539" width="20.6640625" style="38" customWidth="1"/>
    <col min="11540" max="11540" width="0.88671875" style="38" customWidth="1"/>
    <col min="11541" max="11541" width="21.5546875" style="38" customWidth="1"/>
    <col min="11542" max="11542" width="0.88671875" style="38" customWidth="1"/>
    <col min="11543" max="11543" width="21.109375" style="38" customWidth="1"/>
    <col min="11544" max="11544" width="0.88671875" style="38" customWidth="1"/>
    <col min="11545" max="11545" width="20.44140625" style="38" customWidth="1"/>
    <col min="11546" max="11546" width="0.88671875" style="38" customWidth="1"/>
    <col min="11547" max="11547" width="21" style="38" customWidth="1"/>
    <col min="11548" max="11548" width="0.88671875" style="38" customWidth="1"/>
    <col min="11549" max="11549" width="21.33203125" style="38" customWidth="1"/>
    <col min="11550" max="11550" width="1.6640625" style="38" customWidth="1"/>
    <col min="11551" max="11552" width="9.109375" style="38"/>
    <col min="11553" max="11553" width="11" style="38" bestFit="1" customWidth="1"/>
    <col min="11554" max="11554" width="9.109375" style="38"/>
    <col min="11555" max="11555" width="13.44140625" style="38" bestFit="1" customWidth="1"/>
    <col min="11556" max="11556" width="11" style="38" bestFit="1" customWidth="1"/>
    <col min="11557" max="11558" width="12.44140625" style="38" bestFit="1" customWidth="1"/>
    <col min="11559" max="11559" width="13.44140625" style="38" bestFit="1" customWidth="1"/>
    <col min="11560" max="11560" width="9.44140625" style="38" bestFit="1" customWidth="1"/>
    <col min="11561" max="11561" width="14.6640625" style="38" bestFit="1" customWidth="1"/>
    <col min="11562" max="11562" width="12.44140625" style="38" bestFit="1" customWidth="1"/>
    <col min="11563" max="11563" width="11.5546875" style="38" bestFit="1" customWidth="1"/>
    <col min="11564" max="11564" width="9.109375" style="38"/>
    <col min="11565" max="11565" width="14.6640625" style="38" bestFit="1" customWidth="1"/>
    <col min="11566" max="11778" width="9.109375" style="38"/>
    <col min="11779" max="11779" width="2.5546875" style="38" customWidth="1"/>
    <col min="11780" max="11781" width="3.6640625" style="38" customWidth="1"/>
    <col min="11782" max="11782" width="42" style="38" customWidth="1"/>
    <col min="11783" max="11783" width="9.5546875" style="38" customWidth="1"/>
    <col min="11784" max="11784" width="1.6640625" style="38" customWidth="1"/>
    <col min="11785" max="11785" width="20.6640625" style="38" customWidth="1"/>
    <col min="11786" max="11786" width="0.88671875" style="38" customWidth="1"/>
    <col min="11787" max="11787" width="19.88671875" style="38" customWidth="1"/>
    <col min="11788" max="11788" width="0.88671875" style="38" customWidth="1"/>
    <col min="11789" max="11789" width="17.88671875" style="38" customWidth="1"/>
    <col min="11790" max="11790" width="0.88671875" style="38" customWidth="1"/>
    <col min="11791" max="11791" width="18.5546875" style="38" customWidth="1"/>
    <col min="11792" max="11792" width="0.88671875" style="38" customWidth="1"/>
    <col min="11793" max="11793" width="22.6640625" style="38" customWidth="1"/>
    <col min="11794" max="11794" width="0.88671875" style="38" customWidth="1"/>
    <col min="11795" max="11795" width="20.6640625" style="38" customWidth="1"/>
    <col min="11796" max="11796" width="0.88671875" style="38" customWidth="1"/>
    <col min="11797" max="11797" width="21.5546875" style="38" customWidth="1"/>
    <col min="11798" max="11798" width="0.88671875" style="38" customWidth="1"/>
    <col min="11799" max="11799" width="21.109375" style="38" customWidth="1"/>
    <col min="11800" max="11800" width="0.88671875" style="38" customWidth="1"/>
    <col min="11801" max="11801" width="20.44140625" style="38" customWidth="1"/>
    <col min="11802" max="11802" width="0.88671875" style="38" customWidth="1"/>
    <col min="11803" max="11803" width="21" style="38" customWidth="1"/>
    <col min="11804" max="11804" width="0.88671875" style="38" customWidth="1"/>
    <col min="11805" max="11805" width="21.33203125" style="38" customWidth="1"/>
    <col min="11806" max="11806" width="1.6640625" style="38" customWidth="1"/>
    <col min="11807" max="11808" width="9.109375" style="38"/>
    <col min="11809" max="11809" width="11" style="38" bestFit="1" customWidth="1"/>
    <col min="11810" max="11810" width="9.109375" style="38"/>
    <col min="11811" max="11811" width="13.44140625" style="38" bestFit="1" customWidth="1"/>
    <col min="11812" max="11812" width="11" style="38" bestFit="1" customWidth="1"/>
    <col min="11813" max="11814" width="12.44140625" style="38" bestFit="1" customWidth="1"/>
    <col min="11815" max="11815" width="13.44140625" style="38" bestFit="1" customWidth="1"/>
    <col min="11816" max="11816" width="9.44140625" style="38" bestFit="1" customWidth="1"/>
    <col min="11817" max="11817" width="14.6640625" style="38" bestFit="1" customWidth="1"/>
    <col min="11818" max="11818" width="12.44140625" style="38" bestFit="1" customWidth="1"/>
    <col min="11819" max="11819" width="11.5546875" style="38" bestFit="1" customWidth="1"/>
    <col min="11820" max="11820" width="9.109375" style="38"/>
    <col min="11821" max="11821" width="14.6640625" style="38" bestFit="1" customWidth="1"/>
    <col min="11822" max="12034" width="9.109375" style="38"/>
    <col min="12035" max="12035" width="2.5546875" style="38" customWidth="1"/>
    <col min="12036" max="12037" width="3.6640625" style="38" customWidth="1"/>
    <col min="12038" max="12038" width="42" style="38" customWidth="1"/>
    <col min="12039" max="12039" width="9.5546875" style="38" customWidth="1"/>
    <col min="12040" max="12040" width="1.6640625" style="38" customWidth="1"/>
    <col min="12041" max="12041" width="20.6640625" style="38" customWidth="1"/>
    <col min="12042" max="12042" width="0.88671875" style="38" customWidth="1"/>
    <col min="12043" max="12043" width="19.88671875" style="38" customWidth="1"/>
    <col min="12044" max="12044" width="0.88671875" style="38" customWidth="1"/>
    <col min="12045" max="12045" width="17.88671875" style="38" customWidth="1"/>
    <col min="12046" max="12046" width="0.88671875" style="38" customWidth="1"/>
    <col min="12047" max="12047" width="18.5546875" style="38" customWidth="1"/>
    <col min="12048" max="12048" width="0.88671875" style="38" customWidth="1"/>
    <col min="12049" max="12049" width="22.6640625" style="38" customWidth="1"/>
    <col min="12050" max="12050" width="0.88671875" style="38" customWidth="1"/>
    <col min="12051" max="12051" width="20.6640625" style="38" customWidth="1"/>
    <col min="12052" max="12052" width="0.88671875" style="38" customWidth="1"/>
    <col min="12053" max="12053" width="21.5546875" style="38" customWidth="1"/>
    <col min="12054" max="12054" width="0.88671875" style="38" customWidth="1"/>
    <col min="12055" max="12055" width="21.109375" style="38" customWidth="1"/>
    <col min="12056" max="12056" width="0.88671875" style="38" customWidth="1"/>
    <col min="12057" max="12057" width="20.44140625" style="38" customWidth="1"/>
    <col min="12058" max="12058" width="0.88671875" style="38" customWidth="1"/>
    <col min="12059" max="12059" width="21" style="38" customWidth="1"/>
    <col min="12060" max="12060" width="0.88671875" style="38" customWidth="1"/>
    <col min="12061" max="12061" width="21.33203125" style="38" customWidth="1"/>
    <col min="12062" max="12062" width="1.6640625" style="38" customWidth="1"/>
    <col min="12063" max="12064" width="9.109375" style="38"/>
    <col min="12065" max="12065" width="11" style="38" bestFit="1" customWidth="1"/>
    <col min="12066" max="12066" width="9.109375" style="38"/>
    <col min="12067" max="12067" width="13.44140625" style="38" bestFit="1" customWidth="1"/>
    <col min="12068" max="12068" width="11" style="38" bestFit="1" customWidth="1"/>
    <col min="12069" max="12070" width="12.44140625" style="38" bestFit="1" customWidth="1"/>
    <col min="12071" max="12071" width="13.44140625" style="38" bestFit="1" customWidth="1"/>
    <col min="12072" max="12072" width="9.44140625" style="38" bestFit="1" customWidth="1"/>
    <col min="12073" max="12073" width="14.6640625" style="38" bestFit="1" customWidth="1"/>
    <col min="12074" max="12074" width="12.44140625" style="38" bestFit="1" customWidth="1"/>
    <col min="12075" max="12075" width="11.5546875" style="38" bestFit="1" customWidth="1"/>
    <col min="12076" max="12076" width="9.109375" style="38"/>
    <col min="12077" max="12077" width="14.6640625" style="38" bestFit="1" customWidth="1"/>
    <col min="12078" max="12290" width="9.109375" style="38"/>
    <col min="12291" max="12291" width="2.5546875" style="38" customWidth="1"/>
    <col min="12292" max="12293" width="3.6640625" style="38" customWidth="1"/>
    <col min="12294" max="12294" width="42" style="38" customWidth="1"/>
    <col min="12295" max="12295" width="9.5546875" style="38" customWidth="1"/>
    <col min="12296" max="12296" width="1.6640625" style="38" customWidth="1"/>
    <col min="12297" max="12297" width="20.6640625" style="38" customWidth="1"/>
    <col min="12298" max="12298" width="0.88671875" style="38" customWidth="1"/>
    <col min="12299" max="12299" width="19.88671875" style="38" customWidth="1"/>
    <col min="12300" max="12300" width="0.88671875" style="38" customWidth="1"/>
    <col min="12301" max="12301" width="17.88671875" style="38" customWidth="1"/>
    <col min="12302" max="12302" width="0.88671875" style="38" customWidth="1"/>
    <col min="12303" max="12303" width="18.5546875" style="38" customWidth="1"/>
    <col min="12304" max="12304" width="0.88671875" style="38" customWidth="1"/>
    <col min="12305" max="12305" width="22.6640625" style="38" customWidth="1"/>
    <col min="12306" max="12306" width="0.88671875" style="38" customWidth="1"/>
    <col min="12307" max="12307" width="20.6640625" style="38" customWidth="1"/>
    <col min="12308" max="12308" width="0.88671875" style="38" customWidth="1"/>
    <col min="12309" max="12309" width="21.5546875" style="38" customWidth="1"/>
    <col min="12310" max="12310" width="0.88671875" style="38" customWidth="1"/>
    <col min="12311" max="12311" width="21.109375" style="38" customWidth="1"/>
    <col min="12312" max="12312" width="0.88671875" style="38" customWidth="1"/>
    <col min="12313" max="12313" width="20.44140625" style="38" customWidth="1"/>
    <col min="12314" max="12314" width="0.88671875" style="38" customWidth="1"/>
    <col min="12315" max="12315" width="21" style="38" customWidth="1"/>
    <col min="12316" max="12316" width="0.88671875" style="38" customWidth="1"/>
    <col min="12317" max="12317" width="21.33203125" style="38" customWidth="1"/>
    <col min="12318" max="12318" width="1.6640625" style="38" customWidth="1"/>
    <col min="12319" max="12320" width="9.109375" style="38"/>
    <col min="12321" max="12321" width="11" style="38" bestFit="1" customWidth="1"/>
    <col min="12322" max="12322" width="9.109375" style="38"/>
    <col min="12323" max="12323" width="13.44140625" style="38" bestFit="1" customWidth="1"/>
    <col min="12324" max="12324" width="11" style="38" bestFit="1" customWidth="1"/>
    <col min="12325" max="12326" width="12.44140625" style="38" bestFit="1" customWidth="1"/>
    <col min="12327" max="12327" width="13.44140625" style="38" bestFit="1" customWidth="1"/>
    <col min="12328" max="12328" width="9.44140625" style="38" bestFit="1" customWidth="1"/>
    <col min="12329" max="12329" width="14.6640625" style="38" bestFit="1" customWidth="1"/>
    <col min="12330" max="12330" width="12.44140625" style="38" bestFit="1" customWidth="1"/>
    <col min="12331" max="12331" width="11.5546875" style="38" bestFit="1" customWidth="1"/>
    <col min="12332" max="12332" width="9.109375" style="38"/>
    <col min="12333" max="12333" width="14.6640625" style="38" bestFit="1" customWidth="1"/>
    <col min="12334" max="12546" width="9.109375" style="38"/>
    <col min="12547" max="12547" width="2.5546875" style="38" customWidth="1"/>
    <col min="12548" max="12549" width="3.6640625" style="38" customWidth="1"/>
    <col min="12550" max="12550" width="42" style="38" customWidth="1"/>
    <col min="12551" max="12551" width="9.5546875" style="38" customWidth="1"/>
    <col min="12552" max="12552" width="1.6640625" style="38" customWidth="1"/>
    <col min="12553" max="12553" width="20.6640625" style="38" customWidth="1"/>
    <col min="12554" max="12554" width="0.88671875" style="38" customWidth="1"/>
    <col min="12555" max="12555" width="19.88671875" style="38" customWidth="1"/>
    <col min="12556" max="12556" width="0.88671875" style="38" customWidth="1"/>
    <col min="12557" max="12557" width="17.88671875" style="38" customWidth="1"/>
    <col min="12558" max="12558" width="0.88671875" style="38" customWidth="1"/>
    <col min="12559" max="12559" width="18.5546875" style="38" customWidth="1"/>
    <col min="12560" max="12560" width="0.88671875" style="38" customWidth="1"/>
    <col min="12561" max="12561" width="22.6640625" style="38" customWidth="1"/>
    <col min="12562" max="12562" width="0.88671875" style="38" customWidth="1"/>
    <col min="12563" max="12563" width="20.6640625" style="38" customWidth="1"/>
    <col min="12564" max="12564" width="0.88671875" style="38" customWidth="1"/>
    <col min="12565" max="12565" width="21.5546875" style="38" customWidth="1"/>
    <col min="12566" max="12566" width="0.88671875" style="38" customWidth="1"/>
    <col min="12567" max="12567" width="21.109375" style="38" customWidth="1"/>
    <col min="12568" max="12568" width="0.88671875" style="38" customWidth="1"/>
    <col min="12569" max="12569" width="20.44140625" style="38" customWidth="1"/>
    <col min="12570" max="12570" width="0.88671875" style="38" customWidth="1"/>
    <col min="12571" max="12571" width="21" style="38" customWidth="1"/>
    <col min="12572" max="12572" width="0.88671875" style="38" customWidth="1"/>
    <col min="12573" max="12573" width="21.33203125" style="38" customWidth="1"/>
    <col min="12574" max="12574" width="1.6640625" style="38" customWidth="1"/>
    <col min="12575" max="12576" width="9.109375" style="38"/>
    <col min="12577" max="12577" width="11" style="38" bestFit="1" customWidth="1"/>
    <col min="12578" max="12578" width="9.109375" style="38"/>
    <col min="12579" max="12579" width="13.44140625" style="38" bestFit="1" customWidth="1"/>
    <col min="12580" max="12580" width="11" style="38" bestFit="1" customWidth="1"/>
    <col min="12581" max="12582" width="12.44140625" style="38" bestFit="1" customWidth="1"/>
    <col min="12583" max="12583" width="13.44140625" style="38" bestFit="1" customWidth="1"/>
    <col min="12584" max="12584" width="9.44140625" style="38" bestFit="1" customWidth="1"/>
    <col min="12585" max="12585" width="14.6640625" style="38" bestFit="1" customWidth="1"/>
    <col min="12586" max="12586" width="12.44140625" style="38" bestFit="1" customWidth="1"/>
    <col min="12587" max="12587" width="11.5546875" style="38" bestFit="1" customWidth="1"/>
    <col min="12588" max="12588" width="9.109375" style="38"/>
    <col min="12589" max="12589" width="14.6640625" style="38" bestFit="1" customWidth="1"/>
    <col min="12590" max="12802" width="9.109375" style="38"/>
    <col min="12803" max="12803" width="2.5546875" style="38" customWidth="1"/>
    <col min="12804" max="12805" width="3.6640625" style="38" customWidth="1"/>
    <col min="12806" max="12806" width="42" style="38" customWidth="1"/>
    <col min="12807" max="12807" width="9.5546875" style="38" customWidth="1"/>
    <col min="12808" max="12808" width="1.6640625" style="38" customWidth="1"/>
    <col min="12809" max="12809" width="20.6640625" style="38" customWidth="1"/>
    <col min="12810" max="12810" width="0.88671875" style="38" customWidth="1"/>
    <col min="12811" max="12811" width="19.88671875" style="38" customWidth="1"/>
    <col min="12812" max="12812" width="0.88671875" style="38" customWidth="1"/>
    <col min="12813" max="12813" width="17.88671875" style="38" customWidth="1"/>
    <col min="12814" max="12814" width="0.88671875" style="38" customWidth="1"/>
    <col min="12815" max="12815" width="18.5546875" style="38" customWidth="1"/>
    <col min="12816" max="12816" width="0.88671875" style="38" customWidth="1"/>
    <col min="12817" max="12817" width="22.6640625" style="38" customWidth="1"/>
    <col min="12818" max="12818" width="0.88671875" style="38" customWidth="1"/>
    <col min="12819" max="12819" width="20.6640625" style="38" customWidth="1"/>
    <col min="12820" max="12820" width="0.88671875" style="38" customWidth="1"/>
    <col min="12821" max="12821" width="21.5546875" style="38" customWidth="1"/>
    <col min="12822" max="12822" width="0.88671875" style="38" customWidth="1"/>
    <col min="12823" max="12823" width="21.109375" style="38" customWidth="1"/>
    <col min="12824" max="12824" width="0.88671875" style="38" customWidth="1"/>
    <col min="12825" max="12825" width="20.44140625" style="38" customWidth="1"/>
    <col min="12826" max="12826" width="0.88671875" style="38" customWidth="1"/>
    <col min="12827" max="12827" width="21" style="38" customWidth="1"/>
    <col min="12828" max="12828" width="0.88671875" style="38" customWidth="1"/>
    <col min="12829" max="12829" width="21.33203125" style="38" customWidth="1"/>
    <col min="12830" max="12830" width="1.6640625" style="38" customWidth="1"/>
    <col min="12831" max="12832" width="9.109375" style="38"/>
    <col min="12833" max="12833" width="11" style="38" bestFit="1" customWidth="1"/>
    <col min="12834" max="12834" width="9.109375" style="38"/>
    <col min="12835" max="12835" width="13.44140625" style="38" bestFit="1" customWidth="1"/>
    <col min="12836" max="12836" width="11" style="38" bestFit="1" customWidth="1"/>
    <col min="12837" max="12838" width="12.44140625" style="38" bestFit="1" customWidth="1"/>
    <col min="12839" max="12839" width="13.44140625" style="38" bestFit="1" customWidth="1"/>
    <col min="12840" max="12840" width="9.44140625" style="38" bestFit="1" customWidth="1"/>
    <col min="12841" max="12841" width="14.6640625" style="38" bestFit="1" customWidth="1"/>
    <col min="12842" max="12842" width="12.44140625" style="38" bestFit="1" customWidth="1"/>
    <col min="12843" max="12843" width="11.5546875" style="38" bestFit="1" customWidth="1"/>
    <col min="12844" max="12844" width="9.109375" style="38"/>
    <col min="12845" max="12845" width="14.6640625" style="38" bestFit="1" customWidth="1"/>
    <col min="12846" max="13058" width="9.109375" style="38"/>
    <col min="13059" max="13059" width="2.5546875" style="38" customWidth="1"/>
    <col min="13060" max="13061" width="3.6640625" style="38" customWidth="1"/>
    <col min="13062" max="13062" width="42" style="38" customWidth="1"/>
    <col min="13063" max="13063" width="9.5546875" style="38" customWidth="1"/>
    <col min="13064" max="13064" width="1.6640625" style="38" customWidth="1"/>
    <col min="13065" max="13065" width="20.6640625" style="38" customWidth="1"/>
    <col min="13066" max="13066" width="0.88671875" style="38" customWidth="1"/>
    <col min="13067" max="13067" width="19.88671875" style="38" customWidth="1"/>
    <col min="13068" max="13068" width="0.88671875" style="38" customWidth="1"/>
    <col min="13069" max="13069" width="17.88671875" style="38" customWidth="1"/>
    <col min="13070" max="13070" width="0.88671875" style="38" customWidth="1"/>
    <col min="13071" max="13071" width="18.5546875" style="38" customWidth="1"/>
    <col min="13072" max="13072" width="0.88671875" style="38" customWidth="1"/>
    <col min="13073" max="13073" width="22.6640625" style="38" customWidth="1"/>
    <col min="13074" max="13074" width="0.88671875" style="38" customWidth="1"/>
    <col min="13075" max="13075" width="20.6640625" style="38" customWidth="1"/>
    <col min="13076" max="13076" width="0.88671875" style="38" customWidth="1"/>
    <col min="13077" max="13077" width="21.5546875" style="38" customWidth="1"/>
    <col min="13078" max="13078" width="0.88671875" style="38" customWidth="1"/>
    <col min="13079" max="13079" width="21.109375" style="38" customWidth="1"/>
    <col min="13080" max="13080" width="0.88671875" style="38" customWidth="1"/>
    <col min="13081" max="13081" width="20.44140625" style="38" customWidth="1"/>
    <col min="13082" max="13082" width="0.88671875" style="38" customWidth="1"/>
    <col min="13083" max="13083" width="21" style="38" customWidth="1"/>
    <col min="13084" max="13084" width="0.88671875" style="38" customWidth="1"/>
    <col min="13085" max="13085" width="21.33203125" style="38" customWidth="1"/>
    <col min="13086" max="13086" width="1.6640625" style="38" customWidth="1"/>
    <col min="13087" max="13088" width="9.109375" style="38"/>
    <col min="13089" max="13089" width="11" style="38" bestFit="1" customWidth="1"/>
    <col min="13090" max="13090" width="9.109375" style="38"/>
    <col min="13091" max="13091" width="13.44140625" style="38" bestFit="1" customWidth="1"/>
    <col min="13092" max="13092" width="11" style="38" bestFit="1" customWidth="1"/>
    <col min="13093" max="13094" width="12.44140625" style="38" bestFit="1" customWidth="1"/>
    <col min="13095" max="13095" width="13.44140625" style="38" bestFit="1" customWidth="1"/>
    <col min="13096" max="13096" width="9.44140625" style="38" bestFit="1" customWidth="1"/>
    <col min="13097" max="13097" width="14.6640625" style="38" bestFit="1" customWidth="1"/>
    <col min="13098" max="13098" width="12.44140625" style="38" bestFit="1" customWidth="1"/>
    <col min="13099" max="13099" width="11.5546875" style="38" bestFit="1" customWidth="1"/>
    <col min="13100" max="13100" width="9.109375" style="38"/>
    <col min="13101" max="13101" width="14.6640625" style="38" bestFit="1" customWidth="1"/>
    <col min="13102" max="13314" width="9.109375" style="38"/>
    <col min="13315" max="13315" width="2.5546875" style="38" customWidth="1"/>
    <col min="13316" max="13317" width="3.6640625" style="38" customWidth="1"/>
    <col min="13318" max="13318" width="42" style="38" customWidth="1"/>
    <col min="13319" max="13319" width="9.5546875" style="38" customWidth="1"/>
    <col min="13320" max="13320" width="1.6640625" style="38" customWidth="1"/>
    <col min="13321" max="13321" width="20.6640625" style="38" customWidth="1"/>
    <col min="13322" max="13322" width="0.88671875" style="38" customWidth="1"/>
    <col min="13323" max="13323" width="19.88671875" style="38" customWidth="1"/>
    <col min="13324" max="13324" width="0.88671875" style="38" customWidth="1"/>
    <col min="13325" max="13325" width="17.88671875" style="38" customWidth="1"/>
    <col min="13326" max="13326" width="0.88671875" style="38" customWidth="1"/>
    <col min="13327" max="13327" width="18.5546875" style="38" customWidth="1"/>
    <col min="13328" max="13328" width="0.88671875" style="38" customWidth="1"/>
    <col min="13329" max="13329" width="22.6640625" style="38" customWidth="1"/>
    <col min="13330" max="13330" width="0.88671875" style="38" customWidth="1"/>
    <col min="13331" max="13331" width="20.6640625" style="38" customWidth="1"/>
    <col min="13332" max="13332" width="0.88671875" style="38" customWidth="1"/>
    <col min="13333" max="13333" width="21.5546875" style="38" customWidth="1"/>
    <col min="13334" max="13334" width="0.88671875" style="38" customWidth="1"/>
    <col min="13335" max="13335" width="21.109375" style="38" customWidth="1"/>
    <col min="13336" max="13336" width="0.88671875" style="38" customWidth="1"/>
    <col min="13337" max="13337" width="20.44140625" style="38" customWidth="1"/>
    <col min="13338" max="13338" width="0.88671875" style="38" customWidth="1"/>
    <col min="13339" max="13339" width="21" style="38" customWidth="1"/>
    <col min="13340" max="13340" width="0.88671875" style="38" customWidth="1"/>
    <col min="13341" max="13341" width="21.33203125" style="38" customWidth="1"/>
    <col min="13342" max="13342" width="1.6640625" style="38" customWidth="1"/>
    <col min="13343" max="13344" width="9.109375" style="38"/>
    <col min="13345" max="13345" width="11" style="38" bestFit="1" customWidth="1"/>
    <col min="13346" max="13346" width="9.109375" style="38"/>
    <col min="13347" max="13347" width="13.44140625" style="38" bestFit="1" customWidth="1"/>
    <col min="13348" max="13348" width="11" style="38" bestFit="1" customWidth="1"/>
    <col min="13349" max="13350" width="12.44140625" style="38" bestFit="1" customWidth="1"/>
    <col min="13351" max="13351" width="13.44140625" style="38" bestFit="1" customWidth="1"/>
    <col min="13352" max="13352" width="9.44140625" style="38" bestFit="1" customWidth="1"/>
    <col min="13353" max="13353" width="14.6640625" style="38" bestFit="1" customWidth="1"/>
    <col min="13354" max="13354" width="12.44140625" style="38" bestFit="1" customWidth="1"/>
    <col min="13355" max="13355" width="11.5546875" style="38" bestFit="1" customWidth="1"/>
    <col min="13356" max="13356" width="9.109375" style="38"/>
    <col min="13357" max="13357" width="14.6640625" style="38" bestFit="1" customWidth="1"/>
    <col min="13358" max="13570" width="9.109375" style="38"/>
    <col min="13571" max="13571" width="2.5546875" style="38" customWidth="1"/>
    <col min="13572" max="13573" width="3.6640625" style="38" customWidth="1"/>
    <col min="13574" max="13574" width="42" style="38" customWidth="1"/>
    <col min="13575" max="13575" width="9.5546875" style="38" customWidth="1"/>
    <col min="13576" max="13576" width="1.6640625" style="38" customWidth="1"/>
    <col min="13577" max="13577" width="20.6640625" style="38" customWidth="1"/>
    <col min="13578" max="13578" width="0.88671875" style="38" customWidth="1"/>
    <col min="13579" max="13579" width="19.88671875" style="38" customWidth="1"/>
    <col min="13580" max="13580" width="0.88671875" style="38" customWidth="1"/>
    <col min="13581" max="13581" width="17.88671875" style="38" customWidth="1"/>
    <col min="13582" max="13582" width="0.88671875" style="38" customWidth="1"/>
    <col min="13583" max="13583" width="18.5546875" style="38" customWidth="1"/>
    <col min="13584" max="13584" width="0.88671875" style="38" customWidth="1"/>
    <col min="13585" max="13585" width="22.6640625" style="38" customWidth="1"/>
    <col min="13586" max="13586" width="0.88671875" style="38" customWidth="1"/>
    <col min="13587" max="13587" width="20.6640625" style="38" customWidth="1"/>
    <col min="13588" max="13588" width="0.88671875" style="38" customWidth="1"/>
    <col min="13589" max="13589" width="21.5546875" style="38" customWidth="1"/>
    <col min="13590" max="13590" width="0.88671875" style="38" customWidth="1"/>
    <col min="13591" max="13591" width="21.109375" style="38" customWidth="1"/>
    <col min="13592" max="13592" width="0.88671875" style="38" customWidth="1"/>
    <col min="13593" max="13593" width="20.44140625" style="38" customWidth="1"/>
    <col min="13594" max="13594" width="0.88671875" style="38" customWidth="1"/>
    <col min="13595" max="13595" width="21" style="38" customWidth="1"/>
    <col min="13596" max="13596" width="0.88671875" style="38" customWidth="1"/>
    <col min="13597" max="13597" width="21.33203125" style="38" customWidth="1"/>
    <col min="13598" max="13598" width="1.6640625" style="38" customWidth="1"/>
    <col min="13599" max="13600" width="9.109375" style="38"/>
    <col min="13601" max="13601" width="11" style="38" bestFit="1" customWidth="1"/>
    <col min="13602" max="13602" width="9.109375" style="38"/>
    <col min="13603" max="13603" width="13.44140625" style="38" bestFit="1" customWidth="1"/>
    <col min="13604" max="13604" width="11" style="38" bestFit="1" customWidth="1"/>
    <col min="13605" max="13606" width="12.44140625" style="38" bestFit="1" customWidth="1"/>
    <col min="13607" max="13607" width="13.44140625" style="38" bestFit="1" customWidth="1"/>
    <col min="13608" max="13608" width="9.44140625" style="38" bestFit="1" customWidth="1"/>
    <col min="13609" max="13609" width="14.6640625" style="38" bestFit="1" customWidth="1"/>
    <col min="13610" max="13610" width="12.44140625" style="38" bestFit="1" customWidth="1"/>
    <col min="13611" max="13611" width="11.5546875" style="38" bestFit="1" customWidth="1"/>
    <col min="13612" max="13612" width="9.109375" style="38"/>
    <col min="13613" max="13613" width="14.6640625" style="38" bestFit="1" customWidth="1"/>
    <col min="13614" max="13826" width="9.109375" style="38"/>
    <col min="13827" max="13827" width="2.5546875" style="38" customWidth="1"/>
    <col min="13828" max="13829" width="3.6640625" style="38" customWidth="1"/>
    <col min="13830" max="13830" width="42" style="38" customWidth="1"/>
    <col min="13831" max="13831" width="9.5546875" style="38" customWidth="1"/>
    <col min="13832" max="13832" width="1.6640625" style="38" customWidth="1"/>
    <col min="13833" max="13833" width="20.6640625" style="38" customWidth="1"/>
    <col min="13834" max="13834" width="0.88671875" style="38" customWidth="1"/>
    <col min="13835" max="13835" width="19.88671875" style="38" customWidth="1"/>
    <col min="13836" max="13836" width="0.88671875" style="38" customWidth="1"/>
    <col min="13837" max="13837" width="17.88671875" style="38" customWidth="1"/>
    <col min="13838" max="13838" width="0.88671875" style="38" customWidth="1"/>
    <col min="13839" max="13839" width="18.5546875" style="38" customWidth="1"/>
    <col min="13840" max="13840" width="0.88671875" style="38" customWidth="1"/>
    <col min="13841" max="13841" width="22.6640625" style="38" customWidth="1"/>
    <col min="13842" max="13842" width="0.88671875" style="38" customWidth="1"/>
    <col min="13843" max="13843" width="20.6640625" style="38" customWidth="1"/>
    <col min="13844" max="13844" width="0.88671875" style="38" customWidth="1"/>
    <col min="13845" max="13845" width="21.5546875" style="38" customWidth="1"/>
    <col min="13846" max="13846" width="0.88671875" style="38" customWidth="1"/>
    <col min="13847" max="13847" width="21.109375" style="38" customWidth="1"/>
    <col min="13848" max="13848" width="0.88671875" style="38" customWidth="1"/>
    <col min="13849" max="13849" width="20.44140625" style="38" customWidth="1"/>
    <col min="13850" max="13850" width="0.88671875" style="38" customWidth="1"/>
    <col min="13851" max="13851" width="21" style="38" customWidth="1"/>
    <col min="13852" max="13852" width="0.88671875" style="38" customWidth="1"/>
    <col min="13853" max="13853" width="21.33203125" style="38" customWidth="1"/>
    <col min="13854" max="13854" width="1.6640625" style="38" customWidth="1"/>
    <col min="13855" max="13856" width="9.109375" style="38"/>
    <col min="13857" max="13857" width="11" style="38" bestFit="1" customWidth="1"/>
    <col min="13858" max="13858" width="9.109375" style="38"/>
    <col min="13859" max="13859" width="13.44140625" style="38" bestFit="1" customWidth="1"/>
    <col min="13860" max="13860" width="11" style="38" bestFit="1" customWidth="1"/>
    <col min="13861" max="13862" width="12.44140625" style="38" bestFit="1" customWidth="1"/>
    <col min="13863" max="13863" width="13.44140625" style="38" bestFit="1" customWidth="1"/>
    <col min="13864" max="13864" width="9.44140625" style="38" bestFit="1" customWidth="1"/>
    <col min="13865" max="13865" width="14.6640625" style="38" bestFit="1" customWidth="1"/>
    <col min="13866" max="13866" width="12.44140625" style="38" bestFit="1" customWidth="1"/>
    <col min="13867" max="13867" width="11.5546875" style="38" bestFit="1" customWidth="1"/>
    <col min="13868" max="13868" width="9.109375" style="38"/>
    <col min="13869" max="13869" width="14.6640625" style="38" bestFit="1" customWidth="1"/>
    <col min="13870" max="14082" width="9.109375" style="38"/>
    <col min="14083" max="14083" width="2.5546875" style="38" customWidth="1"/>
    <col min="14084" max="14085" width="3.6640625" style="38" customWidth="1"/>
    <col min="14086" max="14086" width="42" style="38" customWidth="1"/>
    <col min="14087" max="14087" width="9.5546875" style="38" customWidth="1"/>
    <col min="14088" max="14088" width="1.6640625" style="38" customWidth="1"/>
    <col min="14089" max="14089" width="20.6640625" style="38" customWidth="1"/>
    <col min="14090" max="14090" width="0.88671875" style="38" customWidth="1"/>
    <col min="14091" max="14091" width="19.88671875" style="38" customWidth="1"/>
    <col min="14092" max="14092" width="0.88671875" style="38" customWidth="1"/>
    <col min="14093" max="14093" width="17.88671875" style="38" customWidth="1"/>
    <col min="14094" max="14094" width="0.88671875" style="38" customWidth="1"/>
    <col min="14095" max="14095" width="18.5546875" style="38" customWidth="1"/>
    <col min="14096" max="14096" width="0.88671875" style="38" customWidth="1"/>
    <col min="14097" max="14097" width="22.6640625" style="38" customWidth="1"/>
    <col min="14098" max="14098" width="0.88671875" style="38" customWidth="1"/>
    <col min="14099" max="14099" width="20.6640625" style="38" customWidth="1"/>
    <col min="14100" max="14100" width="0.88671875" style="38" customWidth="1"/>
    <col min="14101" max="14101" width="21.5546875" style="38" customWidth="1"/>
    <col min="14102" max="14102" width="0.88671875" style="38" customWidth="1"/>
    <col min="14103" max="14103" width="21.109375" style="38" customWidth="1"/>
    <col min="14104" max="14104" width="0.88671875" style="38" customWidth="1"/>
    <col min="14105" max="14105" width="20.44140625" style="38" customWidth="1"/>
    <col min="14106" max="14106" width="0.88671875" style="38" customWidth="1"/>
    <col min="14107" max="14107" width="21" style="38" customWidth="1"/>
    <col min="14108" max="14108" width="0.88671875" style="38" customWidth="1"/>
    <col min="14109" max="14109" width="21.33203125" style="38" customWidth="1"/>
    <col min="14110" max="14110" width="1.6640625" style="38" customWidth="1"/>
    <col min="14111" max="14112" width="9.109375" style="38"/>
    <col min="14113" max="14113" width="11" style="38" bestFit="1" customWidth="1"/>
    <col min="14114" max="14114" width="9.109375" style="38"/>
    <col min="14115" max="14115" width="13.44140625" style="38" bestFit="1" customWidth="1"/>
    <col min="14116" max="14116" width="11" style="38" bestFit="1" customWidth="1"/>
    <col min="14117" max="14118" width="12.44140625" style="38" bestFit="1" customWidth="1"/>
    <col min="14119" max="14119" width="13.44140625" style="38" bestFit="1" customWidth="1"/>
    <col min="14120" max="14120" width="9.44140625" style="38" bestFit="1" customWidth="1"/>
    <col min="14121" max="14121" width="14.6640625" style="38" bestFit="1" customWidth="1"/>
    <col min="14122" max="14122" width="12.44140625" style="38" bestFit="1" customWidth="1"/>
    <col min="14123" max="14123" width="11.5546875" style="38" bestFit="1" customWidth="1"/>
    <col min="14124" max="14124" width="9.109375" style="38"/>
    <col min="14125" max="14125" width="14.6640625" style="38" bestFit="1" customWidth="1"/>
    <col min="14126" max="14338" width="9.109375" style="38"/>
    <col min="14339" max="14339" width="2.5546875" style="38" customWidth="1"/>
    <col min="14340" max="14341" width="3.6640625" style="38" customWidth="1"/>
    <col min="14342" max="14342" width="42" style="38" customWidth="1"/>
    <col min="14343" max="14343" width="9.5546875" style="38" customWidth="1"/>
    <col min="14344" max="14344" width="1.6640625" style="38" customWidth="1"/>
    <col min="14345" max="14345" width="20.6640625" style="38" customWidth="1"/>
    <col min="14346" max="14346" width="0.88671875" style="38" customWidth="1"/>
    <col min="14347" max="14347" width="19.88671875" style="38" customWidth="1"/>
    <col min="14348" max="14348" width="0.88671875" style="38" customWidth="1"/>
    <col min="14349" max="14349" width="17.88671875" style="38" customWidth="1"/>
    <col min="14350" max="14350" width="0.88671875" style="38" customWidth="1"/>
    <col min="14351" max="14351" width="18.5546875" style="38" customWidth="1"/>
    <col min="14352" max="14352" width="0.88671875" style="38" customWidth="1"/>
    <col min="14353" max="14353" width="22.6640625" style="38" customWidth="1"/>
    <col min="14354" max="14354" width="0.88671875" style="38" customWidth="1"/>
    <col min="14355" max="14355" width="20.6640625" style="38" customWidth="1"/>
    <col min="14356" max="14356" width="0.88671875" style="38" customWidth="1"/>
    <col min="14357" max="14357" width="21.5546875" style="38" customWidth="1"/>
    <col min="14358" max="14358" width="0.88671875" style="38" customWidth="1"/>
    <col min="14359" max="14359" width="21.109375" style="38" customWidth="1"/>
    <col min="14360" max="14360" width="0.88671875" style="38" customWidth="1"/>
    <col min="14361" max="14361" width="20.44140625" style="38" customWidth="1"/>
    <col min="14362" max="14362" width="0.88671875" style="38" customWidth="1"/>
    <col min="14363" max="14363" width="21" style="38" customWidth="1"/>
    <col min="14364" max="14364" width="0.88671875" style="38" customWidth="1"/>
    <col min="14365" max="14365" width="21.33203125" style="38" customWidth="1"/>
    <col min="14366" max="14366" width="1.6640625" style="38" customWidth="1"/>
    <col min="14367" max="14368" width="9.109375" style="38"/>
    <col min="14369" max="14369" width="11" style="38" bestFit="1" customWidth="1"/>
    <col min="14370" max="14370" width="9.109375" style="38"/>
    <col min="14371" max="14371" width="13.44140625" style="38" bestFit="1" customWidth="1"/>
    <col min="14372" max="14372" width="11" style="38" bestFit="1" customWidth="1"/>
    <col min="14373" max="14374" width="12.44140625" style="38" bestFit="1" customWidth="1"/>
    <col min="14375" max="14375" width="13.44140625" style="38" bestFit="1" customWidth="1"/>
    <col min="14376" max="14376" width="9.44140625" style="38" bestFit="1" customWidth="1"/>
    <col min="14377" max="14377" width="14.6640625" style="38" bestFit="1" customWidth="1"/>
    <col min="14378" max="14378" width="12.44140625" style="38" bestFit="1" customWidth="1"/>
    <col min="14379" max="14379" width="11.5546875" style="38" bestFit="1" customWidth="1"/>
    <col min="14380" max="14380" width="9.109375" style="38"/>
    <col min="14381" max="14381" width="14.6640625" style="38" bestFit="1" customWidth="1"/>
    <col min="14382" max="14594" width="9.109375" style="38"/>
    <col min="14595" max="14595" width="2.5546875" style="38" customWidth="1"/>
    <col min="14596" max="14597" width="3.6640625" style="38" customWidth="1"/>
    <col min="14598" max="14598" width="42" style="38" customWidth="1"/>
    <col min="14599" max="14599" width="9.5546875" style="38" customWidth="1"/>
    <col min="14600" max="14600" width="1.6640625" style="38" customWidth="1"/>
    <col min="14601" max="14601" width="20.6640625" style="38" customWidth="1"/>
    <col min="14602" max="14602" width="0.88671875" style="38" customWidth="1"/>
    <col min="14603" max="14603" width="19.88671875" style="38" customWidth="1"/>
    <col min="14604" max="14604" width="0.88671875" style="38" customWidth="1"/>
    <col min="14605" max="14605" width="17.88671875" style="38" customWidth="1"/>
    <col min="14606" max="14606" width="0.88671875" style="38" customWidth="1"/>
    <col min="14607" max="14607" width="18.5546875" style="38" customWidth="1"/>
    <col min="14608" max="14608" width="0.88671875" style="38" customWidth="1"/>
    <col min="14609" max="14609" width="22.6640625" style="38" customWidth="1"/>
    <col min="14610" max="14610" width="0.88671875" style="38" customWidth="1"/>
    <col min="14611" max="14611" width="20.6640625" style="38" customWidth="1"/>
    <col min="14612" max="14612" width="0.88671875" style="38" customWidth="1"/>
    <col min="14613" max="14613" width="21.5546875" style="38" customWidth="1"/>
    <col min="14614" max="14614" width="0.88671875" style="38" customWidth="1"/>
    <col min="14615" max="14615" width="21.109375" style="38" customWidth="1"/>
    <col min="14616" max="14616" width="0.88671875" style="38" customWidth="1"/>
    <col min="14617" max="14617" width="20.44140625" style="38" customWidth="1"/>
    <col min="14618" max="14618" width="0.88671875" style="38" customWidth="1"/>
    <col min="14619" max="14619" width="21" style="38" customWidth="1"/>
    <col min="14620" max="14620" width="0.88671875" style="38" customWidth="1"/>
    <col min="14621" max="14621" width="21.33203125" style="38" customWidth="1"/>
    <col min="14622" max="14622" width="1.6640625" style="38" customWidth="1"/>
    <col min="14623" max="14624" width="9.109375" style="38"/>
    <col min="14625" max="14625" width="11" style="38" bestFit="1" customWidth="1"/>
    <col min="14626" max="14626" width="9.109375" style="38"/>
    <col min="14627" max="14627" width="13.44140625" style="38" bestFit="1" customWidth="1"/>
    <col min="14628" max="14628" width="11" style="38" bestFit="1" customWidth="1"/>
    <col min="14629" max="14630" width="12.44140625" style="38" bestFit="1" customWidth="1"/>
    <col min="14631" max="14631" width="13.44140625" style="38" bestFit="1" customWidth="1"/>
    <col min="14632" max="14632" width="9.44140625" style="38" bestFit="1" customWidth="1"/>
    <col min="14633" max="14633" width="14.6640625" style="38" bestFit="1" customWidth="1"/>
    <col min="14634" max="14634" width="12.44140625" style="38" bestFit="1" customWidth="1"/>
    <col min="14635" max="14635" width="11.5546875" style="38" bestFit="1" customWidth="1"/>
    <col min="14636" max="14636" width="9.109375" style="38"/>
    <col min="14637" max="14637" width="14.6640625" style="38" bestFit="1" customWidth="1"/>
    <col min="14638" max="14850" width="9.109375" style="38"/>
    <col min="14851" max="14851" width="2.5546875" style="38" customWidth="1"/>
    <col min="14852" max="14853" width="3.6640625" style="38" customWidth="1"/>
    <col min="14854" max="14854" width="42" style="38" customWidth="1"/>
    <col min="14855" max="14855" width="9.5546875" style="38" customWidth="1"/>
    <col min="14856" max="14856" width="1.6640625" style="38" customWidth="1"/>
    <col min="14857" max="14857" width="20.6640625" style="38" customWidth="1"/>
    <col min="14858" max="14858" width="0.88671875" style="38" customWidth="1"/>
    <col min="14859" max="14859" width="19.88671875" style="38" customWidth="1"/>
    <col min="14860" max="14860" width="0.88671875" style="38" customWidth="1"/>
    <col min="14861" max="14861" width="17.88671875" style="38" customWidth="1"/>
    <col min="14862" max="14862" width="0.88671875" style="38" customWidth="1"/>
    <col min="14863" max="14863" width="18.5546875" style="38" customWidth="1"/>
    <col min="14864" max="14864" width="0.88671875" style="38" customWidth="1"/>
    <col min="14865" max="14865" width="22.6640625" style="38" customWidth="1"/>
    <col min="14866" max="14866" width="0.88671875" style="38" customWidth="1"/>
    <col min="14867" max="14867" width="20.6640625" style="38" customWidth="1"/>
    <col min="14868" max="14868" width="0.88671875" style="38" customWidth="1"/>
    <col min="14869" max="14869" width="21.5546875" style="38" customWidth="1"/>
    <col min="14870" max="14870" width="0.88671875" style="38" customWidth="1"/>
    <col min="14871" max="14871" width="21.109375" style="38" customWidth="1"/>
    <col min="14872" max="14872" width="0.88671875" style="38" customWidth="1"/>
    <col min="14873" max="14873" width="20.44140625" style="38" customWidth="1"/>
    <col min="14874" max="14874" width="0.88671875" style="38" customWidth="1"/>
    <col min="14875" max="14875" width="21" style="38" customWidth="1"/>
    <col min="14876" max="14876" width="0.88671875" style="38" customWidth="1"/>
    <col min="14877" max="14877" width="21.33203125" style="38" customWidth="1"/>
    <col min="14878" max="14878" width="1.6640625" style="38" customWidth="1"/>
    <col min="14879" max="14880" width="9.109375" style="38"/>
    <col min="14881" max="14881" width="11" style="38" bestFit="1" customWidth="1"/>
    <col min="14882" max="14882" width="9.109375" style="38"/>
    <col min="14883" max="14883" width="13.44140625" style="38" bestFit="1" customWidth="1"/>
    <col min="14884" max="14884" width="11" style="38" bestFit="1" customWidth="1"/>
    <col min="14885" max="14886" width="12.44140625" style="38" bestFit="1" customWidth="1"/>
    <col min="14887" max="14887" width="13.44140625" style="38" bestFit="1" customWidth="1"/>
    <col min="14888" max="14888" width="9.44140625" style="38" bestFit="1" customWidth="1"/>
    <col min="14889" max="14889" width="14.6640625" style="38" bestFit="1" customWidth="1"/>
    <col min="14890" max="14890" width="12.44140625" style="38" bestFit="1" customWidth="1"/>
    <col min="14891" max="14891" width="11.5546875" style="38" bestFit="1" customWidth="1"/>
    <col min="14892" max="14892" width="9.109375" style="38"/>
    <col min="14893" max="14893" width="14.6640625" style="38" bestFit="1" customWidth="1"/>
    <col min="14894" max="15106" width="9.109375" style="38"/>
    <col min="15107" max="15107" width="2.5546875" style="38" customWidth="1"/>
    <col min="15108" max="15109" width="3.6640625" style="38" customWidth="1"/>
    <col min="15110" max="15110" width="42" style="38" customWidth="1"/>
    <col min="15111" max="15111" width="9.5546875" style="38" customWidth="1"/>
    <col min="15112" max="15112" width="1.6640625" style="38" customWidth="1"/>
    <col min="15113" max="15113" width="20.6640625" style="38" customWidth="1"/>
    <col min="15114" max="15114" width="0.88671875" style="38" customWidth="1"/>
    <col min="15115" max="15115" width="19.88671875" style="38" customWidth="1"/>
    <col min="15116" max="15116" width="0.88671875" style="38" customWidth="1"/>
    <col min="15117" max="15117" width="17.88671875" style="38" customWidth="1"/>
    <col min="15118" max="15118" width="0.88671875" style="38" customWidth="1"/>
    <col min="15119" max="15119" width="18.5546875" style="38" customWidth="1"/>
    <col min="15120" max="15120" width="0.88671875" style="38" customWidth="1"/>
    <col min="15121" max="15121" width="22.6640625" style="38" customWidth="1"/>
    <col min="15122" max="15122" width="0.88671875" style="38" customWidth="1"/>
    <col min="15123" max="15123" width="20.6640625" style="38" customWidth="1"/>
    <col min="15124" max="15124" width="0.88671875" style="38" customWidth="1"/>
    <col min="15125" max="15125" width="21.5546875" style="38" customWidth="1"/>
    <col min="15126" max="15126" width="0.88671875" style="38" customWidth="1"/>
    <col min="15127" max="15127" width="21.109375" style="38" customWidth="1"/>
    <col min="15128" max="15128" width="0.88671875" style="38" customWidth="1"/>
    <col min="15129" max="15129" width="20.44140625" style="38" customWidth="1"/>
    <col min="15130" max="15130" width="0.88671875" style="38" customWidth="1"/>
    <col min="15131" max="15131" width="21" style="38" customWidth="1"/>
    <col min="15132" max="15132" width="0.88671875" style="38" customWidth="1"/>
    <col min="15133" max="15133" width="21.33203125" style="38" customWidth="1"/>
    <col min="15134" max="15134" width="1.6640625" style="38" customWidth="1"/>
    <col min="15135" max="15136" width="9.109375" style="38"/>
    <col min="15137" max="15137" width="11" style="38" bestFit="1" customWidth="1"/>
    <col min="15138" max="15138" width="9.109375" style="38"/>
    <col min="15139" max="15139" width="13.44140625" style="38" bestFit="1" customWidth="1"/>
    <col min="15140" max="15140" width="11" style="38" bestFit="1" customWidth="1"/>
    <col min="15141" max="15142" width="12.44140625" style="38" bestFit="1" customWidth="1"/>
    <col min="15143" max="15143" width="13.44140625" style="38" bestFit="1" customWidth="1"/>
    <col min="15144" max="15144" width="9.44140625" style="38" bestFit="1" customWidth="1"/>
    <col min="15145" max="15145" width="14.6640625" style="38" bestFit="1" customWidth="1"/>
    <col min="15146" max="15146" width="12.44140625" style="38" bestFit="1" customWidth="1"/>
    <col min="15147" max="15147" width="11.5546875" style="38" bestFit="1" customWidth="1"/>
    <col min="15148" max="15148" width="9.109375" style="38"/>
    <col min="15149" max="15149" width="14.6640625" style="38" bestFit="1" customWidth="1"/>
    <col min="15150" max="15362" width="9.109375" style="38"/>
    <col min="15363" max="15363" width="2.5546875" style="38" customWidth="1"/>
    <col min="15364" max="15365" width="3.6640625" style="38" customWidth="1"/>
    <col min="15366" max="15366" width="42" style="38" customWidth="1"/>
    <col min="15367" max="15367" width="9.5546875" style="38" customWidth="1"/>
    <col min="15368" max="15368" width="1.6640625" style="38" customWidth="1"/>
    <col min="15369" max="15369" width="20.6640625" style="38" customWidth="1"/>
    <col min="15370" max="15370" width="0.88671875" style="38" customWidth="1"/>
    <col min="15371" max="15371" width="19.88671875" style="38" customWidth="1"/>
    <col min="15372" max="15372" width="0.88671875" style="38" customWidth="1"/>
    <col min="15373" max="15373" width="17.88671875" style="38" customWidth="1"/>
    <col min="15374" max="15374" width="0.88671875" style="38" customWidth="1"/>
    <col min="15375" max="15375" width="18.5546875" style="38" customWidth="1"/>
    <col min="15376" max="15376" width="0.88671875" style="38" customWidth="1"/>
    <col min="15377" max="15377" width="22.6640625" style="38" customWidth="1"/>
    <col min="15378" max="15378" width="0.88671875" style="38" customWidth="1"/>
    <col min="15379" max="15379" width="20.6640625" style="38" customWidth="1"/>
    <col min="15380" max="15380" width="0.88671875" style="38" customWidth="1"/>
    <col min="15381" max="15381" width="21.5546875" style="38" customWidth="1"/>
    <col min="15382" max="15382" width="0.88671875" style="38" customWidth="1"/>
    <col min="15383" max="15383" width="21.109375" style="38" customWidth="1"/>
    <col min="15384" max="15384" width="0.88671875" style="38" customWidth="1"/>
    <col min="15385" max="15385" width="20.44140625" style="38" customWidth="1"/>
    <col min="15386" max="15386" width="0.88671875" style="38" customWidth="1"/>
    <col min="15387" max="15387" width="21" style="38" customWidth="1"/>
    <col min="15388" max="15388" width="0.88671875" style="38" customWidth="1"/>
    <col min="15389" max="15389" width="21.33203125" style="38" customWidth="1"/>
    <col min="15390" max="15390" width="1.6640625" style="38" customWidth="1"/>
    <col min="15391" max="15392" width="9.109375" style="38"/>
    <col min="15393" max="15393" width="11" style="38" bestFit="1" customWidth="1"/>
    <col min="15394" max="15394" width="9.109375" style="38"/>
    <col min="15395" max="15395" width="13.44140625" style="38" bestFit="1" customWidth="1"/>
    <col min="15396" max="15396" width="11" style="38" bestFit="1" customWidth="1"/>
    <col min="15397" max="15398" width="12.44140625" style="38" bestFit="1" customWidth="1"/>
    <col min="15399" max="15399" width="13.44140625" style="38" bestFit="1" customWidth="1"/>
    <col min="15400" max="15400" width="9.44140625" style="38" bestFit="1" customWidth="1"/>
    <col min="15401" max="15401" width="14.6640625" style="38" bestFit="1" customWidth="1"/>
    <col min="15402" max="15402" width="12.44140625" style="38" bestFit="1" customWidth="1"/>
    <col min="15403" max="15403" width="11.5546875" style="38" bestFit="1" customWidth="1"/>
    <col min="15404" max="15404" width="9.109375" style="38"/>
    <col min="15405" max="15405" width="14.6640625" style="38" bestFit="1" customWidth="1"/>
    <col min="15406" max="15618" width="9.109375" style="38"/>
    <col min="15619" max="15619" width="2.5546875" style="38" customWidth="1"/>
    <col min="15620" max="15621" width="3.6640625" style="38" customWidth="1"/>
    <col min="15622" max="15622" width="42" style="38" customWidth="1"/>
    <col min="15623" max="15623" width="9.5546875" style="38" customWidth="1"/>
    <col min="15624" max="15624" width="1.6640625" style="38" customWidth="1"/>
    <col min="15625" max="15625" width="20.6640625" style="38" customWidth="1"/>
    <col min="15626" max="15626" width="0.88671875" style="38" customWidth="1"/>
    <col min="15627" max="15627" width="19.88671875" style="38" customWidth="1"/>
    <col min="15628" max="15628" width="0.88671875" style="38" customWidth="1"/>
    <col min="15629" max="15629" width="17.88671875" style="38" customWidth="1"/>
    <col min="15630" max="15630" width="0.88671875" style="38" customWidth="1"/>
    <col min="15631" max="15631" width="18.5546875" style="38" customWidth="1"/>
    <col min="15632" max="15632" width="0.88671875" style="38" customWidth="1"/>
    <col min="15633" max="15633" width="22.6640625" style="38" customWidth="1"/>
    <col min="15634" max="15634" width="0.88671875" style="38" customWidth="1"/>
    <col min="15635" max="15635" width="20.6640625" style="38" customWidth="1"/>
    <col min="15636" max="15636" width="0.88671875" style="38" customWidth="1"/>
    <col min="15637" max="15637" width="21.5546875" style="38" customWidth="1"/>
    <col min="15638" max="15638" width="0.88671875" style="38" customWidth="1"/>
    <col min="15639" max="15639" width="21.109375" style="38" customWidth="1"/>
    <col min="15640" max="15640" width="0.88671875" style="38" customWidth="1"/>
    <col min="15641" max="15641" width="20.44140625" style="38" customWidth="1"/>
    <col min="15642" max="15642" width="0.88671875" style="38" customWidth="1"/>
    <col min="15643" max="15643" width="21" style="38" customWidth="1"/>
    <col min="15644" max="15644" width="0.88671875" style="38" customWidth="1"/>
    <col min="15645" max="15645" width="21.33203125" style="38" customWidth="1"/>
    <col min="15646" max="15646" width="1.6640625" style="38" customWidth="1"/>
    <col min="15647" max="15648" width="9.109375" style="38"/>
    <col min="15649" max="15649" width="11" style="38" bestFit="1" customWidth="1"/>
    <col min="15650" max="15650" width="9.109375" style="38"/>
    <col min="15651" max="15651" width="13.44140625" style="38" bestFit="1" customWidth="1"/>
    <col min="15652" max="15652" width="11" style="38" bestFit="1" customWidth="1"/>
    <col min="15653" max="15654" width="12.44140625" style="38" bestFit="1" customWidth="1"/>
    <col min="15655" max="15655" width="13.44140625" style="38" bestFit="1" customWidth="1"/>
    <col min="15656" max="15656" width="9.44140625" style="38" bestFit="1" customWidth="1"/>
    <col min="15657" max="15657" width="14.6640625" style="38" bestFit="1" customWidth="1"/>
    <col min="15658" max="15658" width="12.44140625" style="38" bestFit="1" customWidth="1"/>
    <col min="15659" max="15659" width="11.5546875" style="38" bestFit="1" customWidth="1"/>
    <col min="15660" max="15660" width="9.109375" style="38"/>
    <col min="15661" max="15661" width="14.6640625" style="38" bestFit="1" customWidth="1"/>
    <col min="15662" max="15874" width="9.109375" style="38"/>
    <col min="15875" max="15875" width="2.5546875" style="38" customWidth="1"/>
    <col min="15876" max="15877" width="3.6640625" style="38" customWidth="1"/>
    <col min="15878" max="15878" width="42" style="38" customWidth="1"/>
    <col min="15879" max="15879" width="9.5546875" style="38" customWidth="1"/>
    <col min="15880" max="15880" width="1.6640625" style="38" customWidth="1"/>
    <col min="15881" max="15881" width="20.6640625" style="38" customWidth="1"/>
    <col min="15882" max="15882" width="0.88671875" style="38" customWidth="1"/>
    <col min="15883" max="15883" width="19.88671875" style="38" customWidth="1"/>
    <col min="15884" max="15884" width="0.88671875" style="38" customWidth="1"/>
    <col min="15885" max="15885" width="17.88671875" style="38" customWidth="1"/>
    <col min="15886" max="15886" width="0.88671875" style="38" customWidth="1"/>
    <col min="15887" max="15887" width="18.5546875" style="38" customWidth="1"/>
    <col min="15888" max="15888" width="0.88671875" style="38" customWidth="1"/>
    <col min="15889" max="15889" width="22.6640625" style="38" customWidth="1"/>
    <col min="15890" max="15890" width="0.88671875" style="38" customWidth="1"/>
    <col min="15891" max="15891" width="20.6640625" style="38" customWidth="1"/>
    <col min="15892" max="15892" width="0.88671875" style="38" customWidth="1"/>
    <col min="15893" max="15893" width="21.5546875" style="38" customWidth="1"/>
    <col min="15894" max="15894" width="0.88671875" style="38" customWidth="1"/>
    <col min="15895" max="15895" width="21.109375" style="38" customWidth="1"/>
    <col min="15896" max="15896" width="0.88671875" style="38" customWidth="1"/>
    <col min="15897" max="15897" width="20.44140625" style="38" customWidth="1"/>
    <col min="15898" max="15898" width="0.88671875" style="38" customWidth="1"/>
    <col min="15899" max="15899" width="21" style="38" customWidth="1"/>
    <col min="15900" max="15900" width="0.88671875" style="38" customWidth="1"/>
    <col min="15901" max="15901" width="21.33203125" style="38" customWidth="1"/>
    <col min="15902" max="15902" width="1.6640625" style="38" customWidth="1"/>
    <col min="15903" max="15904" width="9.109375" style="38"/>
    <col min="15905" max="15905" width="11" style="38" bestFit="1" customWidth="1"/>
    <col min="15906" max="15906" width="9.109375" style="38"/>
    <col min="15907" max="15907" width="13.44140625" style="38" bestFit="1" customWidth="1"/>
    <col min="15908" max="15908" width="11" style="38" bestFit="1" customWidth="1"/>
    <col min="15909" max="15910" width="12.44140625" style="38" bestFit="1" customWidth="1"/>
    <col min="15911" max="15911" width="13.44140625" style="38" bestFit="1" customWidth="1"/>
    <col min="15912" max="15912" width="9.44140625" style="38" bestFit="1" customWidth="1"/>
    <col min="15913" max="15913" width="14.6640625" style="38" bestFit="1" customWidth="1"/>
    <col min="15914" max="15914" width="12.44140625" style="38" bestFit="1" customWidth="1"/>
    <col min="15915" max="15915" width="11.5546875" style="38" bestFit="1" customWidth="1"/>
    <col min="15916" max="15916" width="9.109375" style="38"/>
    <col min="15917" max="15917" width="14.6640625" style="38" bestFit="1" customWidth="1"/>
    <col min="15918" max="16130" width="9.109375" style="38"/>
    <col min="16131" max="16131" width="2.5546875" style="38" customWidth="1"/>
    <col min="16132" max="16133" width="3.6640625" style="38" customWidth="1"/>
    <col min="16134" max="16134" width="42" style="38" customWidth="1"/>
    <col min="16135" max="16135" width="9.5546875" style="38" customWidth="1"/>
    <col min="16136" max="16136" width="1.6640625" style="38" customWidth="1"/>
    <col min="16137" max="16137" width="20.6640625" style="38" customWidth="1"/>
    <col min="16138" max="16138" width="0.88671875" style="38" customWidth="1"/>
    <col min="16139" max="16139" width="19.88671875" style="38" customWidth="1"/>
    <col min="16140" max="16140" width="0.88671875" style="38" customWidth="1"/>
    <col min="16141" max="16141" width="17.88671875" style="38" customWidth="1"/>
    <col min="16142" max="16142" width="0.88671875" style="38" customWidth="1"/>
    <col min="16143" max="16143" width="18.5546875" style="38" customWidth="1"/>
    <col min="16144" max="16144" width="0.88671875" style="38" customWidth="1"/>
    <col min="16145" max="16145" width="22.6640625" style="38" customWidth="1"/>
    <col min="16146" max="16146" width="0.88671875" style="38" customWidth="1"/>
    <col min="16147" max="16147" width="20.6640625" style="38" customWidth="1"/>
    <col min="16148" max="16148" width="0.88671875" style="38" customWidth="1"/>
    <col min="16149" max="16149" width="21.5546875" style="38" customWidth="1"/>
    <col min="16150" max="16150" width="0.88671875" style="38" customWidth="1"/>
    <col min="16151" max="16151" width="21.109375" style="38" customWidth="1"/>
    <col min="16152" max="16152" width="0.88671875" style="38" customWidth="1"/>
    <col min="16153" max="16153" width="20.44140625" style="38" customWidth="1"/>
    <col min="16154" max="16154" width="0.88671875" style="38" customWidth="1"/>
    <col min="16155" max="16155" width="21" style="38" customWidth="1"/>
    <col min="16156" max="16156" width="0.88671875" style="38" customWidth="1"/>
    <col min="16157" max="16157" width="21.33203125" style="38" customWidth="1"/>
    <col min="16158" max="16158" width="1.6640625" style="38" customWidth="1"/>
    <col min="16159" max="16160" width="9.109375" style="38"/>
    <col min="16161" max="16161" width="11" style="38" bestFit="1" customWidth="1"/>
    <col min="16162" max="16162" width="9.109375" style="38"/>
    <col min="16163" max="16163" width="13.44140625" style="38" bestFit="1" customWidth="1"/>
    <col min="16164" max="16164" width="11" style="38" bestFit="1" customWidth="1"/>
    <col min="16165" max="16166" width="12.44140625" style="38" bestFit="1" customWidth="1"/>
    <col min="16167" max="16167" width="13.44140625" style="38" bestFit="1" customWidth="1"/>
    <col min="16168" max="16168" width="9.44140625" style="38" bestFit="1" customWidth="1"/>
    <col min="16169" max="16169" width="14.6640625" style="38" bestFit="1" customWidth="1"/>
    <col min="16170" max="16170" width="12.44140625" style="38" bestFit="1" customWidth="1"/>
    <col min="16171" max="16171" width="11.5546875" style="38" bestFit="1" customWidth="1"/>
    <col min="16172" max="16172" width="9.109375" style="38"/>
    <col min="16173" max="16173" width="14.6640625" style="38" bestFit="1" customWidth="1"/>
    <col min="16174" max="16384" width="9.109375" style="38"/>
  </cols>
  <sheetData>
    <row r="1" spans="1:46" ht="20.399999999999999">
      <c r="A1" s="57" t="s">
        <v>4</v>
      </c>
      <c r="B1" s="57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56"/>
      <c r="AD1" s="29"/>
    </row>
    <row r="2" spans="1:46" ht="20.399999999999999">
      <c r="A2" s="58" t="s">
        <v>116</v>
      </c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6"/>
      <c r="AD2" s="29"/>
    </row>
    <row r="3" spans="1:46" ht="20.399999999999999">
      <c r="A3" s="60" t="str">
        <f>+PL!A3</f>
        <v>FOR THE YEAR ENDED DECEMBER 31, 2019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102"/>
      <c r="AD3" s="59"/>
    </row>
    <row r="4" spans="1:46" s="48" customFormat="1" ht="20.399999999999999"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2" t="s">
        <v>6</v>
      </c>
    </row>
    <row r="5" spans="1:46" s="48" customFormat="1" ht="20.399999999999999">
      <c r="G5" s="282" t="s">
        <v>7</v>
      </c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34"/>
      <c r="Y5" s="234"/>
      <c r="Z5" s="234"/>
      <c r="AA5" s="234"/>
      <c r="AB5" s="234"/>
      <c r="AC5" s="234"/>
    </row>
    <row r="6" spans="1:46" s="48" customFormat="1" ht="20.399999999999999">
      <c r="G6" s="282" t="s">
        <v>138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34"/>
      <c r="Y6" s="235"/>
      <c r="Z6" s="235"/>
      <c r="AA6" s="235"/>
      <c r="AB6" s="235"/>
      <c r="AC6" s="235"/>
    </row>
    <row r="7" spans="1:46" s="48" customFormat="1" ht="23.25" customHeight="1">
      <c r="G7" s="63"/>
      <c r="I7" s="63"/>
      <c r="K7" s="64"/>
      <c r="M7" s="281" t="s">
        <v>48</v>
      </c>
      <c r="N7" s="281"/>
      <c r="O7" s="281"/>
      <c r="P7" s="281"/>
      <c r="Q7" s="281"/>
      <c r="S7" s="282" t="s">
        <v>147</v>
      </c>
      <c r="T7" s="282"/>
      <c r="U7" s="282"/>
      <c r="V7" s="282"/>
      <c r="W7" s="282"/>
      <c r="X7" s="234"/>
      <c r="Y7" s="66"/>
      <c r="AA7" s="67"/>
      <c r="AC7" s="69"/>
    </row>
    <row r="8" spans="1:46" s="68" customFormat="1" ht="23.25" customHeight="1">
      <c r="G8" s="70" t="s">
        <v>71</v>
      </c>
      <c r="I8" s="70" t="s">
        <v>117</v>
      </c>
      <c r="K8" s="70"/>
      <c r="M8" s="70"/>
      <c r="N8" s="70"/>
      <c r="O8" s="70" t="s">
        <v>75</v>
      </c>
      <c r="P8" s="70"/>
      <c r="Q8" s="70"/>
      <c r="S8" s="278" t="s">
        <v>157</v>
      </c>
      <c r="U8" s="70" t="s">
        <v>265</v>
      </c>
      <c r="V8" s="70"/>
      <c r="W8" s="71" t="s">
        <v>143</v>
      </c>
      <c r="Y8" s="66"/>
      <c r="AA8" s="70"/>
    </row>
    <row r="9" spans="1:46" s="68" customFormat="1" ht="20.399999999999999">
      <c r="G9" s="70" t="s">
        <v>72</v>
      </c>
      <c r="I9" s="70" t="s">
        <v>118</v>
      </c>
      <c r="K9" s="70" t="s">
        <v>171</v>
      </c>
      <c r="M9" s="70" t="s">
        <v>49</v>
      </c>
      <c r="N9" s="70"/>
      <c r="O9" s="70" t="s">
        <v>76</v>
      </c>
      <c r="P9" s="70"/>
      <c r="Q9" s="70"/>
      <c r="S9" s="279"/>
      <c r="U9" s="70" t="s">
        <v>132</v>
      </c>
      <c r="V9" s="70"/>
      <c r="W9" s="70" t="s">
        <v>142</v>
      </c>
      <c r="Y9" s="70" t="s">
        <v>140</v>
      </c>
      <c r="AA9" s="70" t="s">
        <v>260</v>
      </c>
      <c r="AC9" s="70" t="s">
        <v>74</v>
      </c>
      <c r="AJ9" s="68" t="s">
        <v>120</v>
      </c>
    </row>
    <row r="10" spans="1:46" s="68" customFormat="1" ht="20.399999999999999">
      <c r="E10" s="72" t="s">
        <v>9</v>
      </c>
      <c r="G10" s="73" t="s">
        <v>73</v>
      </c>
      <c r="H10" s="74"/>
      <c r="I10" s="73" t="s">
        <v>121</v>
      </c>
      <c r="J10" s="74"/>
      <c r="K10" s="73" t="s">
        <v>172</v>
      </c>
      <c r="L10" s="74"/>
      <c r="M10" s="73" t="s">
        <v>261</v>
      </c>
      <c r="N10" s="70"/>
      <c r="O10" s="73" t="s">
        <v>85</v>
      </c>
      <c r="P10" s="70"/>
      <c r="Q10" s="73" t="s">
        <v>51</v>
      </c>
      <c r="R10" s="74"/>
      <c r="S10" s="280"/>
      <c r="T10" s="74"/>
      <c r="U10" s="73" t="s">
        <v>131</v>
      </c>
      <c r="V10" s="70"/>
      <c r="W10" s="73" t="s">
        <v>141</v>
      </c>
      <c r="X10" s="74"/>
      <c r="Y10" s="73" t="s">
        <v>139</v>
      </c>
      <c r="Z10" s="74"/>
      <c r="AA10" s="73" t="s">
        <v>77</v>
      </c>
      <c r="AB10" s="74"/>
      <c r="AC10" s="73" t="s">
        <v>141</v>
      </c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</row>
    <row r="11" spans="1:46">
      <c r="E11" s="76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E11" s="78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8"/>
    </row>
    <row r="12" spans="1:46" s="48" customFormat="1" ht="20.399999999999999">
      <c r="A12" s="48" t="s">
        <v>82</v>
      </c>
      <c r="E12" s="80"/>
      <c r="G12" s="77">
        <v>1214442959</v>
      </c>
      <c r="H12" s="77"/>
      <c r="I12" s="77">
        <v>72013979</v>
      </c>
      <c r="J12" s="77"/>
      <c r="K12" s="77">
        <v>526083742</v>
      </c>
      <c r="L12" s="77"/>
      <c r="M12" s="77">
        <v>124247929</v>
      </c>
      <c r="N12" s="77"/>
      <c r="O12" s="77">
        <v>33017455</v>
      </c>
      <c r="P12" s="77"/>
      <c r="Q12" s="77">
        <v>2750342587</v>
      </c>
      <c r="R12" s="77"/>
      <c r="S12" s="81">
        <v>0</v>
      </c>
      <c r="T12" s="77"/>
      <c r="U12" s="81">
        <v>4726552</v>
      </c>
      <c r="V12" s="77"/>
      <c r="W12" s="196">
        <v>4726552</v>
      </c>
      <c r="X12" s="77"/>
      <c r="Y12" s="86">
        <v>4724875203</v>
      </c>
      <c r="Z12" s="77"/>
      <c r="AA12" s="77">
        <v>53238659</v>
      </c>
      <c r="AB12" s="77"/>
      <c r="AC12" s="86">
        <v>4778113862</v>
      </c>
    </row>
    <row r="13" spans="1:46" ht="20.399999999999999">
      <c r="A13" s="48" t="s">
        <v>201</v>
      </c>
      <c r="B13" s="48"/>
      <c r="C13" s="48"/>
      <c r="D13" s="48"/>
      <c r="E13" s="76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81"/>
      <c r="T13" s="77"/>
      <c r="U13" s="77"/>
      <c r="V13" s="77"/>
      <c r="W13" s="196"/>
      <c r="X13" s="77"/>
      <c r="Y13" s="86"/>
      <c r="Z13" s="77"/>
      <c r="AA13" s="77"/>
      <c r="AB13" s="77"/>
      <c r="AC13" s="86"/>
    </row>
    <row r="14" spans="1:46" ht="20.399999999999999">
      <c r="A14" s="48"/>
      <c r="B14" s="38" t="s">
        <v>78</v>
      </c>
      <c r="D14" s="48"/>
      <c r="E14" s="92">
        <v>22.1</v>
      </c>
      <c r="G14" s="195">
        <v>202439179</v>
      </c>
      <c r="H14" s="193"/>
      <c r="I14" s="195">
        <v>0</v>
      </c>
      <c r="J14" s="194"/>
      <c r="K14" s="195">
        <v>0</v>
      </c>
      <c r="L14" s="195"/>
      <c r="M14" s="195">
        <v>0</v>
      </c>
      <c r="N14" s="195"/>
      <c r="O14" s="195">
        <v>0</v>
      </c>
      <c r="P14" s="195"/>
      <c r="Q14" s="105">
        <v>-202439179</v>
      </c>
      <c r="R14" s="195"/>
      <c r="S14" s="195">
        <v>0</v>
      </c>
      <c r="T14" s="195"/>
      <c r="U14" s="195">
        <v>0</v>
      </c>
      <c r="V14" s="195"/>
      <c r="W14" s="196">
        <v>0</v>
      </c>
      <c r="X14" s="195"/>
      <c r="Y14" s="86">
        <v>0</v>
      </c>
      <c r="Z14" s="193"/>
      <c r="AA14" s="195">
        <v>0</v>
      </c>
      <c r="AB14" s="193"/>
      <c r="AC14" s="86">
        <v>0</v>
      </c>
    </row>
    <row r="15" spans="1:46" ht="21.6">
      <c r="B15" s="38" t="s">
        <v>79</v>
      </c>
      <c r="E15" s="92">
        <v>22.3</v>
      </c>
      <c r="G15" s="197">
        <v>4002976</v>
      </c>
      <c r="H15" s="193"/>
      <c r="I15" s="195">
        <v>0</v>
      </c>
      <c r="J15" s="194"/>
      <c r="K15" s="198">
        <v>13773046</v>
      </c>
      <c r="L15" s="197"/>
      <c r="M15" s="197">
        <v>0</v>
      </c>
      <c r="N15" s="193"/>
      <c r="O15" s="197">
        <v>0</v>
      </c>
      <c r="P15" s="193"/>
      <c r="Q15" s="197">
        <v>0</v>
      </c>
      <c r="R15" s="193"/>
      <c r="S15" s="193">
        <v>0</v>
      </c>
      <c r="T15" s="193"/>
      <c r="U15" s="193">
        <v>0</v>
      </c>
      <c r="V15" s="193"/>
      <c r="W15" s="196">
        <v>0</v>
      </c>
      <c r="X15" s="193"/>
      <c r="Y15" s="86">
        <v>17776022</v>
      </c>
      <c r="Z15" s="193"/>
      <c r="AA15" s="197">
        <v>0</v>
      </c>
      <c r="AB15" s="199"/>
      <c r="AC15" s="86">
        <v>17776022</v>
      </c>
    </row>
    <row r="16" spans="1:46" ht="21.6">
      <c r="B16" s="38" t="s">
        <v>81</v>
      </c>
      <c r="E16" s="92">
        <v>22.3</v>
      </c>
      <c r="G16" s="200">
        <v>0</v>
      </c>
      <c r="H16" s="193"/>
      <c r="I16" s="195">
        <v>0</v>
      </c>
      <c r="J16" s="194"/>
      <c r="K16" s="197">
        <v>0</v>
      </c>
      <c r="L16" s="197"/>
      <c r="M16" s="197">
        <v>0</v>
      </c>
      <c r="N16" s="193"/>
      <c r="O16" s="197">
        <v>11784595</v>
      </c>
      <c r="P16" s="193"/>
      <c r="Q16" s="197">
        <v>0</v>
      </c>
      <c r="R16" s="193"/>
      <c r="S16" s="193">
        <v>0</v>
      </c>
      <c r="T16" s="193"/>
      <c r="U16" s="193">
        <v>0</v>
      </c>
      <c r="V16" s="193"/>
      <c r="W16" s="196">
        <v>0</v>
      </c>
      <c r="X16" s="193"/>
      <c r="Y16" s="86">
        <v>11784595</v>
      </c>
      <c r="Z16" s="193"/>
      <c r="AA16" s="197">
        <v>0</v>
      </c>
      <c r="AB16" s="199"/>
      <c r="AC16" s="86">
        <v>11784595</v>
      </c>
    </row>
    <row r="17" spans="1:32" ht="21.6">
      <c r="B17" s="38" t="s">
        <v>80</v>
      </c>
      <c r="E17" s="92">
        <v>22.2</v>
      </c>
      <c r="G17" s="200">
        <v>0</v>
      </c>
      <c r="H17" s="193"/>
      <c r="I17" s="195">
        <v>0</v>
      </c>
      <c r="J17" s="194"/>
      <c r="K17" s="197">
        <v>0</v>
      </c>
      <c r="L17" s="197"/>
      <c r="M17" s="197">
        <v>0</v>
      </c>
      <c r="N17" s="193"/>
      <c r="O17" s="197">
        <v>0</v>
      </c>
      <c r="P17" s="193"/>
      <c r="Q17" s="197">
        <v>-184280650</v>
      </c>
      <c r="R17" s="193"/>
      <c r="S17" s="193">
        <v>0</v>
      </c>
      <c r="T17" s="193"/>
      <c r="U17" s="193">
        <v>0</v>
      </c>
      <c r="V17" s="193"/>
      <c r="W17" s="196">
        <v>0</v>
      </c>
      <c r="X17" s="193"/>
      <c r="Y17" s="86">
        <v>-184280650</v>
      </c>
      <c r="Z17" s="193"/>
      <c r="AA17" s="197">
        <v>0</v>
      </c>
      <c r="AB17" s="199"/>
      <c r="AC17" s="86">
        <v>-184280650</v>
      </c>
    </row>
    <row r="18" spans="1:32" ht="21.6">
      <c r="B18" s="38" t="s">
        <v>50</v>
      </c>
      <c r="E18" s="92">
        <v>24</v>
      </c>
      <c r="G18" s="200">
        <v>0</v>
      </c>
      <c r="H18" s="193"/>
      <c r="I18" s="195">
        <v>0</v>
      </c>
      <c r="J18" s="194"/>
      <c r="K18" s="197">
        <v>0</v>
      </c>
      <c r="L18" s="197"/>
      <c r="M18" s="197">
        <v>20367332</v>
      </c>
      <c r="N18" s="193"/>
      <c r="O18" s="197">
        <v>0</v>
      </c>
      <c r="P18" s="193"/>
      <c r="Q18" s="197">
        <v>-20367332</v>
      </c>
      <c r="R18" s="193"/>
      <c r="S18" s="193">
        <v>0</v>
      </c>
      <c r="T18" s="193"/>
      <c r="U18" s="193">
        <v>0</v>
      </c>
      <c r="V18" s="193"/>
      <c r="W18" s="196">
        <v>0</v>
      </c>
      <c r="X18" s="193"/>
      <c r="Y18" s="86">
        <v>0</v>
      </c>
      <c r="Z18" s="193"/>
      <c r="AA18" s="197">
        <v>0</v>
      </c>
      <c r="AB18" s="199"/>
      <c r="AC18" s="86">
        <v>0</v>
      </c>
    </row>
    <row r="19" spans="1:32">
      <c r="B19" s="38" t="s">
        <v>241</v>
      </c>
      <c r="E19" s="92"/>
      <c r="G19" s="200">
        <v>0</v>
      </c>
      <c r="H19" s="193"/>
      <c r="I19" s="195">
        <v>0</v>
      </c>
      <c r="J19" s="194"/>
      <c r="K19" s="195">
        <v>0</v>
      </c>
      <c r="L19" s="195"/>
      <c r="M19" s="195">
        <v>0</v>
      </c>
      <c r="N19" s="193"/>
      <c r="O19" s="193">
        <v>0</v>
      </c>
      <c r="P19" s="193"/>
      <c r="Q19" s="193">
        <v>939609693</v>
      </c>
      <c r="R19" s="193"/>
      <c r="S19" s="193">
        <v>0</v>
      </c>
      <c r="T19" s="193"/>
      <c r="U19" s="193">
        <v>0</v>
      </c>
      <c r="V19" s="193"/>
      <c r="W19" s="196">
        <v>0</v>
      </c>
      <c r="X19" s="193"/>
      <c r="Y19" s="86">
        <v>939609693</v>
      </c>
      <c r="Z19" s="193"/>
      <c r="AA19" s="195">
        <v>-8736025</v>
      </c>
      <c r="AB19" s="193"/>
      <c r="AC19" s="86">
        <v>930873668</v>
      </c>
    </row>
    <row r="20" spans="1:32">
      <c r="B20" s="38" t="s">
        <v>202</v>
      </c>
      <c r="E20" s="92"/>
      <c r="G20" s="200">
        <v>0</v>
      </c>
      <c r="H20" s="193"/>
      <c r="I20" s="195">
        <v>0</v>
      </c>
      <c r="J20" s="194"/>
      <c r="K20" s="195">
        <v>0</v>
      </c>
      <c r="L20" s="195"/>
      <c r="M20" s="195">
        <v>0</v>
      </c>
      <c r="N20" s="193"/>
      <c r="O20" s="193">
        <v>0</v>
      </c>
      <c r="P20" s="193"/>
      <c r="Q20" s="193">
        <v>0</v>
      </c>
      <c r="R20" s="193"/>
      <c r="S20" s="193">
        <v>0</v>
      </c>
      <c r="T20" s="193"/>
      <c r="U20" s="193">
        <v>0</v>
      </c>
      <c r="V20" s="193"/>
      <c r="W20" s="196">
        <v>0</v>
      </c>
      <c r="X20" s="193"/>
      <c r="Y20" s="86">
        <v>0</v>
      </c>
      <c r="Z20" s="193"/>
      <c r="AA20" s="195">
        <v>391421802</v>
      </c>
      <c r="AB20" s="193"/>
      <c r="AC20" s="86">
        <v>391421802</v>
      </c>
    </row>
    <row r="21" spans="1:32">
      <c r="B21" s="38" t="s">
        <v>187</v>
      </c>
      <c r="E21" s="76"/>
      <c r="G21" s="200">
        <v>0</v>
      </c>
      <c r="H21" s="193"/>
      <c r="I21" s="195">
        <v>0</v>
      </c>
      <c r="J21" s="194"/>
      <c r="K21" s="195">
        <v>0</v>
      </c>
      <c r="L21" s="195"/>
      <c r="M21" s="195">
        <v>0</v>
      </c>
      <c r="N21" s="193"/>
      <c r="O21" s="193">
        <v>0</v>
      </c>
      <c r="P21" s="193"/>
      <c r="Q21" s="193">
        <v>4726552</v>
      </c>
      <c r="R21" s="193"/>
      <c r="S21" s="193">
        <v>0</v>
      </c>
      <c r="T21" s="193"/>
      <c r="U21" s="193">
        <v>-4726552</v>
      </c>
      <c r="V21" s="193"/>
      <c r="W21" s="196">
        <v>-4726552</v>
      </c>
      <c r="X21" s="193"/>
      <c r="Y21" s="86">
        <v>0</v>
      </c>
      <c r="Z21" s="193"/>
      <c r="AA21" s="195">
        <v>0</v>
      </c>
      <c r="AB21" s="193"/>
      <c r="AC21" s="86">
        <v>0</v>
      </c>
    </row>
    <row r="22" spans="1:32" ht="20.399999999999999">
      <c r="A22" s="48" t="s">
        <v>217</v>
      </c>
      <c r="C22" s="48"/>
      <c r="D22" s="48"/>
      <c r="E22" s="76"/>
      <c r="G22" s="106">
        <v>206442155</v>
      </c>
      <c r="H22" s="193"/>
      <c r="I22" s="106">
        <v>0</v>
      </c>
      <c r="J22" s="194"/>
      <c r="K22" s="106">
        <v>13773046</v>
      </c>
      <c r="L22" s="195"/>
      <c r="M22" s="106">
        <v>20367332</v>
      </c>
      <c r="N22" s="193"/>
      <c r="O22" s="106">
        <v>11784595</v>
      </c>
      <c r="P22" s="193"/>
      <c r="Q22" s="106">
        <v>537249084</v>
      </c>
      <c r="R22" s="193"/>
      <c r="S22" s="106">
        <v>0</v>
      </c>
      <c r="T22" s="193"/>
      <c r="U22" s="106">
        <v>-4726552</v>
      </c>
      <c r="V22" s="195"/>
      <c r="W22" s="106">
        <v>-4726552</v>
      </c>
      <c r="X22" s="195"/>
      <c r="Y22" s="106">
        <v>784889660</v>
      </c>
      <c r="Z22" s="193"/>
      <c r="AA22" s="106">
        <v>382685777</v>
      </c>
      <c r="AB22" s="193"/>
      <c r="AC22" s="106">
        <v>1167575437</v>
      </c>
    </row>
    <row r="23" spans="1:32" ht="21" thickBot="1">
      <c r="A23" s="48" t="s">
        <v>240</v>
      </c>
      <c r="B23" s="48"/>
      <c r="C23" s="48"/>
      <c r="D23" s="48"/>
      <c r="E23" s="76"/>
      <c r="G23" s="137">
        <v>1420885114</v>
      </c>
      <c r="H23" s="193"/>
      <c r="I23" s="137">
        <v>72013979</v>
      </c>
      <c r="J23" s="194"/>
      <c r="K23" s="137">
        <v>539856788</v>
      </c>
      <c r="L23" s="195"/>
      <c r="M23" s="137">
        <v>144615261</v>
      </c>
      <c r="N23" s="195"/>
      <c r="O23" s="137">
        <v>44802050</v>
      </c>
      <c r="P23" s="195"/>
      <c r="Q23" s="137">
        <v>3287591671</v>
      </c>
      <c r="R23" s="195"/>
      <c r="S23" s="137">
        <v>0</v>
      </c>
      <c r="T23" s="195"/>
      <c r="U23" s="137">
        <v>0</v>
      </c>
      <c r="V23" s="195"/>
      <c r="W23" s="137">
        <v>0</v>
      </c>
      <c r="X23" s="195"/>
      <c r="Y23" s="137">
        <v>5509764863</v>
      </c>
      <c r="Z23" s="193"/>
      <c r="AA23" s="137">
        <v>435924436</v>
      </c>
      <c r="AB23" s="193"/>
      <c r="AC23" s="137">
        <v>5945689299</v>
      </c>
      <c r="AD23" s="83"/>
    </row>
    <row r="24" spans="1:32" ht="20.399999999999999" thickTop="1">
      <c r="E24" s="76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83"/>
    </row>
    <row r="25" spans="1:32" ht="20.399999999999999">
      <c r="A25" s="48" t="s">
        <v>203</v>
      </c>
      <c r="B25" s="48"/>
      <c r="C25" s="48"/>
      <c r="D25" s="48"/>
      <c r="E25" s="76"/>
      <c r="G25" s="77">
        <v>1420885114</v>
      </c>
      <c r="H25" s="77"/>
      <c r="I25" s="77">
        <v>72013979</v>
      </c>
      <c r="J25" s="77"/>
      <c r="K25" s="77">
        <v>539856788</v>
      </c>
      <c r="L25" s="77"/>
      <c r="M25" s="77">
        <v>144615261</v>
      </c>
      <c r="N25" s="77"/>
      <c r="O25" s="77">
        <v>44802050</v>
      </c>
      <c r="P25" s="77"/>
      <c r="Q25" s="77">
        <v>3287591671</v>
      </c>
      <c r="R25" s="77"/>
      <c r="S25" s="81">
        <v>0</v>
      </c>
      <c r="T25" s="77"/>
      <c r="U25" s="81">
        <v>0</v>
      </c>
      <c r="V25" s="81"/>
      <c r="W25" s="196">
        <v>0</v>
      </c>
      <c r="X25" s="77"/>
      <c r="Y25" s="86">
        <v>5509764863</v>
      </c>
      <c r="Z25" s="77"/>
      <c r="AA25" s="77">
        <v>435924436</v>
      </c>
      <c r="AB25" s="77"/>
      <c r="AC25" s="86">
        <v>5945689299</v>
      </c>
    </row>
    <row r="26" spans="1:32" ht="20.399999999999999">
      <c r="A26" s="48" t="s">
        <v>201</v>
      </c>
      <c r="E26" s="76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83"/>
    </row>
    <row r="27" spans="1:32" ht="20.399999999999999">
      <c r="A27" s="84"/>
      <c r="B27" s="84" t="s">
        <v>242</v>
      </c>
      <c r="C27" s="85"/>
      <c r="D27" s="85"/>
      <c r="E27" s="92">
        <v>11</v>
      </c>
      <c r="G27" s="81">
        <v>0</v>
      </c>
      <c r="H27" s="81"/>
      <c r="I27" s="81">
        <v>0</v>
      </c>
      <c r="J27" s="81"/>
      <c r="K27" s="81">
        <v>0</v>
      </c>
      <c r="L27" s="81"/>
      <c r="M27" s="81">
        <v>0</v>
      </c>
      <c r="N27" s="81"/>
      <c r="O27" s="81">
        <v>0</v>
      </c>
      <c r="P27" s="81"/>
      <c r="Q27" s="81">
        <v>-23427213</v>
      </c>
      <c r="R27" s="81"/>
      <c r="S27" s="81">
        <v>0</v>
      </c>
      <c r="T27" s="81"/>
      <c r="U27" s="81">
        <v>0</v>
      </c>
      <c r="V27" s="81"/>
      <c r="W27" s="196">
        <v>0</v>
      </c>
      <c r="X27" s="81"/>
      <c r="Y27" s="86">
        <v>-23427213</v>
      </c>
      <c r="Z27" s="81"/>
      <c r="AA27" s="87">
        <v>-19167720</v>
      </c>
      <c r="AB27" s="81"/>
      <c r="AC27" s="86">
        <v>-42594933</v>
      </c>
    </row>
    <row r="28" spans="1:32" ht="20.399999999999999">
      <c r="A28" s="85" t="s">
        <v>129</v>
      </c>
      <c r="B28" s="85"/>
      <c r="C28" s="85"/>
      <c r="D28" s="85"/>
      <c r="E28" s="76"/>
      <c r="G28" s="201">
        <v>1420885114</v>
      </c>
      <c r="H28" s="44"/>
      <c r="I28" s="201">
        <v>72013979</v>
      </c>
      <c r="J28" s="202"/>
      <c r="K28" s="201">
        <v>539856788</v>
      </c>
      <c r="L28" s="88"/>
      <c r="M28" s="201">
        <v>144615261</v>
      </c>
      <c r="N28" s="88"/>
      <c r="O28" s="201">
        <v>44802050</v>
      </c>
      <c r="P28" s="88"/>
      <c r="Q28" s="201">
        <v>3264164458</v>
      </c>
      <c r="R28" s="88"/>
      <c r="S28" s="201">
        <v>0</v>
      </c>
      <c r="T28" s="88"/>
      <c r="U28" s="201">
        <v>0</v>
      </c>
      <c r="V28" s="88"/>
      <c r="W28" s="201">
        <v>0</v>
      </c>
      <c r="X28" s="88"/>
      <c r="Y28" s="201">
        <v>5486337650</v>
      </c>
      <c r="Z28" s="44"/>
      <c r="AA28" s="201">
        <v>416756716</v>
      </c>
      <c r="AB28" s="44"/>
      <c r="AC28" s="201">
        <v>5903094366</v>
      </c>
      <c r="AD28" s="83"/>
    </row>
    <row r="29" spans="1:32" ht="20.399999999999999">
      <c r="A29" s="85" t="s">
        <v>144</v>
      </c>
      <c r="B29" s="85"/>
      <c r="C29" s="84"/>
      <c r="D29" s="84"/>
      <c r="E29" s="89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E29" s="48"/>
      <c r="AF29" s="78"/>
    </row>
    <row r="30" spans="1:32" s="48" customFormat="1" ht="20.399999999999999">
      <c r="A30" s="85"/>
      <c r="B30" s="90" t="s">
        <v>128</v>
      </c>
      <c r="C30" s="85"/>
      <c r="D30" s="85"/>
      <c r="E30" s="92">
        <v>4</v>
      </c>
      <c r="G30" s="88">
        <v>0</v>
      </c>
      <c r="H30" s="44"/>
      <c r="I30" s="88">
        <v>0</v>
      </c>
      <c r="J30" s="44"/>
      <c r="K30" s="88">
        <v>0</v>
      </c>
      <c r="L30" s="44"/>
      <c r="M30" s="88">
        <v>0</v>
      </c>
      <c r="N30" s="88"/>
      <c r="O30" s="88">
        <v>0</v>
      </c>
      <c r="P30" s="88"/>
      <c r="Q30" s="88">
        <v>45394827</v>
      </c>
      <c r="R30" s="44"/>
      <c r="S30" s="88">
        <v>0</v>
      </c>
      <c r="T30" s="44"/>
      <c r="U30" s="86">
        <v>0</v>
      </c>
      <c r="V30" s="88"/>
      <c r="W30" s="196">
        <v>0</v>
      </c>
      <c r="X30" s="44"/>
      <c r="Y30" s="86">
        <v>45394827</v>
      </c>
      <c r="Z30" s="44"/>
      <c r="AA30" s="88">
        <v>0</v>
      </c>
      <c r="AB30" s="44"/>
      <c r="AC30" s="86">
        <v>45394827</v>
      </c>
      <c r="AF30" s="78"/>
    </row>
    <row r="31" spans="1:32" s="48" customFormat="1" ht="20.399999999999999">
      <c r="A31" s="85" t="s">
        <v>130</v>
      </c>
      <c r="B31" s="85"/>
      <c r="C31" s="85"/>
      <c r="D31" s="85"/>
      <c r="E31" s="252"/>
      <c r="G31" s="106">
        <v>1420885114</v>
      </c>
      <c r="H31" s="44"/>
      <c r="I31" s="106">
        <v>72013979</v>
      </c>
      <c r="J31" s="202"/>
      <c r="K31" s="106">
        <v>539856788</v>
      </c>
      <c r="L31" s="88"/>
      <c r="M31" s="106">
        <v>144615261</v>
      </c>
      <c r="N31" s="88"/>
      <c r="O31" s="106">
        <v>44802050</v>
      </c>
      <c r="P31" s="88"/>
      <c r="Q31" s="106">
        <v>3309559285</v>
      </c>
      <c r="R31" s="88"/>
      <c r="S31" s="106">
        <v>0</v>
      </c>
      <c r="T31" s="88"/>
      <c r="U31" s="106">
        <v>0</v>
      </c>
      <c r="V31" s="88"/>
      <c r="W31" s="106">
        <v>0</v>
      </c>
      <c r="X31" s="88"/>
      <c r="Y31" s="106">
        <v>5531732477</v>
      </c>
      <c r="Z31" s="44"/>
      <c r="AA31" s="106">
        <v>416756716</v>
      </c>
      <c r="AB31" s="44"/>
      <c r="AC31" s="106">
        <v>5948489193</v>
      </c>
      <c r="AF31" s="78"/>
    </row>
    <row r="32" spans="1:32" s="13" customFormat="1" ht="20.399999999999999">
      <c r="A32" s="48" t="s">
        <v>201</v>
      </c>
      <c r="E32" s="38"/>
      <c r="G32" s="88"/>
      <c r="H32" s="44"/>
      <c r="I32" s="88"/>
      <c r="J32" s="44"/>
      <c r="K32" s="88"/>
      <c r="L32" s="44"/>
      <c r="M32" s="88"/>
      <c r="N32" s="88"/>
      <c r="O32" s="88"/>
      <c r="P32" s="88"/>
      <c r="Q32" s="88"/>
      <c r="R32" s="44"/>
      <c r="S32" s="88"/>
      <c r="T32" s="44"/>
      <c r="U32" s="86"/>
      <c r="V32" s="24"/>
      <c r="W32" s="44"/>
      <c r="X32" s="44"/>
      <c r="Y32" s="8"/>
      <c r="Z32" s="44"/>
      <c r="AA32" s="91"/>
      <c r="AB32" s="44"/>
      <c r="AC32" s="26"/>
    </row>
    <row r="33" spans="1:32" s="13" customFormat="1" ht="21.6">
      <c r="A33" s="48"/>
      <c r="B33" s="13" t="s">
        <v>79</v>
      </c>
      <c r="E33" s="92">
        <v>22.3</v>
      </c>
      <c r="G33" s="88">
        <v>2842306</v>
      </c>
      <c r="H33" s="44"/>
      <c r="I33" s="88">
        <v>0</v>
      </c>
      <c r="J33" s="44"/>
      <c r="K33" s="88">
        <v>12332602</v>
      </c>
      <c r="L33" s="44"/>
      <c r="M33" s="88">
        <v>0</v>
      </c>
      <c r="N33" s="88"/>
      <c r="O33" s="88">
        <v>0</v>
      </c>
      <c r="P33" s="88"/>
      <c r="Q33" s="88">
        <v>0</v>
      </c>
      <c r="R33" s="44"/>
      <c r="S33" s="88">
        <v>0</v>
      </c>
      <c r="T33" s="44"/>
      <c r="U33" s="86">
        <v>0</v>
      </c>
      <c r="V33" s="24"/>
      <c r="W33" s="196">
        <v>0</v>
      </c>
      <c r="X33" s="44"/>
      <c r="Y33" s="86">
        <v>15174908</v>
      </c>
      <c r="Z33" s="193"/>
      <c r="AA33" s="197">
        <v>0</v>
      </c>
      <c r="AB33" s="199"/>
      <c r="AC33" s="86">
        <v>15174908</v>
      </c>
    </row>
    <row r="34" spans="1:32" ht="21.6">
      <c r="B34" s="38" t="s">
        <v>81</v>
      </c>
      <c r="E34" s="92">
        <v>22.3</v>
      </c>
      <c r="G34" s="81">
        <v>0</v>
      </c>
      <c r="H34" s="77"/>
      <c r="I34" s="81">
        <v>0</v>
      </c>
      <c r="J34" s="77"/>
      <c r="K34" s="81">
        <v>0</v>
      </c>
      <c r="L34" s="77"/>
      <c r="M34" s="81">
        <v>0</v>
      </c>
      <c r="N34" s="77"/>
      <c r="O34" s="81">
        <v>-19912778</v>
      </c>
      <c r="P34" s="77"/>
      <c r="Q34" s="81">
        <v>12843256</v>
      </c>
      <c r="R34" s="77"/>
      <c r="S34" s="81">
        <v>0</v>
      </c>
      <c r="T34" s="77"/>
      <c r="U34" s="81">
        <v>0</v>
      </c>
      <c r="V34" s="77"/>
      <c r="W34" s="196">
        <v>0</v>
      </c>
      <c r="X34" s="193"/>
      <c r="Y34" s="86">
        <v>-7069522</v>
      </c>
      <c r="Z34" s="193"/>
      <c r="AA34" s="197">
        <v>0</v>
      </c>
      <c r="AB34" s="199"/>
      <c r="AC34" s="86">
        <v>-7069522</v>
      </c>
    </row>
    <row r="35" spans="1:32" ht="21.6">
      <c r="B35" s="38" t="s">
        <v>80</v>
      </c>
      <c r="E35" s="92">
        <v>22.3</v>
      </c>
      <c r="G35" s="81">
        <v>0</v>
      </c>
      <c r="H35" s="77"/>
      <c r="I35" s="81">
        <v>0</v>
      </c>
      <c r="J35" s="77"/>
      <c r="K35" s="81">
        <v>0</v>
      </c>
      <c r="L35" s="77"/>
      <c r="M35" s="81">
        <v>0</v>
      </c>
      <c r="N35" s="77"/>
      <c r="O35" s="81">
        <v>0</v>
      </c>
      <c r="P35" s="77"/>
      <c r="Q35" s="81">
        <v>-346908013</v>
      </c>
      <c r="R35" s="77"/>
      <c r="S35" s="81">
        <v>0</v>
      </c>
      <c r="T35" s="77"/>
      <c r="U35" s="81">
        <v>0</v>
      </c>
      <c r="V35" s="77"/>
      <c r="W35" s="196">
        <v>0</v>
      </c>
      <c r="X35" s="193"/>
      <c r="Y35" s="86">
        <v>-346908013</v>
      </c>
      <c r="Z35" s="193"/>
      <c r="AA35" s="197">
        <v>0</v>
      </c>
      <c r="AB35" s="199"/>
      <c r="AC35" s="86">
        <v>-346908013</v>
      </c>
    </row>
    <row r="36" spans="1:32" ht="21.6">
      <c r="B36" s="38" t="s">
        <v>50</v>
      </c>
      <c r="E36" s="92">
        <v>24</v>
      </c>
      <c r="G36" s="81">
        <v>0</v>
      </c>
      <c r="H36" s="77"/>
      <c r="I36" s="81">
        <v>0</v>
      </c>
      <c r="J36" s="77"/>
      <c r="K36" s="81">
        <v>0</v>
      </c>
      <c r="L36" s="77"/>
      <c r="M36" s="81">
        <v>177304</v>
      </c>
      <c r="N36" s="77"/>
      <c r="O36" s="81">
        <v>0</v>
      </c>
      <c r="P36" s="77"/>
      <c r="Q36" s="81">
        <v>-177304</v>
      </c>
      <c r="R36" s="77"/>
      <c r="S36" s="81">
        <v>0</v>
      </c>
      <c r="T36" s="77"/>
      <c r="U36" s="81">
        <v>0</v>
      </c>
      <c r="V36" s="77"/>
      <c r="W36" s="196">
        <v>0</v>
      </c>
      <c r="X36" s="193"/>
      <c r="Y36" s="86">
        <v>0</v>
      </c>
      <c r="Z36" s="193"/>
      <c r="AA36" s="197">
        <v>0</v>
      </c>
      <c r="AB36" s="199"/>
      <c r="AC36" s="86">
        <v>0</v>
      </c>
    </row>
    <row r="37" spans="1:32">
      <c r="B37" s="38" t="s">
        <v>238</v>
      </c>
      <c r="E37" s="92"/>
      <c r="G37" s="81">
        <v>0</v>
      </c>
      <c r="H37" s="77"/>
      <c r="I37" s="81">
        <v>0</v>
      </c>
      <c r="J37" s="77"/>
      <c r="K37" s="81">
        <v>0</v>
      </c>
      <c r="L37" s="77"/>
      <c r="M37" s="81">
        <v>0</v>
      </c>
      <c r="N37" s="77"/>
      <c r="O37" s="81">
        <v>0</v>
      </c>
      <c r="P37" s="77"/>
      <c r="Q37" s="81">
        <v>890051868</v>
      </c>
      <c r="R37" s="77"/>
      <c r="S37" s="81">
        <v>-2249235</v>
      </c>
      <c r="T37" s="77"/>
      <c r="U37" s="81">
        <v>0</v>
      </c>
      <c r="V37" s="77"/>
      <c r="W37" s="196">
        <v>-2249235</v>
      </c>
      <c r="X37" s="193"/>
      <c r="Y37" s="86">
        <v>887802633</v>
      </c>
      <c r="Z37" s="193"/>
      <c r="AA37" s="197">
        <v>1530269</v>
      </c>
      <c r="AB37" s="193"/>
      <c r="AC37" s="86">
        <v>889332902</v>
      </c>
    </row>
    <row r="38" spans="1:32">
      <c r="B38" s="38" t="s">
        <v>204</v>
      </c>
      <c r="E38" s="76"/>
      <c r="G38" s="81">
        <v>0</v>
      </c>
      <c r="H38" s="77"/>
      <c r="I38" s="81">
        <v>0</v>
      </c>
      <c r="J38" s="77"/>
      <c r="K38" s="81">
        <v>0</v>
      </c>
      <c r="L38" s="77"/>
      <c r="M38" s="81">
        <v>0</v>
      </c>
      <c r="N38" s="77"/>
      <c r="O38" s="81">
        <v>0</v>
      </c>
      <c r="P38" s="77"/>
      <c r="Q38" s="81">
        <v>0</v>
      </c>
      <c r="R38" s="77"/>
      <c r="S38" s="81">
        <v>0</v>
      </c>
      <c r="T38" s="77"/>
      <c r="U38" s="81">
        <v>0</v>
      </c>
      <c r="V38" s="77"/>
      <c r="W38" s="196">
        <v>0</v>
      </c>
      <c r="X38" s="193"/>
      <c r="Y38" s="86">
        <v>0</v>
      </c>
      <c r="Z38" s="193"/>
      <c r="AA38" s="197">
        <v>3060030</v>
      </c>
      <c r="AB38" s="193"/>
      <c r="AC38" s="86">
        <v>3060030</v>
      </c>
    </row>
    <row r="39" spans="1:32">
      <c r="B39" s="38" t="s">
        <v>188</v>
      </c>
      <c r="E39" s="76"/>
      <c r="G39" s="81">
        <v>0</v>
      </c>
      <c r="H39" s="77"/>
      <c r="I39" s="81">
        <v>0</v>
      </c>
      <c r="J39" s="77"/>
      <c r="K39" s="81">
        <v>0</v>
      </c>
      <c r="L39" s="77"/>
      <c r="M39" s="81">
        <v>0</v>
      </c>
      <c r="N39" s="77"/>
      <c r="O39" s="81">
        <v>0</v>
      </c>
      <c r="P39" s="77"/>
      <c r="Q39" s="81">
        <v>-2249235</v>
      </c>
      <c r="R39" s="77"/>
      <c r="S39" s="193">
        <v>2249235</v>
      </c>
      <c r="T39" s="77"/>
      <c r="U39" s="81">
        <v>0</v>
      </c>
      <c r="V39" s="77"/>
      <c r="W39" s="196">
        <v>2249235</v>
      </c>
      <c r="X39" s="193"/>
      <c r="Y39" s="86">
        <v>0</v>
      </c>
      <c r="Z39" s="193"/>
      <c r="AA39" s="197">
        <v>0</v>
      </c>
      <c r="AB39" s="193"/>
      <c r="AC39" s="86">
        <v>0</v>
      </c>
    </row>
    <row r="40" spans="1:32" ht="20.399999999999999">
      <c r="A40" s="48" t="s">
        <v>217</v>
      </c>
      <c r="C40" s="48"/>
      <c r="D40" s="48"/>
      <c r="E40" s="76"/>
      <c r="G40" s="106">
        <v>2842306</v>
      </c>
      <c r="H40" s="193"/>
      <c r="I40" s="106">
        <v>0</v>
      </c>
      <c r="J40" s="194"/>
      <c r="K40" s="106">
        <v>12332602</v>
      </c>
      <c r="L40" s="197"/>
      <c r="M40" s="106">
        <v>177304</v>
      </c>
      <c r="N40" s="193"/>
      <c r="O40" s="106">
        <v>-19912778</v>
      </c>
      <c r="P40" s="193"/>
      <c r="Q40" s="106">
        <v>553560572</v>
      </c>
      <c r="R40" s="226"/>
      <c r="S40" s="106">
        <v>0</v>
      </c>
      <c r="T40" s="226"/>
      <c r="U40" s="106">
        <v>0</v>
      </c>
      <c r="V40" s="227"/>
      <c r="W40" s="106">
        <v>0</v>
      </c>
      <c r="X40" s="197"/>
      <c r="Y40" s="106">
        <v>549000006</v>
      </c>
      <c r="Z40" s="193"/>
      <c r="AA40" s="106">
        <v>4590299</v>
      </c>
      <c r="AB40" s="193"/>
      <c r="AC40" s="106">
        <v>553590305</v>
      </c>
    </row>
    <row r="41" spans="1:32" ht="21" thickBot="1">
      <c r="A41" s="48" t="s">
        <v>243</v>
      </c>
      <c r="B41" s="48"/>
      <c r="C41" s="48"/>
      <c r="D41" s="48"/>
      <c r="E41" s="76"/>
      <c r="G41" s="137">
        <v>1423727420</v>
      </c>
      <c r="H41" s="193"/>
      <c r="I41" s="137">
        <v>72013979</v>
      </c>
      <c r="J41" s="194"/>
      <c r="K41" s="137">
        <v>552189390</v>
      </c>
      <c r="L41" s="197"/>
      <c r="M41" s="137">
        <v>144792565</v>
      </c>
      <c r="N41" s="197"/>
      <c r="O41" s="137">
        <v>24889272</v>
      </c>
      <c r="P41" s="197"/>
      <c r="Q41" s="137">
        <v>3863119857</v>
      </c>
      <c r="R41" s="228">
        <v>0</v>
      </c>
      <c r="S41" s="137">
        <v>0</v>
      </c>
      <c r="T41" s="228">
        <v>0</v>
      </c>
      <c r="U41" s="137">
        <v>0</v>
      </c>
      <c r="V41" s="229"/>
      <c r="W41" s="137">
        <v>0</v>
      </c>
      <c r="X41" s="197"/>
      <c r="Y41" s="137">
        <v>6080732483</v>
      </c>
      <c r="Z41" s="193"/>
      <c r="AA41" s="137">
        <v>421347015</v>
      </c>
      <c r="AB41" s="193"/>
      <c r="AC41" s="137">
        <v>6502079498</v>
      </c>
      <c r="AD41" s="83"/>
    </row>
    <row r="42" spans="1:32" s="83" customFormat="1" ht="20.399999999999999" thickTop="1">
      <c r="E42" s="76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</row>
    <row r="43" spans="1:32" s="83" customFormat="1">
      <c r="E43" s="76"/>
      <c r="G43" s="97"/>
      <c r="H43" s="95"/>
      <c r="I43" s="97"/>
      <c r="J43" s="97"/>
      <c r="K43" s="97"/>
      <c r="L43" s="95"/>
      <c r="M43" s="97"/>
      <c r="N43" s="95"/>
      <c r="O43" s="95"/>
      <c r="P43" s="95"/>
      <c r="Q43" s="98"/>
      <c r="R43" s="95"/>
      <c r="S43" s="95"/>
      <c r="T43" s="95"/>
      <c r="U43" s="95"/>
      <c r="V43" s="95"/>
      <c r="W43" s="95"/>
      <c r="X43" s="95"/>
      <c r="Y43" s="93"/>
      <c r="Z43" s="95"/>
      <c r="AA43" s="93"/>
      <c r="AB43" s="95"/>
      <c r="AC43" s="93"/>
    </row>
    <row r="44" spans="1:32" s="83" customFormat="1" ht="21.6">
      <c r="E44" s="76"/>
      <c r="G44" s="93"/>
      <c r="H44" s="93"/>
      <c r="I44" s="94"/>
      <c r="J44" s="93"/>
      <c r="K44" s="93"/>
      <c r="L44" s="93"/>
      <c r="M44" s="93"/>
      <c r="N44" s="95"/>
      <c r="O44" s="95"/>
      <c r="P44" s="95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6"/>
      <c r="AC44" s="93"/>
      <c r="AE44" s="79"/>
      <c r="AF44" s="95"/>
    </row>
    <row r="45" spans="1:32" s="83" customFormat="1" ht="21.6">
      <c r="E45" s="76"/>
      <c r="G45" s="99"/>
      <c r="H45" s="99"/>
      <c r="I45" s="99"/>
      <c r="J45" s="99"/>
      <c r="K45" s="99"/>
      <c r="L45" s="99"/>
      <c r="M45" s="99"/>
      <c r="Q45" s="99"/>
      <c r="R45" s="99"/>
      <c r="S45" s="99"/>
      <c r="T45" s="99"/>
      <c r="U45" s="99"/>
      <c r="V45" s="99"/>
      <c r="W45" s="99"/>
      <c r="X45" s="99"/>
      <c r="Y45" s="99"/>
      <c r="Z45" s="92"/>
      <c r="AA45" s="99"/>
      <c r="AB45" s="100"/>
      <c r="AC45" s="99"/>
      <c r="AF45" s="95"/>
    </row>
    <row r="46" spans="1:32" s="83" customFormat="1" ht="21.6">
      <c r="E46" s="76"/>
      <c r="G46" s="93"/>
      <c r="H46" s="93"/>
      <c r="I46" s="93"/>
      <c r="J46" s="93"/>
      <c r="K46" s="97"/>
      <c r="L46" s="93"/>
      <c r="M46" s="93"/>
      <c r="N46" s="95"/>
      <c r="O46" s="95"/>
      <c r="P46" s="95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6"/>
      <c r="AC46" s="93"/>
    </row>
    <row r="47" spans="1:32" s="83" customFormat="1">
      <c r="E47" s="76"/>
      <c r="G47" s="97"/>
      <c r="H47" s="95"/>
      <c r="I47" s="97"/>
      <c r="J47" s="97"/>
      <c r="K47" s="97"/>
      <c r="L47" s="95"/>
      <c r="M47" s="97"/>
      <c r="N47" s="95"/>
      <c r="O47" s="95"/>
      <c r="P47" s="95"/>
      <c r="Q47" s="97"/>
      <c r="R47" s="95"/>
      <c r="S47" s="95"/>
      <c r="T47" s="95"/>
      <c r="U47" s="95"/>
      <c r="V47" s="95"/>
      <c r="W47" s="95"/>
      <c r="X47" s="95"/>
      <c r="Y47" s="93"/>
      <c r="Z47" s="95"/>
      <c r="AA47" s="95"/>
      <c r="AB47" s="95"/>
      <c r="AC47" s="93"/>
    </row>
    <row r="48" spans="1:32" s="83" customFormat="1">
      <c r="E48" s="76"/>
      <c r="G48" s="97"/>
      <c r="H48" s="95"/>
      <c r="I48" s="97"/>
      <c r="J48" s="97"/>
      <c r="K48" s="97"/>
      <c r="L48" s="95"/>
      <c r="M48" s="97"/>
      <c r="N48" s="95"/>
      <c r="O48" s="95"/>
      <c r="P48" s="95"/>
      <c r="Q48" s="97"/>
      <c r="R48" s="95"/>
      <c r="S48" s="95"/>
      <c r="T48" s="95"/>
      <c r="U48" s="95"/>
      <c r="V48" s="95"/>
      <c r="W48" s="95"/>
      <c r="X48" s="95"/>
      <c r="Y48" s="93"/>
      <c r="Z48" s="95"/>
      <c r="AA48" s="95"/>
      <c r="AB48" s="95"/>
      <c r="AC48" s="93"/>
    </row>
    <row r="49" spans="5:29" s="83" customFormat="1" ht="21.6">
      <c r="E49" s="76"/>
      <c r="G49" s="93"/>
      <c r="H49" s="93"/>
      <c r="I49" s="93"/>
      <c r="J49" s="93"/>
      <c r="K49" s="93"/>
      <c r="L49" s="93"/>
      <c r="M49" s="93"/>
      <c r="N49" s="95"/>
      <c r="O49" s="95"/>
      <c r="P49" s="95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6"/>
      <c r="AC49" s="93"/>
    </row>
    <row r="50" spans="5:29" s="83" customFormat="1">
      <c r="E50" s="76"/>
    </row>
    <row r="51" spans="5:29" s="83" customFormat="1">
      <c r="E51" s="101"/>
    </row>
  </sheetData>
  <mergeCells count="5">
    <mergeCell ref="S8:S10"/>
    <mergeCell ref="M7:Q7"/>
    <mergeCell ref="S7:W7"/>
    <mergeCell ref="G6:W6"/>
    <mergeCell ref="G5:W5"/>
  </mergeCells>
  <pageMargins left="0.78740157480314965" right="0.39370078740157483" top="0.74803149606299213" bottom="0.59055118110236227" header="0.31496062992125984" footer="0.31496062992125984"/>
  <pageSetup paperSize="9" scale="55" firstPageNumber="5" fitToHeight="0" orientation="landscape" useFirstPageNumber="1" r:id="rId1"/>
  <headerFooter>
    <oddFooter>&amp;LThe accompanying notes are an integral part of these financial statement.&amp;R&amp;P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D104"/>
  <sheetViews>
    <sheetView showGridLines="0" view="pageBreakPreview" topLeftCell="A13" zoomScale="85" zoomScaleNormal="90" zoomScaleSheetLayoutView="85" workbookViewId="0">
      <selection activeCell="S25" sqref="S25"/>
    </sheetView>
  </sheetViews>
  <sheetFormatPr defaultColWidth="9.44140625" defaultRowHeight="19.8"/>
  <cols>
    <col min="1" max="3" width="1.44140625" style="38" customWidth="1"/>
    <col min="4" max="4" width="49.33203125" style="38" customWidth="1"/>
    <col min="5" max="5" width="7.5546875" style="38" customWidth="1"/>
    <col min="6" max="6" width="1.44140625" style="13" customWidth="1"/>
    <col min="7" max="7" width="17.88671875" style="13" customWidth="1"/>
    <col min="8" max="8" width="1.44140625" style="13" customWidth="1"/>
    <col min="9" max="9" width="17.88671875" style="13" customWidth="1"/>
    <col min="10" max="10" width="1.44140625" style="13" customWidth="1"/>
    <col min="11" max="11" width="17.88671875" style="13" customWidth="1"/>
    <col min="12" max="12" width="1.44140625" style="13" customWidth="1"/>
    <col min="13" max="13" width="17.88671875" style="13" customWidth="1"/>
    <col min="14" max="14" width="1.44140625" style="13" customWidth="1"/>
    <col min="15" max="15" width="17.88671875" style="13" customWidth="1"/>
    <col min="16" max="16" width="1.5546875" style="13" customWidth="1"/>
    <col min="17" max="17" width="23.88671875" style="13" customWidth="1"/>
    <col min="18" max="18" width="1.5546875" style="13" customWidth="1"/>
    <col min="19" max="19" width="17.88671875" style="13" customWidth="1"/>
    <col min="20" max="16384" width="9.44140625" style="13"/>
  </cols>
  <sheetData>
    <row r="1" spans="1:21" s="5" customFormat="1" ht="20.399999999999999">
      <c r="A1" s="57" t="s">
        <v>4</v>
      </c>
      <c r="B1" s="253"/>
      <c r="C1" s="253"/>
      <c r="D1" s="253"/>
      <c r="E1" s="253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8"/>
      <c r="U1" s="13"/>
    </row>
    <row r="2" spans="1:21" s="5" customFormat="1" ht="20.399999999999999">
      <c r="A2" s="57" t="s">
        <v>84</v>
      </c>
      <c r="B2" s="253"/>
      <c r="C2" s="253"/>
      <c r="D2" s="253"/>
      <c r="E2" s="253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8"/>
      <c r="U2" s="13"/>
    </row>
    <row r="3" spans="1:21" s="5" customFormat="1" ht="20.399999999999999">
      <c r="A3" s="57" t="s">
        <v>235</v>
      </c>
      <c r="B3" s="253"/>
      <c r="C3" s="253"/>
      <c r="D3" s="253"/>
      <c r="E3" s="253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U3" s="13"/>
    </row>
    <row r="4" spans="1:21" s="5" customFormat="1" ht="20.399999999999999">
      <c r="A4" s="57"/>
      <c r="B4" s="253"/>
      <c r="C4" s="253"/>
      <c r="D4" s="253"/>
      <c r="E4" s="253"/>
      <c r="F4" s="107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52" t="s">
        <v>6</v>
      </c>
      <c r="U4" s="13"/>
    </row>
    <row r="5" spans="1:21" s="5" customFormat="1" ht="20.399999999999999">
      <c r="A5" s="48"/>
      <c r="B5" s="48"/>
      <c r="C5" s="48"/>
      <c r="D5" s="48"/>
      <c r="E5" s="48"/>
      <c r="G5" s="284" t="s">
        <v>8</v>
      </c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U5" s="13"/>
    </row>
    <row r="6" spans="1:21" s="5" customFormat="1" ht="20.399999999999999">
      <c r="A6" s="48"/>
      <c r="B6" s="48"/>
      <c r="C6" s="48"/>
      <c r="D6" s="48"/>
      <c r="E6" s="48"/>
      <c r="H6" s="133"/>
      <c r="I6" s="134"/>
      <c r="J6" s="133"/>
      <c r="K6" s="283" t="s">
        <v>48</v>
      </c>
      <c r="L6" s="283"/>
      <c r="M6" s="283"/>
      <c r="N6" s="283"/>
      <c r="O6" s="283"/>
      <c r="P6" s="135"/>
      <c r="Q6" s="153" t="s">
        <v>159</v>
      </c>
      <c r="R6" s="135"/>
      <c r="S6" s="135"/>
      <c r="U6" s="13"/>
    </row>
    <row r="7" spans="1:21" s="5" customFormat="1" ht="20.399999999999999" customHeight="1">
      <c r="A7" s="48"/>
      <c r="B7" s="48"/>
      <c r="C7" s="48"/>
      <c r="D7" s="48"/>
      <c r="E7" s="48"/>
      <c r="G7" s="50"/>
      <c r="H7" s="65"/>
      <c r="I7" s="50"/>
      <c r="J7" s="48"/>
      <c r="K7" s="103"/>
      <c r="L7" s="48"/>
      <c r="M7" s="50"/>
      <c r="N7" s="71"/>
      <c r="O7" s="50"/>
      <c r="P7" s="75"/>
      <c r="Q7" s="104" t="s">
        <v>160</v>
      </c>
      <c r="R7" s="75"/>
      <c r="S7" s="110"/>
      <c r="U7" s="13"/>
    </row>
    <row r="8" spans="1:21" s="5" customFormat="1" ht="20.399999999999999">
      <c r="A8" s="48"/>
      <c r="B8" s="48"/>
      <c r="C8" s="48"/>
      <c r="D8" s="48"/>
      <c r="E8" s="48"/>
      <c r="G8" s="50"/>
      <c r="H8" s="65"/>
      <c r="I8" s="50"/>
      <c r="J8" s="48"/>
      <c r="K8" s="103"/>
      <c r="L8" s="48"/>
      <c r="M8" s="50" t="s">
        <v>75</v>
      </c>
      <c r="N8" s="71"/>
      <c r="O8" s="50"/>
      <c r="P8" s="75"/>
      <c r="Q8" s="192" t="s">
        <v>158</v>
      </c>
      <c r="R8" s="75"/>
      <c r="S8" s="110" t="s">
        <v>125</v>
      </c>
      <c r="U8" s="13"/>
    </row>
    <row r="9" spans="1:21" s="5" customFormat="1" ht="20.399999999999999">
      <c r="A9" s="48"/>
      <c r="B9" s="48"/>
      <c r="C9" s="48"/>
      <c r="D9" s="48"/>
      <c r="E9" s="48"/>
      <c r="G9" s="50" t="s">
        <v>126</v>
      </c>
      <c r="H9" s="65"/>
      <c r="I9" s="50" t="s">
        <v>262</v>
      </c>
      <c r="J9" s="48"/>
      <c r="K9" s="103" t="s">
        <v>49</v>
      </c>
      <c r="L9" s="48"/>
      <c r="M9" s="50" t="s">
        <v>76</v>
      </c>
      <c r="N9" s="259"/>
      <c r="O9" s="50"/>
      <c r="P9" s="75"/>
      <c r="Q9" s="261" t="s">
        <v>266</v>
      </c>
      <c r="R9" s="75"/>
      <c r="S9" s="110" t="s">
        <v>119</v>
      </c>
      <c r="U9" s="13"/>
    </row>
    <row r="10" spans="1:21" s="5" customFormat="1" ht="20.399999999999999">
      <c r="A10" s="48"/>
      <c r="B10" s="48"/>
      <c r="C10" s="48"/>
      <c r="D10" s="48"/>
      <c r="E10" s="262" t="s">
        <v>9</v>
      </c>
      <c r="G10" s="104" t="s">
        <v>73</v>
      </c>
      <c r="H10" s="65"/>
      <c r="I10" s="104" t="s">
        <v>172</v>
      </c>
      <c r="J10" s="48"/>
      <c r="K10" s="260" t="s">
        <v>263</v>
      </c>
      <c r="L10" s="48"/>
      <c r="M10" s="104" t="s">
        <v>85</v>
      </c>
      <c r="N10" s="259"/>
      <c r="O10" s="104" t="s">
        <v>51</v>
      </c>
      <c r="P10" s="75"/>
      <c r="Q10" s="104" t="s">
        <v>264</v>
      </c>
      <c r="R10" s="75"/>
      <c r="S10" s="111" t="s">
        <v>122</v>
      </c>
      <c r="U10" s="13"/>
    </row>
    <row r="11" spans="1:21" s="48" customFormat="1" ht="23.4" customHeight="1">
      <c r="A11" s="48" t="s">
        <v>82</v>
      </c>
      <c r="E11" s="45"/>
      <c r="G11" s="208">
        <v>1214442959</v>
      </c>
      <c r="H11" s="208"/>
      <c r="I11" s="208">
        <v>526083742</v>
      </c>
      <c r="J11" s="208"/>
      <c r="K11" s="208">
        <v>124247929</v>
      </c>
      <c r="L11" s="206"/>
      <c r="M11" s="208">
        <v>33017455</v>
      </c>
      <c r="N11" s="206"/>
      <c r="O11" s="208">
        <v>2283195826</v>
      </c>
      <c r="P11" s="209"/>
      <c r="Q11" s="208">
        <v>0</v>
      </c>
      <c r="R11" s="209"/>
      <c r="S11" s="206">
        <v>4180987911</v>
      </c>
    </row>
    <row r="12" spans="1:21" s="38" customFormat="1" ht="24" customHeight="1">
      <c r="A12" s="48" t="s">
        <v>201</v>
      </c>
      <c r="E12" s="45"/>
      <c r="G12" s="208"/>
      <c r="H12" s="208"/>
      <c r="I12" s="208"/>
      <c r="J12" s="208"/>
      <c r="K12" s="208"/>
      <c r="L12" s="206"/>
      <c r="M12" s="208"/>
      <c r="N12" s="206"/>
      <c r="O12" s="208"/>
      <c r="P12" s="209"/>
      <c r="Q12" s="208"/>
      <c r="R12" s="209"/>
      <c r="S12" s="206"/>
    </row>
    <row r="13" spans="1:21" s="38" customFormat="1" ht="24" customHeight="1">
      <c r="A13" s="48"/>
      <c r="B13" s="38" t="s">
        <v>83</v>
      </c>
      <c r="E13" s="45">
        <v>22.1</v>
      </c>
      <c r="G13" s="208">
        <v>202439179</v>
      </c>
      <c r="H13" s="208"/>
      <c r="I13" s="208">
        <v>0</v>
      </c>
      <c r="J13" s="208"/>
      <c r="K13" s="208">
        <v>0</v>
      </c>
      <c r="L13" s="206"/>
      <c r="M13" s="208">
        <v>0</v>
      </c>
      <c r="N13" s="206"/>
      <c r="O13" s="210">
        <v>-202439179</v>
      </c>
      <c r="P13" s="209"/>
      <c r="Q13" s="208">
        <v>0</v>
      </c>
      <c r="R13" s="209"/>
      <c r="S13" s="206">
        <v>0</v>
      </c>
    </row>
    <row r="14" spans="1:21" s="38" customFormat="1" ht="21" customHeight="1">
      <c r="B14" s="38" t="s">
        <v>79</v>
      </c>
      <c r="E14" s="45">
        <v>22.3</v>
      </c>
      <c r="G14" s="208">
        <v>4002976</v>
      </c>
      <c r="H14" s="206"/>
      <c r="I14" s="208">
        <v>13773046</v>
      </c>
      <c r="J14" s="208"/>
      <c r="K14" s="208">
        <v>0</v>
      </c>
      <c r="L14" s="206"/>
      <c r="M14" s="208">
        <v>0</v>
      </c>
      <c r="N14" s="206"/>
      <c r="O14" s="208">
        <v>0</v>
      </c>
      <c r="P14" s="209"/>
      <c r="Q14" s="208">
        <v>0</v>
      </c>
      <c r="R14" s="209"/>
      <c r="S14" s="206">
        <v>17776022</v>
      </c>
    </row>
    <row r="15" spans="1:21" s="38" customFormat="1" ht="21" customHeight="1">
      <c r="B15" s="38" t="s">
        <v>124</v>
      </c>
      <c r="E15" s="45">
        <v>22.3</v>
      </c>
      <c r="G15" s="208">
        <v>0</v>
      </c>
      <c r="H15" s="208"/>
      <c r="I15" s="208">
        <v>0</v>
      </c>
      <c r="J15" s="208"/>
      <c r="K15" s="208">
        <v>0</v>
      </c>
      <c r="L15" s="206"/>
      <c r="M15" s="208">
        <v>11784595</v>
      </c>
      <c r="N15" s="206"/>
      <c r="O15" s="208">
        <v>0</v>
      </c>
      <c r="P15" s="209"/>
      <c r="Q15" s="208">
        <v>0</v>
      </c>
      <c r="R15" s="209"/>
      <c r="S15" s="206">
        <v>11784595</v>
      </c>
    </row>
    <row r="16" spans="1:21" s="38" customFormat="1" ht="21" customHeight="1">
      <c r="B16" s="38" t="s">
        <v>80</v>
      </c>
      <c r="E16" s="45">
        <v>22.2</v>
      </c>
      <c r="G16" s="208">
        <v>0</v>
      </c>
      <c r="H16" s="208"/>
      <c r="I16" s="208">
        <v>0</v>
      </c>
      <c r="J16" s="208"/>
      <c r="K16" s="208">
        <v>0</v>
      </c>
      <c r="L16" s="206"/>
      <c r="M16" s="208">
        <v>0</v>
      </c>
      <c r="N16" s="206"/>
      <c r="O16" s="200">
        <v>-184280650</v>
      </c>
      <c r="P16" s="209"/>
      <c r="Q16" s="208">
        <v>0</v>
      </c>
      <c r="R16" s="209"/>
      <c r="S16" s="206">
        <v>-184280650</v>
      </c>
    </row>
    <row r="17" spans="1:30" s="38" customFormat="1" ht="21" customHeight="1">
      <c r="B17" s="38" t="s">
        <v>50</v>
      </c>
      <c r="E17" s="45">
        <v>24.4</v>
      </c>
      <c r="G17" s="208">
        <v>0</v>
      </c>
      <c r="H17" s="208"/>
      <c r="I17" s="208">
        <v>0</v>
      </c>
      <c r="J17" s="208"/>
      <c r="K17" s="208">
        <v>20367332</v>
      </c>
      <c r="L17" s="206"/>
      <c r="M17" s="208">
        <v>0</v>
      </c>
      <c r="N17" s="206"/>
      <c r="O17" s="208">
        <v>-20367332</v>
      </c>
      <c r="P17" s="209"/>
      <c r="Q17" s="208">
        <v>0</v>
      </c>
      <c r="R17" s="209"/>
      <c r="S17" s="206">
        <v>0</v>
      </c>
    </row>
    <row r="18" spans="1:30" s="38" customFormat="1" ht="21" customHeight="1">
      <c r="B18" s="38" t="s">
        <v>241</v>
      </c>
      <c r="E18" s="101"/>
      <c r="G18" s="55">
        <v>0</v>
      </c>
      <c r="H18" s="55"/>
      <c r="I18" s="208">
        <v>0</v>
      </c>
      <c r="J18" s="55"/>
      <c r="K18" s="208">
        <v>0</v>
      </c>
      <c r="L18" s="55"/>
      <c r="M18" s="55">
        <v>0</v>
      </c>
      <c r="N18" s="55"/>
      <c r="O18" s="200">
        <v>960129721</v>
      </c>
      <c r="P18" s="204"/>
      <c r="Q18" s="208">
        <v>0</v>
      </c>
      <c r="R18" s="204"/>
      <c r="S18" s="206">
        <v>960129721</v>
      </c>
    </row>
    <row r="19" spans="1:30" s="48" customFormat="1" ht="24" customHeight="1">
      <c r="B19" s="48" t="s">
        <v>217</v>
      </c>
      <c r="G19" s="203">
        <v>206442155</v>
      </c>
      <c r="H19" s="55"/>
      <c r="I19" s="203">
        <v>13773046</v>
      </c>
      <c r="J19" s="55"/>
      <c r="K19" s="203">
        <v>20367332</v>
      </c>
      <c r="L19" s="55"/>
      <c r="M19" s="203">
        <v>11784595</v>
      </c>
      <c r="N19" s="55"/>
      <c r="O19" s="203">
        <v>553042560</v>
      </c>
      <c r="P19" s="204"/>
      <c r="Q19" s="203">
        <v>0</v>
      </c>
      <c r="R19" s="204"/>
      <c r="S19" s="203">
        <v>805409688</v>
      </c>
    </row>
    <row r="20" spans="1:30" s="48" customFormat="1" ht="24" customHeight="1" thickBot="1">
      <c r="A20" s="48" t="s">
        <v>240</v>
      </c>
      <c r="E20" s="112"/>
      <c r="G20" s="205">
        <v>1420885114</v>
      </c>
      <c r="H20" s="206"/>
      <c r="I20" s="205">
        <v>539856788</v>
      </c>
      <c r="J20" s="55"/>
      <c r="K20" s="205">
        <v>144615261</v>
      </c>
      <c r="L20" s="206"/>
      <c r="M20" s="205">
        <v>44802050</v>
      </c>
      <c r="N20" s="206"/>
      <c r="O20" s="205">
        <v>2836238386</v>
      </c>
      <c r="P20" s="207"/>
      <c r="Q20" s="205">
        <v>0</v>
      </c>
      <c r="R20" s="207"/>
      <c r="S20" s="205">
        <v>4986397599</v>
      </c>
    </row>
    <row r="21" spans="1:30" ht="20.399999999999999" thickTop="1">
      <c r="G21" s="2"/>
      <c r="H21" s="18"/>
      <c r="I21" s="2"/>
      <c r="J21" s="2"/>
      <c r="K21" s="2"/>
      <c r="L21" s="18"/>
      <c r="M21" s="113"/>
      <c r="N21" s="18"/>
      <c r="O21" s="113"/>
      <c r="P21" s="113"/>
      <c r="Q21" s="113"/>
      <c r="R21" s="113"/>
      <c r="S21" s="113"/>
    </row>
    <row r="22" spans="1:30" s="5" customFormat="1" ht="21" customHeight="1">
      <c r="A22" s="48" t="s">
        <v>145</v>
      </c>
      <c r="B22" s="48"/>
      <c r="C22" s="48"/>
      <c r="D22" s="48"/>
      <c r="E22" s="48"/>
      <c r="G22" s="114">
        <v>1420885114</v>
      </c>
      <c r="H22" s="115"/>
      <c r="I22" s="114">
        <v>539856788</v>
      </c>
      <c r="J22" s="114"/>
      <c r="K22" s="114">
        <v>144615261</v>
      </c>
      <c r="L22" s="24"/>
      <c r="M22" s="114">
        <v>44802050</v>
      </c>
      <c r="N22" s="24"/>
      <c r="O22" s="114">
        <v>2836238386</v>
      </c>
      <c r="P22" s="116"/>
      <c r="Q22" s="114">
        <v>0</v>
      </c>
      <c r="R22" s="116"/>
      <c r="S22" s="206">
        <v>4986397599</v>
      </c>
      <c r="T22" s="13"/>
    </row>
    <row r="23" spans="1:30" s="38" customFormat="1" ht="20.399999999999999">
      <c r="A23" s="48" t="s">
        <v>201</v>
      </c>
      <c r="E23" s="76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83"/>
    </row>
    <row r="24" spans="1:30" s="5" customFormat="1" ht="21" customHeight="1">
      <c r="A24" s="48"/>
      <c r="B24" s="254" t="s">
        <v>128</v>
      </c>
      <c r="C24" s="48"/>
      <c r="D24" s="48"/>
      <c r="E24" s="45">
        <v>4</v>
      </c>
      <c r="G24" s="117">
        <v>0</v>
      </c>
      <c r="H24" s="115"/>
      <c r="I24" s="117">
        <v>0</v>
      </c>
      <c r="J24" s="114"/>
      <c r="K24" s="117">
        <v>0</v>
      </c>
      <c r="L24" s="24"/>
      <c r="M24" s="117">
        <v>0</v>
      </c>
      <c r="N24" s="24"/>
      <c r="O24" s="117">
        <v>5211899</v>
      </c>
      <c r="P24" s="116"/>
      <c r="Q24" s="117">
        <v>0</v>
      </c>
      <c r="R24" s="116"/>
      <c r="S24" s="206">
        <v>5211899</v>
      </c>
      <c r="T24" s="13"/>
    </row>
    <row r="25" spans="1:30" s="5" customFormat="1" ht="21.6">
      <c r="A25" s="48" t="s">
        <v>205</v>
      </c>
      <c r="B25" s="48"/>
      <c r="C25" s="48"/>
      <c r="D25" s="48"/>
      <c r="E25" s="48"/>
      <c r="G25" s="211">
        <v>1420885114</v>
      </c>
      <c r="H25" s="212"/>
      <c r="I25" s="211">
        <v>539856788</v>
      </c>
      <c r="J25" s="212"/>
      <c r="K25" s="211">
        <v>144615261</v>
      </c>
      <c r="L25" s="213"/>
      <c r="M25" s="211">
        <v>44802050</v>
      </c>
      <c r="N25" s="213"/>
      <c r="O25" s="211">
        <v>2841450285</v>
      </c>
      <c r="P25" s="214"/>
      <c r="Q25" s="211">
        <v>0</v>
      </c>
      <c r="R25" s="214"/>
      <c r="S25" s="211">
        <v>4991609498</v>
      </c>
      <c r="U25" s="13"/>
    </row>
    <row r="26" spans="1:30" s="5" customFormat="1" ht="20.399999999999999">
      <c r="A26" s="48" t="s">
        <v>201</v>
      </c>
      <c r="B26" s="38"/>
      <c r="C26" s="48"/>
      <c r="D26" s="48"/>
      <c r="E26" s="45"/>
      <c r="G26" s="118"/>
      <c r="H26" s="119"/>
      <c r="I26" s="118"/>
      <c r="J26" s="118"/>
      <c r="K26" s="118"/>
      <c r="L26" s="120"/>
      <c r="M26" s="118"/>
      <c r="N26" s="120"/>
      <c r="O26" s="118"/>
      <c r="P26" s="118"/>
      <c r="Q26" s="118"/>
      <c r="R26" s="118"/>
      <c r="S26" s="118"/>
      <c r="U26" s="13"/>
    </row>
    <row r="27" spans="1:30" s="5" customFormat="1" ht="20.399999999999999">
      <c r="A27" s="48"/>
      <c r="B27" s="38" t="s">
        <v>123</v>
      </c>
      <c r="C27" s="48"/>
      <c r="D27" s="48"/>
      <c r="E27" s="45">
        <v>22.3</v>
      </c>
      <c r="G27" s="233">
        <v>2842306</v>
      </c>
      <c r="H27" s="136"/>
      <c r="I27" s="233">
        <v>12332602</v>
      </c>
      <c r="J27" s="233"/>
      <c r="K27" s="233">
        <v>0</v>
      </c>
      <c r="L27" s="44"/>
      <c r="M27" s="233">
        <v>0</v>
      </c>
      <c r="N27" s="44"/>
      <c r="O27" s="233">
        <v>0</v>
      </c>
      <c r="P27" s="233"/>
      <c r="Q27" s="233">
        <v>0</v>
      </c>
      <c r="R27" s="233"/>
      <c r="S27" s="206">
        <v>15174908</v>
      </c>
      <c r="U27" s="13"/>
    </row>
    <row r="28" spans="1:30">
      <c r="B28" s="38" t="s">
        <v>81</v>
      </c>
      <c r="E28" s="45">
        <v>22.3</v>
      </c>
      <c r="G28" s="233">
        <v>0</v>
      </c>
      <c r="H28" s="136"/>
      <c r="I28" s="233">
        <v>0</v>
      </c>
      <c r="J28" s="136"/>
      <c r="K28" s="233">
        <v>0</v>
      </c>
      <c r="L28" s="44"/>
      <c r="M28" s="136">
        <v>-19912778</v>
      </c>
      <c r="N28" s="44"/>
      <c r="O28" s="136">
        <v>12843256</v>
      </c>
      <c r="P28" s="136"/>
      <c r="Q28" s="233">
        <v>0</v>
      </c>
      <c r="R28" s="136"/>
      <c r="S28" s="206">
        <v>-7069522</v>
      </c>
    </row>
    <row r="29" spans="1:30">
      <c r="B29" s="38" t="s">
        <v>80</v>
      </c>
      <c r="E29" s="45">
        <v>22.3</v>
      </c>
      <c r="G29" s="233">
        <v>0</v>
      </c>
      <c r="H29" s="136"/>
      <c r="I29" s="233">
        <v>0</v>
      </c>
      <c r="J29" s="136"/>
      <c r="K29" s="233">
        <v>0</v>
      </c>
      <c r="L29" s="44"/>
      <c r="M29" s="233">
        <v>0</v>
      </c>
      <c r="N29" s="44"/>
      <c r="O29" s="233">
        <v>-339782724</v>
      </c>
      <c r="P29" s="136"/>
      <c r="Q29" s="233">
        <v>0</v>
      </c>
      <c r="R29" s="136"/>
      <c r="S29" s="206">
        <v>-339782724</v>
      </c>
    </row>
    <row r="30" spans="1:30">
      <c r="B30" s="38" t="s">
        <v>50</v>
      </c>
      <c r="E30" s="45">
        <v>24</v>
      </c>
      <c r="G30" s="233">
        <v>0</v>
      </c>
      <c r="H30" s="136"/>
      <c r="I30" s="233">
        <v>0</v>
      </c>
      <c r="J30" s="136"/>
      <c r="K30" s="233">
        <v>177304</v>
      </c>
      <c r="L30" s="44"/>
      <c r="M30" s="233">
        <v>0</v>
      </c>
      <c r="N30" s="44"/>
      <c r="O30" s="233">
        <v>-177304</v>
      </c>
      <c r="P30" s="136"/>
      <c r="Q30" s="233">
        <v>0</v>
      </c>
      <c r="R30" s="136"/>
      <c r="S30" s="206">
        <v>0</v>
      </c>
    </row>
    <row r="31" spans="1:30" ht="20.399999999999999">
      <c r="B31" s="38" t="s">
        <v>238</v>
      </c>
      <c r="E31" s="50"/>
      <c r="G31" s="233">
        <v>0</v>
      </c>
      <c r="H31" s="136"/>
      <c r="I31" s="233">
        <v>0</v>
      </c>
      <c r="J31" s="136"/>
      <c r="K31" s="233">
        <v>0</v>
      </c>
      <c r="L31" s="136"/>
      <c r="M31" s="233">
        <v>0</v>
      </c>
      <c r="N31" s="136"/>
      <c r="O31" s="233">
        <v>1683042837</v>
      </c>
      <c r="P31" s="136"/>
      <c r="Q31" s="233">
        <v>-7760966</v>
      </c>
      <c r="R31" s="136"/>
      <c r="S31" s="206">
        <v>1675281871</v>
      </c>
    </row>
    <row r="32" spans="1:30" s="38" customFormat="1" ht="20.399999999999999">
      <c r="B32" s="38" t="s">
        <v>188</v>
      </c>
      <c r="E32" s="50"/>
      <c r="G32" s="233">
        <v>0</v>
      </c>
      <c r="H32" s="136"/>
      <c r="I32" s="233">
        <v>0</v>
      </c>
      <c r="J32" s="136"/>
      <c r="K32" s="233">
        <v>0</v>
      </c>
      <c r="L32" s="136"/>
      <c r="M32" s="233">
        <v>0</v>
      </c>
      <c r="N32" s="136"/>
      <c r="O32" s="233">
        <v>-7760966</v>
      </c>
      <c r="P32" s="233"/>
      <c r="Q32" s="233">
        <v>7760966</v>
      </c>
      <c r="R32" s="136"/>
      <c r="S32" s="206">
        <v>0</v>
      </c>
    </row>
    <row r="33" spans="1:21" s="5" customFormat="1" ht="21.6">
      <c r="A33" s="48"/>
      <c r="B33" s="48" t="s">
        <v>217</v>
      </c>
      <c r="C33" s="48"/>
      <c r="D33" s="48"/>
      <c r="E33" s="48"/>
      <c r="G33" s="203">
        <v>2842306</v>
      </c>
      <c r="H33" s="55"/>
      <c r="I33" s="203">
        <v>12332602</v>
      </c>
      <c r="J33" s="55"/>
      <c r="K33" s="203">
        <v>177304</v>
      </c>
      <c r="L33" s="55"/>
      <c r="M33" s="203">
        <v>-19912778</v>
      </c>
      <c r="N33" s="55"/>
      <c r="O33" s="203">
        <v>1348165099</v>
      </c>
      <c r="P33" s="204"/>
      <c r="Q33" s="203">
        <v>0</v>
      </c>
      <c r="R33" s="204"/>
      <c r="S33" s="203">
        <v>1343604533</v>
      </c>
      <c r="U33" s="13"/>
    </row>
    <row r="34" spans="1:21" s="5" customFormat="1" ht="22.2" thickBot="1">
      <c r="A34" s="48" t="s">
        <v>244</v>
      </c>
      <c r="B34" s="48"/>
      <c r="C34" s="48"/>
      <c r="D34" s="48"/>
      <c r="E34" s="48"/>
      <c r="G34" s="205">
        <v>1423727420</v>
      </c>
      <c r="H34" s="206"/>
      <c r="I34" s="205">
        <v>552189390</v>
      </c>
      <c r="J34" s="208"/>
      <c r="K34" s="205">
        <v>144792565</v>
      </c>
      <c r="L34" s="206"/>
      <c r="M34" s="205">
        <v>24889272</v>
      </c>
      <c r="N34" s="206"/>
      <c r="O34" s="205">
        <v>4189615384</v>
      </c>
      <c r="P34" s="207"/>
      <c r="Q34" s="205">
        <v>0</v>
      </c>
      <c r="R34" s="207"/>
      <c r="S34" s="205">
        <v>6335214031</v>
      </c>
      <c r="U34" s="24"/>
    </row>
    <row r="35" spans="1:21" ht="20.399999999999999" thickTop="1">
      <c r="E35" s="89"/>
      <c r="G35" s="19"/>
      <c r="I35" s="20"/>
      <c r="J35" s="20"/>
      <c r="K35" s="19"/>
      <c r="M35" s="19"/>
      <c r="O35" s="19"/>
      <c r="P35" s="19"/>
      <c r="Q35" s="19"/>
      <c r="R35" s="19"/>
      <c r="S35" s="19"/>
    </row>
    <row r="36" spans="1:21">
      <c r="E36" s="89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</row>
    <row r="37" spans="1:21">
      <c r="E37" s="89"/>
      <c r="G37" s="19"/>
      <c r="K37" s="19"/>
      <c r="M37" s="19"/>
      <c r="O37" s="19"/>
      <c r="P37" s="19"/>
      <c r="Q37" s="19"/>
      <c r="R37" s="19"/>
      <c r="S37" s="19"/>
    </row>
    <row r="38" spans="1:21">
      <c r="E38" s="89"/>
      <c r="G38" s="19"/>
      <c r="K38" s="19"/>
      <c r="M38" s="19"/>
      <c r="O38" s="19"/>
      <c r="P38" s="19"/>
      <c r="Q38" s="19"/>
      <c r="R38" s="19"/>
      <c r="S38" s="19"/>
    </row>
    <row r="39" spans="1:21">
      <c r="E39" s="89"/>
      <c r="G39" s="19"/>
      <c r="K39" s="19"/>
      <c r="M39" s="19"/>
      <c r="O39" s="19"/>
      <c r="P39" s="19"/>
      <c r="Q39" s="19"/>
      <c r="R39" s="19"/>
      <c r="S39" s="19"/>
    </row>
    <row r="40" spans="1:21">
      <c r="E40" s="89"/>
      <c r="G40" s="19"/>
      <c r="K40" s="19"/>
      <c r="M40" s="19"/>
      <c r="O40" s="19"/>
      <c r="P40" s="19"/>
      <c r="Q40" s="19"/>
      <c r="R40" s="19"/>
      <c r="S40" s="19"/>
    </row>
    <row r="70" spans="13:13">
      <c r="M70" s="38"/>
    </row>
    <row r="104" spans="4:4">
      <c r="D104" s="45"/>
    </row>
  </sheetData>
  <mergeCells count="2">
    <mergeCell ref="K6:O6"/>
    <mergeCell ref="G5:S5"/>
  </mergeCells>
  <pageMargins left="0.78740157480314965" right="0.39370078740157483" top="0.74803149606299213" bottom="0.59055118110236227" header="0.31496062992125984" footer="0.31496062992125984"/>
  <pageSetup paperSize="9" scale="70" firstPageNumber="6" fitToHeight="0" orientation="landscape" useFirstPageNumber="1" r:id="rId1"/>
  <headerFooter>
    <oddFooter>&amp;LThe accompanying notes are an integral part of these financial statement.&amp;R&amp;P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157"/>
  <sheetViews>
    <sheetView view="pageBreakPreview" topLeftCell="A31" zoomScale="84" zoomScaleNormal="100" zoomScaleSheetLayoutView="84" workbookViewId="0">
      <selection activeCell="S41" sqref="S41"/>
    </sheetView>
  </sheetViews>
  <sheetFormatPr defaultColWidth="9.44140625" defaultRowHeight="19.8"/>
  <cols>
    <col min="1" max="4" width="1.33203125" style="121" customWidth="1"/>
    <col min="5" max="5" width="50" style="121" customWidth="1"/>
    <col min="6" max="6" width="8.6640625" style="121" customWidth="1"/>
    <col min="7" max="7" width="1.33203125" style="121" customWidth="1"/>
    <col min="8" max="8" width="17.44140625" style="121" customWidth="1"/>
    <col min="9" max="9" width="1.6640625" style="121" customWidth="1"/>
    <col min="10" max="10" width="17.44140625" style="157" customWidth="1"/>
    <col min="11" max="11" width="1.33203125" style="121" customWidth="1"/>
    <col min="12" max="12" width="17.44140625" style="149" customWidth="1"/>
    <col min="13" max="13" width="1.33203125" style="121" customWidth="1"/>
    <col min="14" max="14" width="17.44140625" style="142" customWidth="1"/>
    <col min="15" max="16384" width="9.44140625" style="121"/>
  </cols>
  <sheetData>
    <row r="1" spans="1:14" s="160" customFormat="1" ht="20.399999999999999">
      <c r="A1" s="57" t="s">
        <v>4</v>
      </c>
      <c r="B1" s="154"/>
      <c r="C1" s="154"/>
      <c r="D1" s="154"/>
      <c r="E1" s="154"/>
      <c r="F1" s="154"/>
      <c r="G1" s="154"/>
      <c r="H1" s="154"/>
      <c r="I1" s="154"/>
      <c r="J1" s="158"/>
      <c r="K1" s="154"/>
      <c r="L1" s="48"/>
      <c r="M1" s="48"/>
      <c r="N1" s="159"/>
    </row>
    <row r="2" spans="1:14" s="160" customFormat="1" ht="20.399999999999999">
      <c r="A2" s="162" t="s">
        <v>86</v>
      </c>
      <c r="B2" s="154"/>
      <c r="C2" s="154"/>
      <c r="D2" s="154"/>
      <c r="E2" s="154"/>
      <c r="F2" s="154"/>
      <c r="G2" s="154"/>
      <c r="H2" s="154"/>
      <c r="I2" s="154"/>
      <c r="J2" s="158"/>
      <c r="K2" s="154"/>
      <c r="L2" s="138"/>
      <c r="M2" s="48"/>
      <c r="N2" s="159"/>
    </row>
    <row r="3" spans="1:14" s="160" customFormat="1" ht="20.399999999999999">
      <c r="A3" s="57" t="str">
        <f>+CH!A3</f>
        <v>FOR THE YEAR ENDED DECEMBER 31, 2019</v>
      </c>
      <c r="B3" s="154"/>
      <c r="C3" s="154"/>
      <c r="D3" s="154"/>
      <c r="E3" s="154"/>
      <c r="F3" s="154"/>
      <c r="G3" s="154"/>
      <c r="H3" s="154"/>
      <c r="I3" s="154"/>
      <c r="J3" s="158"/>
      <c r="K3" s="154"/>
      <c r="L3" s="139"/>
      <c r="M3" s="154"/>
      <c r="N3" s="163"/>
    </row>
    <row r="4" spans="1:14" ht="20.399999999999999">
      <c r="G4" s="154"/>
      <c r="H4" s="277" t="s">
        <v>6</v>
      </c>
      <c r="I4" s="277"/>
      <c r="J4" s="277"/>
      <c r="K4" s="277"/>
      <c r="L4" s="277"/>
      <c r="M4" s="277"/>
      <c r="N4" s="277"/>
    </row>
    <row r="5" spans="1:14" ht="20.399999999999999">
      <c r="G5" s="154"/>
      <c r="H5" s="155" t="s">
        <v>7</v>
      </c>
      <c r="I5" s="155"/>
      <c r="J5" s="164"/>
      <c r="K5" s="48"/>
      <c r="L5" s="140" t="s">
        <v>8</v>
      </c>
      <c r="M5" s="155"/>
      <c r="N5" s="164"/>
    </row>
    <row r="6" spans="1:14" ht="20.399999999999999">
      <c r="G6" s="154"/>
      <c r="H6" s="46">
        <v>2019</v>
      </c>
      <c r="I6" s="165"/>
      <c r="J6" s="166">
        <v>2018</v>
      </c>
      <c r="K6" s="167"/>
      <c r="L6" s="141">
        <v>2019</v>
      </c>
      <c r="M6" s="165"/>
      <c r="N6" s="166">
        <v>2018</v>
      </c>
    </row>
    <row r="7" spans="1:14" ht="20.399999999999999">
      <c r="A7" s="160" t="s">
        <v>87</v>
      </c>
      <c r="G7" s="154"/>
      <c r="H7" s="142"/>
      <c r="I7" s="142"/>
      <c r="J7" s="142"/>
      <c r="K7" s="142"/>
      <c r="L7" s="142"/>
    </row>
    <row r="8" spans="1:14" ht="20.399999999999999">
      <c r="B8" s="121" t="s">
        <v>182</v>
      </c>
      <c r="G8" s="154"/>
      <c r="H8" s="44">
        <v>1182286578</v>
      </c>
      <c r="I8" s="53"/>
      <c r="J8" s="44">
        <v>1236626886</v>
      </c>
      <c r="K8" s="53"/>
      <c r="L8" s="44">
        <v>1854371851</v>
      </c>
      <c r="M8" s="53"/>
      <c r="N8" s="44">
        <v>1214623733</v>
      </c>
    </row>
    <row r="9" spans="1:14" ht="20.399999999999999">
      <c r="B9" s="121" t="s">
        <v>107</v>
      </c>
      <c r="G9" s="154"/>
      <c r="H9" s="230" t="s">
        <v>2</v>
      </c>
      <c r="I9" s="53"/>
      <c r="J9" s="44" t="s">
        <v>2</v>
      </c>
      <c r="K9" s="53"/>
      <c r="L9" s="44"/>
      <c r="M9" s="53"/>
      <c r="N9" s="44"/>
    </row>
    <row r="10" spans="1:14">
      <c r="C10" s="121" t="s">
        <v>88</v>
      </c>
      <c r="F10" s="168"/>
      <c r="H10" s="44">
        <v>191364943</v>
      </c>
      <c r="I10" s="53"/>
      <c r="J10" s="44">
        <v>99962354</v>
      </c>
      <c r="K10" s="53"/>
      <c r="L10" s="44">
        <v>209449556</v>
      </c>
      <c r="M10" s="53"/>
      <c r="N10" s="44">
        <v>118361688</v>
      </c>
    </row>
    <row r="11" spans="1:14">
      <c r="C11" s="121" t="s">
        <v>89</v>
      </c>
      <c r="E11" s="169"/>
      <c r="F11" s="170"/>
      <c r="G11" s="169"/>
      <c r="H11" s="44">
        <v>-54811695</v>
      </c>
      <c r="I11" s="53"/>
      <c r="J11" s="44">
        <v>-46342738</v>
      </c>
      <c r="K11" s="53"/>
      <c r="L11" s="44">
        <v>-117750422</v>
      </c>
      <c r="M11" s="53"/>
      <c r="N11" s="44">
        <v>-94437950</v>
      </c>
    </row>
    <row r="12" spans="1:14">
      <c r="C12" s="121" t="s">
        <v>161</v>
      </c>
      <c r="E12" s="189"/>
      <c r="F12" s="168"/>
      <c r="H12" s="44">
        <v>0</v>
      </c>
      <c r="I12" s="53"/>
      <c r="J12" s="44">
        <v>0</v>
      </c>
      <c r="K12" s="53"/>
      <c r="L12" s="44">
        <v>-1024461607</v>
      </c>
      <c r="M12" s="53"/>
      <c r="N12" s="44">
        <v>0</v>
      </c>
    </row>
    <row r="13" spans="1:14">
      <c r="C13" s="121" t="s">
        <v>90</v>
      </c>
      <c r="F13" s="168"/>
      <c r="H13" s="44">
        <v>584282439</v>
      </c>
      <c r="I13" s="53"/>
      <c r="J13" s="44">
        <v>-456580779</v>
      </c>
      <c r="K13" s="53"/>
      <c r="L13" s="44">
        <v>663838583</v>
      </c>
      <c r="M13" s="53"/>
      <c r="N13" s="44">
        <v>-247461397</v>
      </c>
    </row>
    <row r="14" spans="1:14">
      <c r="C14" s="121" t="s">
        <v>91</v>
      </c>
      <c r="F14" s="168"/>
      <c r="H14" s="44">
        <v>-203827097</v>
      </c>
      <c r="I14" s="53"/>
      <c r="J14" s="44">
        <v>-1792724885</v>
      </c>
      <c r="K14" s="53"/>
      <c r="L14" s="44">
        <v>187516966</v>
      </c>
      <c r="M14" s="53"/>
      <c r="N14" s="44">
        <v>-1278156075</v>
      </c>
    </row>
    <row r="15" spans="1:14">
      <c r="C15" s="121" t="s">
        <v>218</v>
      </c>
      <c r="F15" s="168"/>
      <c r="H15" s="44">
        <v>205990536</v>
      </c>
      <c r="I15" s="53"/>
      <c r="J15" s="44">
        <v>-215747353</v>
      </c>
      <c r="K15" s="53"/>
      <c r="L15" s="44">
        <v>-158920606</v>
      </c>
      <c r="M15" s="53"/>
      <c r="N15" s="44">
        <v>-155465561</v>
      </c>
    </row>
    <row r="16" spans="1:14">
      <c r="C16" s="121" t="s">
        <v>148</v>
      </c>
      <c r="F16" s="168"/>
      <c r="H16" s="53">
        <v>97881632</v>
      </c>
      <c r="I16" s="53"/>
      <c r="J16" s="53">
        <v>125636282</v>
      </c>
      <c r="K16" s="53"/>
      <c r="L16" s="44">
        <v>68022687</v>
      </c>
      <c r="M16" s="53"/>
      <c r="N16" s="53">
        <v>88298130</v>
      </c>
    </row>
    <row r="17" spans="1:14">
      <c r="C17" s="121" t="s">
        <v>200</v>
      </c>
      <c r="F17" s="168"/>
      <c r="H17" s="44">
        <v>14989368</v>
      </c>
      <c r="I17" s="53"/>
      <c r="J17" s="44">
        <v>9624591</v>
      </c>
      <c r="K17" s="53"/>
      <c r="L17" s="44">
        <v>6835602</v>
      </c>
      <c r="M17" s="53"/>
      <c r="N17" s="53">
        <v>3509614</v>
      </c>
    </row>
    <row r="18" spans="1:14">
      <c r="C18" s="121" t="s">
        <v>92</v>
      </c>
      <c r="F18" s="168"/>
      <c r="H18" s="44">
        <v>778550</v>
      </c>
      <c r="I18" s="44"/>
      <c r="J18" s="53">
        <v>48400</v>
      </c>
      <c r="K18" s="53"/>
      <c r="L18" s="53">
        <v>0</v>
      </c>
      <c r="M18" s="53"/>
      <c r="N18" s="53">
        <v>0</v>
      </c>
    </row>
    <row r="19" spans="1:14">
      <c r="C19" s="121" t="s">
        <v>93</v>
      </c>
      <c r="F19" s="168"/>
      <c r="H19" s="53">
        <v>0</v>
      </c>
      <c r="I19" s="53"/>
      <c r="J19" s="44">
        <v>19712383</v>
      </c>
      <c r="K19" s="53"/>
      <c r="L19" s="44">
        <v>0</v>
      </c>
      <c r="M19" s="53"/>
      <c r="N19" s="44">
        <v>19712383</v>
      </c>
    </row>
    <row r="20" spans="1:14">
      <c r="C20" s="121" t="s">
        <v>245</v>
      </c>
      <c r="F20" s="168"/>
      <c r="H20" s="53">
        <v>0</v>
      </c>
      <c r="I20" s="53"/>
      <c r="J20" s="44">
        <v>-72223096</v>
      </c>
      <c r="K20" s="53"/>
      <c r="L20" s="44">
        <v>0</v>
      </c>
      <c r="M20" s="53"/>
      <c r="N20" s="44">
        <v>0</v>
      </c>
    </row>
    <row r="21" spans="1:14">
      <c r="C21" s="38" t="s">
        <v>232</v>
      </c>
      <c r="D21" s="38"/>
      <c r="F21" s="168"/>
      <c r="H21" s="44">
        <v>-79698</v>
      </c>
      <c r="I21" s="54"/>
      <c r="J21" s="44">
        <v>-49872</v>
      </c>
      <c r="K21" s="54"/>
      <c r="L21" s="44">
        <v>0</v>
      </c>
      <c r="M21" s="53"/>
      <c r="N21" s="44">
        <v>0</v>
      </c>
    </row>
    <row r="22" spans="1:14">
      <c r="C22" s="38" t="s">
        <v>231</v>
      </c>
      <c r="D22" s="38"/>
      <c r="F22" s="168"/>
      <c r="H22" s="44">
        <v>0</v>
      </c>
      <c r="I22" s="54"/>
      <c r="J22" s="44">
        <v>0</v>
      </c>
      <c r="K22" s="54"/>
      <c r="L22" s="44">
        <v>0</v>
      </c>
      <c r="M22" s="53"/>
      <c r="N22" s="44">
        <v>0</v>
      </c>
    </row>
    <row r="23" spans="1:14">
      <c r="C23" s="121" t="s">
        <v>149</v>
      </c>
      <c r="F23" s="168"/>
      <c r="H23" s="44">
        <v>0</v>
      </c>
      <c r="I23" s="53"/>
      <c r="J23" s="44">
        <v>0</v>
      </c>
      <c r="K23" s="53"/>
      <c r="L23" s="44">
        <v>0</v>
      </c>
      <c r="M23" s="53"/>
      <c r="N23" s="44">
        <v>0</v>
      </c>
    </row>
    <row r="24" spans="1:14">
      <c r="C24" s="121" t="s">
        <v>133</v>
      </c>
      <c r="H24" s="44">
        <v>3815897</v>
      </c>
      <c r="I24" s="53"/>
      <c r="J24" s="44">
        <v>718143</v>
      </c>
      <c r="K24" s="53"/>
      <c r="L24" s="44">
        <v>4406782</v>
      </c>
      <c r="M24" s="53"/>
      <c r="N24" s="44">
        <v>673137</v>
      </c>
    </row>
    <row r="25" spans="1:14">
      <c r="C25" s="121" t="s">
        <v>267</v>
      </c>
      <c r="F25" s="168"/>
      <c r="H25" s="44">
        <v>76877456</v>
      </c>
      <c r="I25" s="53"/>
      <c r="J25" s="44">
        <v>222215607</v>
      </c>
      <c r="K25" s="53"/>
      <c r="L25" s="44">
        <v>0</v>
      </c>
      <c r="M25" s="53"/>
      <c r="N25" s="78">
        <v>0</v>
      </c>
    </row>
    <row r="26" spans="1:14">
      <c r="C26" s="121" t="s">
        <v>268</v>
      </c>
      <c r="F26" s="168"/>
      <c r="H26" s="44">
        <v>0</v>
      </c>
      <c r="I26" s="53"/>
      <c r="J26" s="44">
        <v>0</v>
      </c>
      <c r="K26" s="53"/>
      <c r="L26" s="44">
        <v>-16819507</v>
      </c>
      <c r="M26" s="53"/>
      <c r="N26" s="44">
        <v>414568</v>
      </c>
    </row>
    <row r="27" spans="1:14">
      <c r="C27" s="121" t="s">
        <v>255</v>
      </c>
      <c r="F27" s="168"/>
      <c r="H27" s="44">
        <v>0</v>
      </c>
      <c r="I27" s="53"/>
      <c r="J27" s="44">
        <v>0</v>
      </c>
      <c r="K27" s="53"/>
      <c r="L27" s="44">
        <v>0</v>
      </c>
      <c r="M27" s="53"/>
      <c r="N27" s="44">
        <v>0</v>
      </c>
    </row>
    <row r="28" spans="1:14" ht="20.399999999999999">
      <c r="A28" s="160"/>
      <c r="B28" s="160"/>
      <c r="C28" s="160" t="s">
        <v>108</v>
      </c>
      <c r="D28" s="160"/>
      <c r="E28" s="160"/>
      <c r="F28" s="171"/>
      <c r="G28" s="160"/>
      <c r="H28" s="203">
        <v>917262331</v>
      </c>
      <c r="I28" s="53"/>
      <c r="J28" s="203">
        <v>-2105750963</v>
      </c>
      <c r="K28" s="53"/>
      <c r="L28" s="203">
        <v>-177881966</v>
      </c>
      <c r="M28" s="53"/>
      <c r="N28" s="203">
        <v>-1544551463</v>
      </c>
    </row>
    <row r="29" spans="1:14" s="160" customFormat="1" ht="20.399999999999999">
      <c r="A29" s="121"/>
      <c r="B29" s="160" t="s">
        <v>162</v>
      </c>
      <c r="C29" s="121"/>
      <c r="D29" s="121"/>
      <c r="E29" s="121"/>
      <c r="F29" s="168"/>
      <c r="G29" s="121"/>
      <c r="H29" s="172">
        <v>2099548909</v>
      </c>
      <c r="I29" s="54"/>
      <c r="J29" s="172">
        <v>-869124077</v>
      </c>
      <c r="K29" s="53"/>
      <c r="L29" s="172">
        <v>1676489885</v>
      </c>
      <c r="M29" s="53"/>
      <c r="N29" s="172">
        <v>-329927730</v>
      </c>
    </row>
    <row r="30" spans="1:14">
      <c r="C30" s="121" t="s">
        <v>146</v>
      </c>
      <c r="H30" s="44">
        <v>-292914400</v>
      </c>
      <c r="I30" s="53"/>
      <c r="J30" s="44">
        <v>-336484734</v>
      </c>
      <c r="K30" s="53"/>
      <c r="L30" s="44">
        <v>-184179111</v>
      </c>
      <c r="M30" s="53"/>
      <c r="N30" s="44">
        <v>-265695474</v>
      </c>
    </row>
    <row r="31" spans="1:14" s="160" customFormat="1" ht="20.399999999999999">
      <c r="A31" s="121"/>
      <c r="C31" s="121" t="s">
        <v>219</v>
      </c>
      <c r="D31" s="121"/>
      <c r="E31" s="121"/>
      <c r="F31" s="168"/>
      <c r="G31" s="121"/>
      <c r="H31" s="172">
        <v>-100000</v>
      </c>
      <c r="I31" s="54"/>
      <c r="J31" s="172">
        <v>-403836</v>
      </c>
      <c r="K31" s="53"/>
      <c r="L31" s="172">
        <v>0</v>
      </c>
      <c r="M31" s="53"/>
      <c r="N31" s="172">
        <v>-403836</v>
      </c>
    </row>
    <row r="32" spans="1:14" ht="20.399999999999999">
      <c r="A32" s="160"/>
      <c r="B32" s="160" t="s">
        <v>163</v>
      </c>
      <c r="C32" s="160"/>
      <c r="D32" s="160"/>
      <c r="E32" s="160"/>
      <c r="F32" s="160"/>
      <c r="G32" s="160"/>
      <c r="H32" s="144">
        <v>1806534509</v>
      </c>
      <c r="I32" s="53"/>
      <c r="J32" s="144">
        <v>-1206012647</v>
      </c>
      <c r="K32" s="53"/>
      <c r="L32" s="144">
        <v>1492310774</v>
      </c>
      <c r="M32" s="53"/>
      <c r="N32" s="144">
        <v>-596027040</v>
      </c>
    </row>
    <row r="33" spans="1:14" s="160" customFormat="1" ht="20.399999999999999">
      <c r="A33" s="160" t="s">
        <v>95</v>
      </c>
      <c r="B33" s="121"/>
      <c r="C33" s="121"/>
      <c r="D33" s="121"/>
      <c r="E33" s="121"/>
      <c r="F33" s="121"/>
      <c r="G33" s="121"/>
      <c r="H33" s="145"/>
      <c r="I33" s="145"/>
      <c r="J33" s="145"/>
      <c r="K33" s="145"/>
      <c r="L33" s="145"/>
      <c r="M33" s="175"/>
      <c r="N33" s="176"/>
    </row>
    <row r="34" spans="1:14" ht="20.399999999999999">
      <c r="A34" s="160"/>
      <c r="C34" s="169" t="s">
        <v>164</v>
      </c>
      <c r="D34" s="169"/>
      <c r="H34" s="44">
        <v>-22031752</v>
      </c>
      <c r="I34" s="53"/>
      <c r="J34" s="44">
        <v>-31096373</v>
      </c>
      <c r="K34" s="53"/>
      <c r="L34" s="44">
        <v>1017128</v>
      </c>
      <c r="M34" s="53"/>
      <c r="N34" s="44">
        <v>-31070218</v>
      </c>
    </row>
    <row r="35" spans="1:14" ht="20.399999999999999">
      <c r="A35" s="160"/>
      <c r="C35" s="169" t="s">
        <v>176</v>
      </c>
      <c r="D35" s="169"/>
      <c r="H35" s="44">
        <v>3000000</v>
      </c>
      <c r="I35" s="53"/>
      <c r="J35" s="44">
        <v>-400500000</v>
      </c>
      <c r="K35" s="53"/>
      <c r="L35" s="44">
        <v>0</v>
      </c>
      <c r="M35" s="53"/>
      <c r="N35" s="44">
        <v>-398000000</v>
      </c>
    </row>
    <row r="36" spans="1:14" ht="20.399999999999999">
      <c r="A36" s="160"/>
      <c r="C36" s="169" t="s">
        <v>175</v>
      </c>
      <c r="D36" s="169"/>
      <c r="H36" s="44">
        <v>0</v>
      </c>
      <c r="I36" s="53"/>
      <c r="J36" s="44">
        <v>400409100</v>
      </c>
      <c r="K36" s="53"/>
      <c r="L36" s="44">
        <v>0</v>
      </c>
      <c r="M36" s="53"/>
      <c r="N36" s="44">
        <v>398191759</v>
      </c>
    </row>
    <row r="37" spans="1:14" ht="20.399999999999999">
      <c r="A37" s="160"/>
      <c r="C37" s="169" t="s">
        <v>246</v>
      </c>
      <c r="D37" s="169"/>
      <c r="H37" s="44">
        <v>0</v>
      </c>
      <c r="I37" s="53"/>
      <c r="J37" s="44">
        <v>-216256763</v>
      </c>
      <c r="K37" s="53"/>
      <c r="L37" s="44">
        <v>-7531907</v>
      </c>
      <c r="M37" s="53"/>
      <c r="N37" s="44">
        <v>-605487400</v>
      </c>
    </row>
    <row r="38" spans="1:14">
      <c r="C38" s="121" t="s">
        <v>177</v>
      </c>
      <c r="H38" s="44"/>
      <c r="I38" s="53"/>
      <c r="K38" s="53"/>
      <c r="L38" s="44"/>
      <c r="M38" s="53"/>
    </row>
    <row r="39" spans="1:14">
      <c r="E39" s="121" t="s">
        <v>174</v>
      </c>
      <c r="H39" s="44">
        <v>-1627089722</v>
      </c>
      <c r="I39" s="53"/>
      <c r="J39" s="44">
        <v>-872719363</v>
      </c>
      <c r="K39" s="53"/>
      <c r="L39" s="44">
        <v>-1627090622</v>
      </c>
      <c r="M39" s="53"/>
      <c r="N39" s="44">
        <v>-804461163</v>
      </c>
    </row>
    <row r="40" spans="1:14">
      <c r="C40" s="121" t="s">
        <v>269</v>
      </c>
      <c r="H40" s="44"/>
      <c r="I40" s="53"/>
      <c r="J40" s="44"/>
      <c r="K40" s="53"/>
      <c r="L40" s="44"/>
      <c r="M40" s="53"/>
      <c r="N40" s="44"/>
    </row>
    <row r="41" spans="1:14">
      <c r="E41" s="121" t="s">
        <v>270</v>
      </c>
      <c r="H41" s="44">
        <v>0</v>
      </c>
      <c r="I41" s="53"/>
      <c r="J41" s="44">
        <v>0</v>
      </c>
      <c r="K41" s="53"/>
      <c r="L41" s="44">
        <v>0</v>
      </c>
      <c r="M41" s="53"/>
      <c r="N41" s="44">
        <v>246740000</v>
      </c>
    </row>
    <row r="42" spans="1:14">
      <c r="C42" s="121" t="s">
        <v>220</v>
      </c>
      <c r="H42" s="44">
        <v>-18473790</v>
      </c>
      <c r="I42" s="53"/>
      <c r="J42" s="44">
        <v>-92888048</v>
      </c>
      <c r="K42" s="53"/>
      <c r="L42" s="44">
        <v>-18416875</v>
      </c>
      <c r="M42" s="53"/>
      <c r="N42" s="44">
        <v>-92874148</v>
      </c>
    </row>
    <row r="43" spans="1:14">
      <c r="C43" s="121" t="s">
        <v>221</v>
      </c>
      <c r="H43" s="44">
        <v>2400635</v>
      </c>
      <c r="I43" s="53"/>
      <c r="J43" s="44">
        <v>0</v>
      </c>
      <c r="K43" s="53"/>
      <c r="L43" s="44">
        <v>0</v>
      </c>
      <c r="M43" s="53"/>
      <c r="N43" s="44">
        <v>0</v>
      </c>
    </row>
    <row r="44" spans="1:14">
      <c r="C44" s="121" t="s">
        <v>222</v>
      </c>
      <c r="H44" s="44">
        <v>-49570116</v>
      </c>
      <c r="I44" s="53"/>
      <c r="J44" s="44">
        <v>-152252240</v>
      </c>
      <c r="K44" s="53"/>
      <c r="L44" s="44">
        <v>-25842071</v>
      </c>
      <c r="M44" s="53"/>
      <c r="N44" s="44">
        <v>-120579648</v>
      </c>
    </row>
    <row r="45" spans="1:14">
      <c r="C45" s="121" t="s">
        <v>223</v>
      </c>
      <c r="H45" s="44">
        <v>-8342406</v>
      </c>
      <c r="I45" s="53"/>
      <c r="J45" s="44">
        <v>-636181</v>
      </c>
      <c r="K45" s="53"/>
      <c r="L45" s="44">
        <v>-10590128</v>
      </c>
      <c r="M45" s="53"/>
      <c r="N45" s="44">
        <v>0</v>
      </c>
    </row>
    <row r="46" spans="1:14">
      <c r="C46" s="121" t="s">
        <v>224</v>
      </c>
      <c r="H46" s="44">
        <v>2266393960</v>
      </c>
      <c r="I46" s="53"/>
      <c r="J46" s="44">
        <v>2010649320</v>
      </c>
      <c r="K46" s="53"/>
      <c r="L46" s="44">
        <v>2423474634</v>
      </c>
      <c r="M46" s="55"/>
      <c r="N46" s="44">
        <v>2300108699</v>
      </c>
    </row>
    <row r="47" spans="1:14">
      <c r="C47" s="121" t="s">
        <v>225</v>
      </c>
      <c r="H47" s="44">
        <v>-2159134600</v>
      </c>
      <c r="I47" s="53"/>
      <c r="J47" s="44">
        <v>-1020014177</v>
      </c>
      <c r="K47" s="53"/>
      <c r="L47" s="44">
        <v>-2465954893</v>
      </c>
      <c r="M47" s="55"/>
      <c r="N47" s="44">
        <v>-2468358314</v>
      </c>
    </row>
    <row r="48" spans="1:14">
      <c r="C48" s="121" t="s">
        <v>226</v>
      </c>
      <c r="H48" s="44">
        <v>0</v>
      </c>
      <c r="I48" s="53"/>
      <c r="J48" s="44">
        <v>0</v>
      </c>
      <c r="K48" s="53"/>
      <c r="L48" s="44">
        <v>5056726</v>
      </c>
      <c r="M48" s="55"/>
      <c r="N48" s="44">
        <v>0</v>
      </c>
    </row>
    <row r="49" spans="1:14">
      <c r="C49" s="121" t="s">
        <v>96</v>
      </c>
      <c r="H49" s="44">
        <v>55585414</v>
      </c>
      <c r="I49" s="53"/>
      <c r="J49" s="44">
        <v>50066625</v>
      </c>
      <c r="K49" s="53"/>
      <c r="L49" s="44">
        <v>78053326</v>
      </c>
      <c r="M49" s="53"/>
      <c r="N49" s="44">
        <v>54255821</v>
      </c>
    </row>
    <row r="50" spans="1:14" ht="20.399999999999999">
      <c r="A50" s="160"/>
      <c r="B50" s="160" t="s">
        <v>94</v>
      </c>
      <c r="C50" s="160"/>
      <c r="D50" s="160"/>
      <c r="E50" s="160"/>
      <c r="F50" s="160"/>
      <c r="G50" s="160"/>
      <c r="H50" s="128">
        <v>-1557262377</v>
      </c>
      <c r="I50" s="173"/>
      <c r="J50" s="128">
        <v>-325238100</v>
      </c>
      <c r="K50" s="173"/>
      <c r="L50" s="128">
        <v>-1647824682</v>
      </c>
      <c r="M50" s="54"/>
      <c r="N50" s="128">
        <v>-1521534612</v>
      </c>
    </row>
    <row r="51" spans="1:14" s="160" customFormat="1" ht="20.399999999999999">
      <c r="H51" s="146"/>
      <c r="I51" s="177"/>
      <c r="J51" s="178"/>
      <c r="K51" s="177"/>
      <c r="L51" s="146"/>
      <c r="M51" s="177"/>
      <c r="N51" s="178"/>
    </row>
    <row r="52" spans="1:14" s="160" customFormat="1" ht="20.399999999999999">
      <c r="H52" s="146"/>
      <c r="I52" s="177"/>
      <c r="J52" s="178"/>
      <c r="K52" s="177"/>
      <c r="L52" s="146"/>
      <c r="M52" s="177"/>
      <c r="N52" s="178"/>
    </row>
    <row r="53" spans="1:14" s="160" customFormat="1" ht="20.399999999999999">
      <c r="H53" s="146"/>
      <c r="I53" s="177"/>
      <c r="J53" s="178"/>
      <c r="K53" s="177"/>
      <c r="L53" s="146"/>
      <c r="M53" s="177"/>
      <c r="N53" s="178"/>
    </row>
    <row r="54" spans="1:14" ht="20.399999999999999">
      <c r="A54" s="160" t="s">
        <v>97</v>
      </c>
      <c r="H54" s="53"/>
      <c r="I54" s="53"/>
      <c r="J54" s="179"/>
      <c r="K54" s="53"/>
      <c r="L54" s="53"/>
      <c r="M54" s="53"/>
      <c r="N54" s="179"/>
    </row>
    <row r="55" spans="1:14">
      <c r="C55" s="121" t="s">
        <v>109</v>
      </c>
      <c r="H55" s="44">
        <v>8105386</v>
      </c>
      <c r="I55" s="147"/>
      <c r="J55" s="55">
        <v>9848235</v>
      </c>
      <c r="K55" s="147"/>
      <c r="L55" s="44">
        <v>8105386</v>
      </c>
      <c r="M55" s="55"/>
      <c r="N55" s="55">
        <v>9848234</v>
      </c>
    </row>
    <row r="56" spans="1:14">
      <c r="C56" s="121" t="s">
        <v>98</v>
      </c>
      <c r="H56" s="44"/>
      <c r="I56" s="147"/>
      <c r="J56" s="55"/>
      <c r="K56" s="147"/>
      <c r="L56" s="44"/>
      <c r="M56" s="55"/>
      <c r="N56" s="55"/>
    </row>
    <row r="57" spans="1:14">
      <c r="E57" s="169" t="s">
        <v>112</v>
      </c>
      <c r="F57" s="169"/>
      <c r="G57" s="169"/>
      <c r="H57" s="44">
        <v>4950000</v>
      </c>
      <c r="I57" s="147"/>
      <c r="J57" s="55">
        <v>12059258</v>
      </c>
      <c r="K57" s="147"/>
      <c r="L57" s="44">
        <v>763500000</v>
      </c>
      <c r="M57" s="55"/>
      <c r="N57" s="44">
        <v>364300000</v>
      </c>
    </row>
    <row r="58" spans="1:14">
      <c r="E58" s="169" t="s">
        <v>110</v>
      </c>
      <c r="F58" s="169"/>
      <c r="G58" s="169"/>
      <c r="H58" s="44">
        <v>8114421341</v>
      </c>
      <c r="I58" s="147"/>
      <c r="J58" s="44">
        <v>7467985754</v>
      </c>
      <c r="K58" s="147"/>
      <c r="L58" s="44">
        <v>7604317391</v>
      </c>
      <c r="M58" s="55"/>
      <c r="N58" s="44">
        <v>7466425754</v>
      </c>
    </row>
    <row r="59" spans="1:14">
      <c r="C59" s="121" t="s">
        <v>111</v>
      </c>
      <c r="E59" s="169"/>
      <c r="F59" s="169"/>
      <c r="G59" s="169"/>
      <c r="H59" s="44"/>
      <c r="I59" s="147"/>
      <c r="J59" s="55"/>
      <c r="K59" s="147"/>
      <c r="L59" s="44"/>
      <c r="M59" s="53"/>
      <c r="N59" s="55"/>
    </row>
    <row r="60" spans="1:14">
      <c r="E60" s="169" t="s">
        <v>112</v>
      </c>
      <c r="F60" s="169"/>
      <c r="G60" s="169"/>
      <c r="H60" s="44">
        <v>-14000</v>
      </c>
      <c r="I60" s="147"/>
      <c r="J60" s="55">
        <v>-59631621</v>
      </c>
      <c r="K60" s="147"/>
      <c r="L60" s="44">
        <v>-269040253</v>
      </c>
      <c r="M60" s="55"/>
      <c r="N60" s="44">
        <v>-79474470</v>
      </c>
    </row>
    <row r="61" spans="1:14">
      <c r="E61" s="169" t="s">
        <v>110</v>
      </c>
      <c r="F61" s="169"/>
      <c r="G61" s="169"/>
      <c r="H61" s="44">
        <v>-7161632902</v>
      </c>
      <c r="I61" s="147"/>
      <c r="J61" s="44">
        <v>-5590567014</v>
      </c>
      <c r="K61" s="147"/>
      <c r="L61" s="44">
        <v>-6902249076</v>
      </c>
      <c r="M61" s="55"/>
      <c r="N61" s="55">
        <v>-5376683428</v>
      </c>
    </row>
    <row r="62" spans="1:14">
      <c r="C62" s="121" t="s">
        <v>80</v>
      </c>
      <c r="E62" s="169"/>
      <c r="F62" s="169"/>
      <c r="G62" s="169"/>
      <c r="H62" s="44">
        <v>-346908013</v>
      </c>
      <c r="I62" s="147"/>
      <c r="J62" s="44">
        <v>-184280650</v>
      </c>
      <c r="K62" s="147"/>
      <c r="L62" s="44">
        <v>-339782725</v>
      </c>
      <c r="M62" s="55"/>
      <c r="N62" s="55">
        <v>-184280650</v>
      </c>
    </row>
    <row r="63" spans="1:14">
      <c r="C63" s="121" t="s">
        <v>99</v>
      </c>
      <c r="H63" s="44">
        <v>-311069490</v>
      </c>
      <c r="I63" s="147"/>
      <c r="J63" s="44">
        <v>-231577244</v>
      </c>
      <c r="K63" s="147"/>
      <c r="L63" s="44">
        <v>-359033547</v>
      </c>
      <c r="M63" s="53"/>
      <c r="N63" s="55">
        <v>-225032167</v>
      </c>
    </row>
    <row r="64" spans="1:14" ht="20.399999999999999">
      <c r="A64" s="160" t="s">
        <v>227</v>
      </c>
      <c r="B64" s="160"/>
      <c r="C64" s="160"/>
      <c r="D64" s="160"/>
      <c r="E64" s="160"/>
      <c r="F64" s="160"/>
      <c r="G64" s="160"/>
      <c r="H64" s="128">
        <v>307852322</v>
      </c>
      <c r="I64" s="173"/>
      <c r="J64" s="128">
        <v>1423836718</v>
      </c>
      <c r="K64" s="173"/>
      <c r="L64" s="128">
        <v>505817176</v>
      </c>
      <c r="M64" s="54"/>
      <c r="N64" s="128">
        <v>1975103273</v>
      </c>
    </row>
    <row r="65" spans="1:14" s="160" customFormat="1" ht="20.399999999999999">
      <c r="A65" s="160" t="s">
        <v>228</v>
      </c>
      <c r="H65" s="172">
        <v>557124454</v>
      </c>
      <c r="I65" s="143"/>
      <c r="J65" s="172">
        <v>-107414029</v>
      </c>
      <c r="K65" s="143"/>
      <c r="L65" s="172">
        <v>350303268</v>
      </c>
      <c r="M65" s="53"/>
      <c r="N65" s="172">
        <v>-142458379</v>
      </c>
    </row>
    <row r="66" spans="1:14" s="160" customFormat="1" ht="20.399999999999999">
      <c r="A66" s="160" t="s">
        <v>271</v>
      </c>
      <c r="E66" s="121"/>
      <c r="F66" s="121"/>
      <c r="G66" s="121"/>
      <c r="H66" s="44">
        <v>739595442</v>
      </c>
      <c r="I66" s="143"/>
      <c r="J66" s="44">
        <v>847307267</v>
      </c>
      <c r="K66" s="143"/>
      <c r="L66" s="143">
        <v>511469736</v>
      </c>
      <c r="M66" s="143"/>
      <c r="N66" s="53">
        <v>653928115</v>
      </c>
    </row>
    <row r="67" spans="1:14" ht="20.399999999999999">
      <c r="A67" s="160" t="s">
        <v>100</v>
      </c>
      <c r="B67" s="160"/>
      <c r="C67" s="160"/>
      <c r="D67" s="160"/>
      <c r="H67" s="44">
        <v>-110029326</v>
      </c>
      <c r="I67" s="143"/>
      <c r="J67" s="44">
        <v>-297796</v>
      </c>
      <c r="K67" s="143"/>
      <c r="L67" s="143">
        <v>0</v>
      </c>
      <c r="M67" s="53"/>
      <c r="N67" s="53">
        <v>0</v>
      </c>
    </row>
    <row r="68" spans="1:14" ht="21" thickBot="1">
      <c r="A68" s="160" t="s">
        <v>272</v>
      </c>
      <c r="B68" s="160"/>
      <c r="C68" s="160"/>
      <c r="D68" s="160"/>
      <c r="E68" s="160"/>
      <c r="F68" s="160"/>
      <c r="G68" s="160"/>
      <c r="H68" s="215">
        <v>1186690570</v>
      </c>
      <c r="I68" s="53"/>
      <c r="J68" s="215">
        <v>739595442</v>
      </c>
      <c r="K68" s="53"/>
      <c r="L68" s="231">
        <v>861773004</v>
      </c>
      <c r="M68" s="53"/>
      <c r="N68" s="130">
        <v>511469736</v>
      </c>
    </row>
    <row r="69" spans="1:14" s="160" customFormat="1" ht="12.6" customHeight="1" thickTop="1">
      <c r="A69" s="121"/>
      <c r="B69" s="121"/>
      <c r="C69" s="121"/>
      <c r="D69" s="121"/>
      <c r="E69" s="121"/>
      <c r="F69" s="121"/>
      <c r="G69" s="121"/>
      <c r="H69" s="53"/>
      <c r="I69" s="53"/>
      <c r="J69" s="179"/>
      <c r="K69" s="53"/>
      <c r="L69" s="44"/>
      <c r="M69" s="53"/>
      <c r="N69" s="143"/>
    </row>
    <row r="70" spans="1:14" ht="20.399999999999999">
      <c r="A70" s="180" t="s">
        <v>101</v>
      </c>
      <c r="B70" s="180"/>
      <c r="C70" s="180"/>
      <c r="D70" s="180"/>
      <c r="E70" s="180"/>
      <c r="F70" s="180"/>
      <c r="G70" s="180"/>
      <c r="H70" s="156"/>
      <c r="I70" s="156"/>
      <c r="J70" s="181"/>
      <c r="K70" s="156"/>
      <c r="L70" s="182"/>
      <c r="M70" s="156"/>
      <c r="N70" s="156"/>
    </row>
    <row r="71" spans="1:14" s="180" customFormat="1" ht="20.399999999999999">
      <c r="A71" s="183" t="s">
        <v>0</v>
      </c>
      <c r="B71" s="148"/>
      <c r="C71" s="148" t="s">
        <v>275</v>
      </c>
      <c r="D71" s="148"/>
      <c r="E71" s="148"/>
      <c r="F71" s="148"/>
      <c r="G71" s="148"/>
      <c r="H71" s="88">
        <v>122089307</v>
      </c>
      <c r="I71" s="47"/>
      <c r="J71" s="255">
        <v>129840512.50000001</v>
      </c>
      <c r="K71" s="47"/>
      <c r="L71" s="47">
        <v>118422473</v>
      </c>
      <c r="M71" s="47"/>
      <c r="N71" s="47">
        <v>120896046</v>
      </c>
    </row>
    <row r="72" spans="1:14" s="180" customFormat="1" ht="20.399999999999999">
      <c r="A72" s="183"/>
      <c r="B72" s="148"/>
      <c r="C72" s="148" t="s">
        <v>165</v>
      </c>
      <c r="D72" s="148"/>
      <c r="E72" s="148"/>
      <c r="F72" s="148"/>
      <c r="G72" s="148"/>
      <c r="H72" s="236"/>
      <c r="I72" s="236"/>
      <c r="J72" s="236"/>
      <c r="K72" s="236"/>
      <c r="L72" s="236"/>
      <c r="M72" s="236"/>
      <c r="N72" s="236"/>
    </row>
    <row r="73" spans="1:14" s="122" customFormat="1" ht="24.6" customHeight="1">
      <c r="B73" s="188" t="s">
        <v>1</v>
      </c>
      <c r="C73" s="121" t="s">
        <v>276</v>
      </c>
      <c r="D73" s="121"/>
      <c r="E73" s="121"/>
      <c r="F73" s="123"/>
      <c r="G73" s="123"/>
      <c r="H73" s="237"/>
      <c r="I73" s="237"/>
      <c r="J73" s="237"/>
      <c r="K73" s="237"/>
      <c r="L73" s="237"/>
      <c r="M73" s="237"/>
      <c r="N73" s="237"/>
    </row>
    <row r="74" spans="1:14" s="124" customFormat="1" ht="24.6" customHeight="1">
      <c r="B74" s="185"/>
      <c r="C74" s="121" t="s">
        <v>166</v>
      </c>
      <c r="D74" s="121"/>
      <c r="E74" s="121"/>
      <c r="F74" s="125"/>
      <c r="G74" s="125"/>
      <c r="H74" s="238"/>
      <c r="I74" s="238"/>
      <c r="J74" s="238"/>
      <c r="K74" s="238"/>
      <c r="L74" s="238"/>
      <c r="M74" s="238"/>
      <c r="N74" s="238"/>
    </row>
    <row r="75" spans="1:14" s="124" customFormat="1" ht="24.6" customHeight="1">
      <c r="B75" s="185"/>
      <c r="C75" s="121" t="s">
        <v>167</v>
      </c>
      <c r="D75" s="121"/>
      <c r="E75" s="121"/>
      <c r="F75" s="125"/>
      <c r="G75" s="125"/>
      <c r="H75" s="238"/>
      <c r="I75" s="238"/>
      <c r="J75" s="238"/>
      <c r="K75" s="238"/>
      <c r="L75" s="238"/>
      <c r="M75" s="238"/>
      <c r="N75" s="238"/>
    </row>
    <row r="76" spans="1:14" s="124" customFormat="1" ht="24.6" customHeight="1">
      <c r="A76" s="186"/>
      <c r="B76" s="121"/>
      <c r="C76" s="121"/>
      <c r="D76" s="121"/>
      <c r="E76" s="121" t="s">
        <v>152</v>
      </c>
      <c r="F76" s="126"/>
      <c r="G76" s="77"/>
      <c r="H76" s="47">
        <v>20000</v>
      </c>
      <c r="I76" s="239"/>
      <c r="J76" s="240">
        <v>205560</v>
      </c>
      <c r="K76" s="239"/>
      <c r="L76" s="239">
        <v>0</v>
      </c>
      <c r="M76" s="239"/>
      <c r="N76" s="217">
        <v>0</v>
      </c>
    </row>
    <row r="77" spans="1:14" s="124" customFormat="1" ht="24.6" customHeight="1">
      <c r="B77" s="121"/>
      <c r="C77" s="121"/>
      <c r="D77" s="121"/>
      <c r="E77" s="121" t="s">
        <v>16</v>
      </c>
      <c r="F77" s="121"/>
      <c r="G77" s="127"/>
      <c r="H77" s="47">
        <v>55640</v>
      </c>
      <c r="I77" s="239"/>
      <c r="J77" s="240">
        <v>1413740683</v>
      </c>
      <c r="K77" s="241"/>
      <c r="L77" s="239">
        <v>0</v>
      </c>
      <c r="M77" s="239"/>
      <c r="N77" s="217">
        <v>0</v>
      </c>
    </row>
    <row r="78" spans="1:14" s="124" customFormat="1" ht="24.6" customHeight="1">
      <c r="B78" s="121"/>
      <c r="C78" s="121"/>
      <c r="D78" s="121"/>
      <c r="E78" s="121" t="s">
        <v>194</v>
      </c>
      <c r="F78" s="121"/>
      <c r="G78" s="127"/>
      <c r="H78" s="47">
        <v>0</v>
      </c>
      <c r="I78" s="239"/>
      <c r="J78" s="240">
        <v>16</v>
      </c>
      <c r="K78" s="241"/>
      <c r="L78" s="239">
        <v>0</v>
      </c>
      <c r="M78" s="239"/>
      <c r="N78" s="217">
        <v>0</v>
      </c>
    </row>
    <row r="79" spans="1:14" s="124" customFormat="1" ht="24.6" customHeight="1">
      <c r="B79" s="121"/>
      <c r="C79" s="121"/>
      <c r="D79" s="121"/>
      <c r="E79" s="121" t="s">
        <v>153</v>
      </c>
      <c r="F79" s="126"/>
      <c r="G79" s="77"/>
      <c r="H79" s="247">
        <v>-105661540</v>
      </c>
      <c r="I79" s="246"/>
      <c r="J79" s="247">
        <v>-945374</v>
      </c>
      <c r="K79" s="239"/>
      <c r="L79" s="239">
        <v>0</v>
      </c>
      <c r="M79" s="239"/>
      <c r="N79" s="217">
        <v>0</v>
      </c>
    </row>
    <row r="80" spans="1:14" s="124" customFormat="1" ht="24.6" customHeight="1">
      <c r="B80" s="121"/>
      <c r="C80" s="121"/>
      <c r="D80" s="121"/>
      <c r="E80" s="121" t="s">
        <v>20</v>
      </c>
      <c r="F80" s="126"/>
      <c r="G80" s="77"/>
      <c r="H80" s="247">
        <v>-5000000</v>
      </c>
      <c r="I80" s="246"/>
      <c r="J80" s="247">
        <v>5892435</v>
      </c>
      <c r="K80" s="239"/>
      <c r="L80" s="239">
        <v>0</v>
      </c>
      <c r="M80" s="239"/>
      <c r="N80" s="217">
        <v>0</v>
      </c>
    </row>
    <row r="81" spans="1:14" s="124" customFormat="1" ht="24.6" customHeight="1">
      <c r="B81" s="121"/>
      <c r="C81" s="121"/>
      <c r="D81" s="121"/>
      <c r="E81" s="121" t="s">
        <v>154</v>
      </c>
      <c r="F81" s="126"/>
      <c r="G81" s="77"/>
      <c r="H81" s="245">
        <v>0</v>
      </c>
      <c r="I81" s="246"/>
      <c r="J81" s="247">
        <v>-1425812867</v>
      </c>
      <c r="K81" s="239"/>
      <c r="L81" s="239">
        <v>0</v>
      </c>
      <c r="M81" s="239"/>
      <c r="N81" s="217">
        <v>0</v>
      </c>
    </row>
    <row r="82" spans="1:14" s="124" customFormat="1" ht="24.6" customHeight="1">
      <c r="B82" s="121"/>
      <c r="C82" s="121"/>
      <c r="D82" s="121"/>
      <c r="E82" s="121" t="s">
        <v>155</v>
      </c>
      <c r="F82" s="126"/>
      <c r="G82" s="77"/>
      <c r="H82" s="245">
        <v>0</v>
      </c>
      <c r="I82" s="246"/>
      <c r="J82" s="247">
        <v>6621751</v>
      </c>
      <c r="K82" s="239"/>
      <c r="L82" s="239">
        <v>0</v>
      </c>
      <c r="M82" s="239"/>
      <c r="N82" s="217">
        <v>0</v>
      </c>
    </row>
    <row r="83" spans="1:14" s="124" customFormat="1" ht="24.6" customHeight="1">
      <c r="B83" s="121"/>
      <c r="C83" s="121"/>
      <c r="D83" s="121"/>
      <c r="E83" s="121" t="s">
        <v>48</v>
      </c>
      <c r="F83" s="126"/>
      <c r="G83" s="77"/>
      <c r="H83" s="247">
        <v>556574</v>
      </c>
      <c r="I83" s="246"/>
      <c r="J83" s="44">
        <v>0</v>
      </c>
      <c r="K83" s="239"/>
      <c r="L83" s="239">
        <v>0</v>
      </c>
      <c r="M83" s="239"/>
      <c r="N83" s="217">
        <v>0</v>
      </c>
    </row>
    <row r="84" spans="1:14" s="124" customFormat="1" ht="24.6" customHeight="1" thickBot="1">
      <c r="B84" s="121"/>
      <c r="C84" s="121"/>
      <c r="D84" s="121"/>
      <c r="E84" s="121" t="s">
        <v>156</v>
      </c>
      <c r="F84" s="126"/>
      <c r="H84" s="248">
        <v>-110029326</v>
      </c>
      <c r="I84" s="245"/>
      <c r="J84" s="248">
        <v>-297796</v>
      </c>
      <c r="K84" s="47"/>
      <c r="L84" s="242">
        <v>0</v>
      </c>
      <c r="M84" s="47"/>
      <c r="N84" s="242">
        <v>0</v>
      </c>
    </row>
    <row r="85" spans="1:14" ht="24.6" customHeight="1" thickTop="1">
      <c r="B85" s="184" t="s">
        <v>3</v>
      </c>
      <c r="C85" s="121" t="s">
        <v>277</v>
      </c>
      <c r="H85" s="174"/>
      <c r="I85" s="174"/>
      <c r="J85" s="174"/>
      <c r="K85" s="47"/>
      <c r="L85" s="174"/>
      <c r="M85" s="47"/>
      <c r="N85" s="174"/>
    </row>
    <row r="86" spans="1:14" ht="24.6" customHeight="1">
      <c r="B86" s="184"/>
      <c r="E86" s="121" t="s">
        <v>168</v>
      </c>
      <c r="H86" s="47">
        <v>308990639.99999976</v>
      </c>
      <c r="I86" s="47"/>
      <c r="J86" s="241">
        <v>309320000</v>
      </c>
      <c r="K86" s="47"/>
      <c r="L86" s="239">
        <v>308990639.99999976</v>
      </c>
      <c r="M86" s="47"/>
      <c r="N86" s="241">
        <v>309320000</v>
      </c>
    </row>
    <row r="87" spans="1:14" ht="24.6" customHeight="1">
      <c r="B87" s="184" t="s">
        <v>150</v>
      </c>
      <c r="C87" s="121" t="s">
        <v>278</v>
      </c>
      <c r="H87" s="47"/>
      <c r="I87" s="47"/>
      <c r="J87" s="217"/>
      <c r="K87" s="47"/>
      <c r="L87" s="47"/>
      <c r="M87" s="47"/>
      <c r="N87" s="241"/>
    </row>
    <row r="88" spans="1:14" ht="24.6" customHeight="1">
      <c r="B88" s="184"/>
      <c r="C88" s="121" t="s">
        <v>169</v>
      </c>
      <c r="H88" s="217">
        <v>0</v>
      </c>
      <c r="I88" s="47"/>
      <c r="J88" s="217">
        <v>0</v>
      </c>
      <c r="K88" s="47"/>
      <c r="L88" s="239">
        <v>0</v>
      </c>
      <c r="M88" s="47"/>
      <c r="N88" s="241">
        <v>687717640</v>
      </c>
    </row>
    <row r="89" spans="1:14">
      <c r="B89" s="184" t="s">
        <v>151</v>
      </c>
      <c r="C89" s="121" t="s">
        <v>279</v>
      </c>
      <c r="F89" s="126"/>
      <c r="G89" s="150"/>
      <c r="H89" s="174"/>
      <c r="I89" s="217"/>
      <c r="J89" s="217"/>
      <c r="K89" s="174"/>
      <c r="L89" s="174"/>
      <c r="M89" s="174"/>
      <c r="N89" s="174"/>
    </row>
    <row r="90" spans="1:14" s="142" customFormat="1" ht="20.399999999999999">
      <c r="A90" s="156"/>
      <c r="B90" s="156"/>
      <c r="C90" s="121" t="s">
        <v>170</v>
      </c>
      <c r="D90" s="121"/>
      <c r="E90" s="148"/>
      <c r="F90" s="148"/>
      <c r="G90" s="148"/>
      <c r="H90" s="47">
        <v>0</v>
      </c>
      <c r="I90" s="236"/>
      <c r="J90" s="47">
        <v>0</v>
      </c>
      <c r="K90" s="236"/>
      <c r="L90" s="236">
        <v>1019404881</v>
      </c>
      <c r="M90" s="236"/>
      <c r="N90" s="47">
        <v>0</v>
      </c>
    </row>
    <row r="91" spans="1:14" s="142" customFormat="1">
      <c r="A91" s="121" t="s">
        <v>189</v>
      </c>
      <c r="B91" s="121"/>
      <c r="C91" s="121" t="s">
        <v>284</v>
      </c>
      <c r="D91" s="121"/>
      <c r="E91" s="121"/>
      <c r="F91" s="148"/>
      <c r="G91" s="148"/>
      <c r="H91" s="47">
        <v>22290</v>
      </c>
      <c r="I91" s="236"/>
      <c r="J91" s="47">
        <v>0</v>
      </c>
      <c r="K91" s="236"/>
      <c r="L91" s="236">
        <v>0</v>
      </c>
      <c r="M91" s="236"/>
      <c r="N91" s="47">
        <v>0</v>
      </c>
    </row>
    <row r="92" spans="1:14" s="142" customFormat="1">
      <c r="A92" s="121" t="s">
        <v>230</v>
      </c>
      <c r="B92" s="121"/>
      <c r="C92" s="121" t="s">
        <v>280</v>
      </c>
      <c r="D92" s="121"/>
      <c r="E92" s="121"/>
      <c r="F92" s="148"/>
      <c r="G92" s="148"/>
      <c r="H92" s="243"/>
      <c r="I92" s="236"/>
      <c r="J92" s="47"/>
      <c r="K92" s="236"/>
      <c r="L92" s="236"/>
      <c r="M92" s="236"/>
      <c r="N92" s="47"/>
    </row>
    <row r="93" spans="1:14" s="142" customFormat="1">
      <c r="A93" s="121"/>
      <c r="B93" s="121"/>
      <c r="C93" s="121"/>
      <c r="D93" s="121" t="s">
        <v>273</v>
      </c>
      <c r="E93" s="121"/>
      <c r="F93" s="148"/>
      <c r="G93" s="148"/>
      <c r="H93" s="47">
        <v>4999100</v>
      </c>
      <c r="I93" s="236"/>
      <c r="J93" s="47">
        <v>68258200</v>
      </c>
      <c r="K93" s="236"/>
      <c r="L93" s="47">
        <v>4999100</v>
      </c>
      <c r="M93" s="236"/>
      <c r="N93" s="47">
        <v>68258200</v>
      </c>
    </row>
    <row r="94" spans="1:14" s="124" customFormat="1" ht="24.6" customHeight="1">
      <c r="B94" s="121"/>
      <c r="C94" s="121"/>
      <c r="D94" s="121"/>
      <c r="E94" s="121"/>
      <c r="F94" s="126"/>
      <c r="H94" s="264"/>
      <c r="I94" s="245"/>
      <c r="J94" s="264"/>
      <c r="K94" s="47"/>
      <c r="L94" s="265"/>
      <c r="M94" s="47"/>
      <c r="N94" s="265"/>
    </row>
    <row r="95" spans="1:14" s="142" customFormat="1">
      <c r="A95" s="121" t="s">
        <v>247</v>
      </c>
      <c r="B95" s="121"/>
      <c r="C95" s="121" t="s">
        <v>281</v>
      </c>
      <c r="D95" s="121"/>
      <c r="E95" s="121"/>
      <c r="F95" s="148"/>
      <c r="G95" s="148"/>
      <c r="H95" s="243">
        <v>0</v>
      </c>
      <c r="I95" s="236"/>
      <c r="J95" s="47">
        <v>9501476</v>
      </c>
      <c r="K95" s="236"/>
      <c r="L95" s="236">
        <v>0</v>
      </c>
      <c r="M95" s="236"/>
      <c r="N95" s="47">
        <v>9501476</v>
      </c>
    </row>
    <row r="96" spans="1:14" s="142" customFormat="1">
      <c r="A96" s="121" t="s">
        <v>248</v>
      </c>
      <c r="B96" s="121"/>
      <c r="C96" s="121" t="s">
        <v>282</v>
      </c>
      <c r="D96" s="121"/>
      <c r="E96" s="121"/>
      <c r="F96" s="148"/>
      <c r="G96" s="148"/>
      <c r="H96" s="243">
        <v>0</v>
      </c>
      <c r="I96" s="236"/>
      <c r="J96" s="47">
        <v>291039260</v>
      </c>
      <c r="K96" s="236"/>
      <c r="L96" s="236">
        <v>0</v>
      </c>
      <c r="M96" s="236"/>
      <c r="N96" s="47">
        <v>291039260</v>
      </c>
    </row>
    <row r="97" spans="1:14" s="142" customFormat="1">
      <c r="A97" s="121" t="s">
        <v>249</v>
      </c>
      <c r="B97" s="121"/>
      <c r="C97" s="121" t="s">
        <v>190</v>
      </c>
      <c r="D97" s="121"/>
      <c r="E97" s="121"/>
      <c r="I97" s="236"/>
      <c r="J97" s="243"/>
      <c r="K97" s="236"/>
      <c r="L97" s="236"/>
      <c r="M97" s="236"/>
      <c r="N97" s="236"/>
    </row>
    <row r="98" spans="1:14" s="142" customFormat="1">
      <c r="A98" s="121"/>
      <c r="B98" s="121"/>
      <c r="C98" s="121" t="s">
        <v>283</v>
      </c>
      <c r="D98" s="121"/>
      <c r="E98" s="121"/>
      <c r="H98" s="236"/>
      <c r="I98" s="236"/>
      <c r="J98" s="243"/>
      <c r="K98" s="236"/>
      <c r="L98" s="236"/>
      <c r="M98" s="236"/>
      <c r="N98" s="236"/>
    </row>
    <row r="99" spans="1:14" s="142" customFormat="1">
      <c r="A99" s="121"/>
      <c r="B99" s="121"/>
      <c r="D99" s="121" t="s">
        <v>198</v>
      </c>
      <c r="H99" s="236"/>
      <c r="I99" s="236"/>
      <c r="J99" s="243"/>
      <c r="K99" s="236"/>
      <c r="L99" s="236"/>
      <c r="M99" s="236"/>
      <c r="N99" s="236"/>
    </row>
    <row r="100" spans="1:14" s="142" customFormat="1">
      <c r="A100" s="121"/>
      <c r="B100" s="121"/>
      <c r="D100" s="121" t="s">
        <v>199</v>
      </c>
      <c r="H100" s="236"/>
      <c r="I100" s="236"/>
      <c r="J100" s="243"/>
      <c r="K100" s="236"/>
      <c r="L100" s="236"/>
      <c r="M100" s="236"/>
      <c r="N100" s="236"/>
    </row>
    <row r="101" spans="1:14" s="142" customFormat="1">
      <c r="A101" s="121"/>
      <c r="B101" s="121"/>
      <c r="C101" s="121"/>
      <c r="D101" s="121"/>
      <c r="E101" s="121" t="s">
        <v>152</v>
      </c>
      <c r="H101" s="174">
        <v>0</v>
      </c>
      <c r="I101" s="174"/>
      <c r="J101" s="247">
        <v>16026581</v>
      </c>
      <c r="K101" s="174"/>
      <c r="L101" s="174">
        <v>0</v>
      </c>
      <c r="M101" s="174"/>
      <c r="N101" s="217">
        <v>0</v>
      </c>
    </row>
    <row r="102" spans="1:14" s="142" customFormat="1">
      <c r="A102" s="121"/>
      <c r="B102" s="121"/>
      <c r="C102" s="121"/>
      <c r="D102" s="121"/>
      <c r="E102" s="121" t="s">
        <v>16</v>
      </c>
      <c r="H102" s="174">
        <v>0</v>
      </c>
      <c r="I102" s="174"/>
      <c r="J102" s="247">
        <v>714609474</v>
      </c>
      <c r="K102" s="174"/>
      <c r="L102" s="174">
        <v>0</v>
      </c>
      <c r="M102" s="174"/>
      <c r="N102" s="217">
        <v>0</v>
      </c>
    </row>
    <row r="103" spans="1:14" s="142" customFormat="1">
      <c r="A103" s="121"/>
      <c r="B103" s="121"/>
      <c r="C103" s="121"/>
      <c r="D103" s="121"/>
      <c r="E103" s="121" t="s">
        <v>191</v>
      </c>
      <c r="H103" s="174">
        <v>0</v>
      </c>
      <c r="I103" s="174"/>
      <c r="J103" s="263">
        <v>2537655</v>
      </c>
      <c r="K103" s="174"/>
      <c r="L103" s="174">
        <v>0</v>
      </c>
      <c r="M103" s="174"/>
      <c r="N103" s="217">
        <v>0</v>
      </c>
    </row>
    <row r="104" spans="1:14" s="142" customFormat="1">
      <c r="A104" s="121"/>
      <c r="B104" s="121"/>
      <c r="C104" s="121"/>
      <c r="D104" s="121"/>
      <c r="E104" s="38" t="s">
        <v>192</v>
      </c>
      <c r="H104" s="174">
        <v>0</v>
      </c>
      <c r="I104" s="174"/>
      <c r="J104" s="263">
        <v>131019230</v>
      </c>
      <c r="K104" s="174"/>
      <c r="L104" s="174">
        <v>0</v>
      </c>
      <c r="M104" s="174"/>
      <c r="N104" s="217">
        <v>0</v>
      </c>
    </row>
    <row r="105" spans="1:14" s="142" customFormat="1">
      <c r="A105" s="121"/>
      <c r="B105" s="121"/>
      <c r="C105" s="121"/>
      <c r="D105" s="121"/>
      <c r="E105" s="121" t="s">
        <v>193</v>
      </c>
      <c r="F105" s="121"/>
      <c r="G105" s="121"/>
      <c r="H105" s="174">
        <v>0</v>
      </c>
      <c r="I105" s="174"/>
      <c r="J105" s="263">
        <v>331752</v>
      </c>
      <c r="K105" s="174"/>
      <c r="L105" s="174">
        <v>0</v>
      </c>
      <c r="M105" s="174"/>
      <c r="N105" s="217">
        <v>0</v>
      </c>
    </row>
    <row r="106" spans="1:14" s="142" customFormat="1">
      <c r="A106" s="121"/>
      <c r="B106" s="121"/>
      <c r="C106" s="121"/>
      <c r="D106" s="121"/>
      <c r="E106" s="38" t="s">
        <v>229</v>
      </c>
      <c r="F106" s="121"/>
      <c r="G106" s="121"/>
      <c r="H106" s="174">
        <v>0</v>
      </c>
      <c r="I106" s="174"/>
      <c r="J106" s="263">
        <v>45586731</v>
      </c>
      <c r="K106" s="174"/>
      <c r="L106" s="174">
        <v>0</v>
      </c>
      <c r="M106" s="174"/>
      <c r="N106" s="217">
        <v>0</v>
      </c>
    </row>
    <row r="107" spans="1:14">
      <c r="E107" s="121" t="s">
        <v>194</v>
      </c>
      <c r="H107" s="174">
        <v>0</v>
      </c>
      <c r="I107" s="174"/>
      <c r="J107" s="263">
        <v>1553593</v>
      </c>
      <c r="K107" s="174"/>
      <c r="L107" s="174">
        <v>0</v>
      </c>
      <c r="M107" s="174"/>
      <c r="N107" s="217">
        <v>0</v>
      </c>
    </row>
    <row r="108" spans="1:14">
      <c r="E108" s="121" t="s">
        <v>250</v>
      </c>
      <c r="H108" s="174">
        <v>0</v>
      </c>
      <c r="I108" s="174"/>
      <c r="J108" s="263">
        <v>2618006</v>
      </c>
      <c r="K108" s="174"/>
      <c r="L108" s="174">
        <v>0</v>
      </c>
      <c r="M108" s="174"/>
      <c r="N108" s="217">
        <v>0</v>
      </c>
    </row>
    <row r="109" spans="1:14">
      <c r="E109" s="121" t="s">
        <v>195</v>
      </c>
      <c r="H109" s="174">
        <v>0</v>
      </c>
      <c r="I109" s="174"/>
      <c r="J109" s="263">
        <v>5863693</v>
      </c>
      <c r="K109" s="174"/>
      <c r="L109" s="174">
        <v>0</v>
      </c>
      <c r="M109" s="174"/>
      <c r="N109" s="217">
        <v>0</v>
      </c>
    </row>
    <row r="110" spans="1:14">
      <c r="E110" s="121" t="s">
        <v>102</v>
      </c>
      <c r="H110" s="174">
        <v>0</v>
      </c>
      <c r="I110" s="174"/>
      <c r="J110" s="263">
        <v>1222839</v>
      </c>
      <c r="K110" s="174"/>
      <c r="L110" s="174">
        <v>0</v>
      </c>
      <c r="M110" s="174"/>
      <c r="N110" s="217">
        <v>0</v>
      </c>
    </row>
    <row r="111" spans="1:14">
      <c r="E111" s="121" t="s">
        <v>251</v>
      </c>
      <c r="H111" s="174">
        <v>0</v>
      </c>
      <c r="I111" s="174"/>
      <c r="J111" s="263">
        <v>4225549</v>
      </c>
      <c r="K111" s="174"/>
      <c r="L111" s="174">
        <v>0</v>
      </c>
      <c r="M111" s="174"/>
      <c r="N111" s="217">
        <v>0</v>
      </c>
    </row>
    <row r="112" spans="1:14">
      <c r="E112" s="121" t="s">
        <v>27</v>
      </c>
      <c r="H112" s="174">
        <v>0</v>
      </c>
      <c r="I112" s="174"/>
      <c r="J112" s="263">
        <v>1937849</v>
      </c>
      <c r="K112" s="174"/>
      <c r="L112" s="174">
        <v>0</v>
      </c>
      <c r="M112" s="174"/>
      <c r="N112" s="217">
        <v>0</v>
      </c>
    </row>
    <row r="113" spans="1:14">
      <c r="E113" s="121" t="s">
        <v>252</v>
      </c>
      <c r="H113" s="174">
        <v>0</v>
      </c>
      <c r="I113" s="174"/>
      <c r="J113" s="263">
        <v>-19917420</v>
      </c>
      <c r="K113" s="174"/>
      <c r="L113" s="174">
        <v>0</v>
      </c>
      <c r="M113" s="174"/>
      <c r="N113" s="217">
        <v>0</v>
      </c>
    </row>
    <row r="114" spans="1:14">
      <c r="E114" s="121" t="s">
        <v>153</v>
      </c>
      <c r="H114" s="174">
        <v>0</v>
      </c>
      <c r="I114" s="174"/>
      <c r="J114" s="264">
        <v>-93891925</v>
      </c>
      <c r="K114" s="174"/>
      <c r="L114" s="174">
        <v>0</v>
      </c>
      <c r="M114" s="174"/>
      <c r="N114" s="217">
        <v>0</v>
      </c>
    </row>
    <row r="115" spans="1:14">
      <c r="E115" s="121" t="s">
        <v>154</v>
      </c>
      <c r="H115" s="174">
        <v>0</v>
      </c>
      <c r="I115" s="174"/>
      <c r="J115" s="264">
        <v>-198550</v>
      </c>
      <c r="K115" s="174"/>
      <c r="L115" s="174">
        <v>0</v>
      </c>
      <c r="M115" s="174"/>
      <c r="N115" s="217">
        <v>0</v>
      </c>
    </row>
    <row r="116" spans="1:14">
      <c r="E116" s="121" t="s">
        <v>32</v>
      </c>
      <c r="H116" s="174">
        <v>0</v>
      </c>
      <c r="I116" s="174"/>
      <c r="J116" s="264">
        <v>-3229671</v>
      </c>
      <c r="K116" s="174"/>
      <c r="L116" s="174">
        <v>0</v>
      </c>
      <c r="M116" s="174"/>
      <c r="N116" s="217">
        <v>0</v>
      </c>
    </row>
    <row r="117" spans="1:14">
      <c r="E117" s="38" t="s">
        <v>196</v>
      </c>
      <c r="H117" s="174">
        <v>0</v>
      </c>
      <c r="I117" s="174"/>
      <c r="J117" s="264">
        <v>-66269374</v>
      </c>
      <c r="K117" s="174"/>
      <c r="L117" s="174">
        <v>0</v>
      </c>
      <c r="M117" s="174"/>
      <c r="N117" s="217">
        <v>0</v>
      </c>
    </row>
    <row r="118" spans="1:14">
      <c r="E118" s="38" t="s">
        <v>38</v>
      </c>
      <c r="H118" s="174">
        <v>0</v>
      </c>
      <c r="I118" s="174"/>
      <c r="J118" s="264">
        <v>-63008704</v>
      </c>
      <c r="K118" s="174"/>
      <c r="L118" s="174">
        <v>0</v>
      </c>
      <c r="M118" s="174"/>
      <c r="N118" s="217">
        <v>0</v>
      </c>
    </row>
    <row r="119" spans="1:14">
      <c r="E119" s="38" t="s">
        <v>253</v>
      </c>
      <c r="H119" s="174">
        <v>0</v>
      </c>
      <c r="I119" s="174"/>
      <c r="J119" s="264">
        <v>-654420</v>
      </c>
      <c r="K119" s="174"/>
      <c r="L119" s="174">
        <v>0</v>
      </c>
      <c r="M119" s="174"/>
      <c r="N119" s="217">
        <v>0</v>
      </c>
    </row>
    <row r="120" spans="1:14">
      <c r="E120" s="38" t="s">
        <v>254</v>
      </c>
      <c r="H120" s="174">
        <v>0</v>
      </c>
      <c r="I120" s="174"/>
      <c r="J120" s="264">
        <v>-72223096</v>
      </c>
      <c r="K120" s="174"/>
      <c r="L120" s="174">
        <v>0</v>
      </c>
      <c r="M120" s="174"/>
      <c r="N120" s="217">
        <v>0</v>
      </c>
    </row>
    <row r="121" spans="1:14">
      <c r="E121" s="121" t="s">
        <v>155</v>
      </c>
      <c r="H121" s="174">
        <v>0</v>
      </c>
      <c r="I121" s="174"/>
      <c r="J121" s="264">
        <v>-391883029</v>
      </c>
      <c r="K121" s="174"/>
      <c r="L121" s="174">
        <v>0</v>
      </c>
      <c r="M121" s="174"/>
      <c r="N121" s="217">
        <v>0</v>
      </c>
    </row>
    <row r="122" spans="1:14" ht="20.399999999999999" thickBot="1">
      <c r="E122" s="121" t="s">
        <v>197</v>
      </c>
      <c r="H122" s="244">
        <v>0</v>
      </c>
      <c r="I122" s="174"/>
      <c r="J122" s="248">
        <v>216256763</v>
      </c>
      <c r="K122" s="174"/>
      <c r="L122" s="244">
        <v>0</v>
      </c>
      <c r="M122" s="174"/>
      <c r="N122" s="244">
        <v>0</v>
      </c>
    </row>
    <row r="123" spans="1:14" ht="20.399999999999999" thickTop="1">
      <c r="A123" s="38"/>
      <c r="J123" s="121"/>
      <c r="L123" s="121"/>
      <c r="N123" s="121"/>
    </row>
    <row r="124" spans="1:14">
      <c r="J124" s="121"/>
      <c r="L124" s="121"/>
      <c r="N124" s="121"/>
    </row>
    <row r="125" spans="1:14"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</row>
    <row r="126" spans="1:14">
      <c r="J126" s="142"/>
      <c r="N126" s="187"/>
    </row>
    <row r="127" spans="1:14">
      <c r="J127" s="142"/>
      <c r="N127" s="187"/>
    </row>
    <row r="128" spans="1:14">
      <c r="J128" s="142"/>
      <c r="N128" s="187"/>
    </row>
    <row r="129" spans="10:14">
      <c r="J129" s="142"/>
      <c r="N129" s="187"/>
    </row>
    <row r="130" spans="10:14">
      <c r="J130" s="142"/>
      <c r="N130" s="187"/>
    </row>
    <row r="131" spans="10:14">
      <c r="J131" s="142"/>
      <c r="N131" s="187"/>
    </row>
    <row r="132" spans="10:14">
      <c r="J132" s="142"/>
      <c r="N132" s="187"/>
    </row>
    <row r="133" spans="10:14">
      <c r="J133" s="142"/>
      <c r="N133" s="187"/>
    </row>
    <row r="134" spans="10:14">
      <c r="J134" s="142"/>
      <c r="N134" s="187"/>
    </row>
    <row r="135" spans="10:14">
      <c r="J135" s="142"/>
      <c r="N135" s="187"/>
    </row>
    <row r="136" spans="10:14">
      <c r="J136" s="142"/>
      <c r="N136" s="187"/>
    </row>
    <row r="137" spans="10:14">
      <c r="J137" s="142"/>
      <c r="N137" s="187"/>
    </row>
    <row r="138" spans="10:14">
      <c r="J138" s="142"/>
      <c r="N138" s="187"/>
    </row>
    <row r="139" spans="10:14">
      <c r="J139" s="142"/>
      <c r="N139" s="187"/>
    </row>
    <row r="140" spans="10:14">
      <c r="J140" s="142"/>
      <c r="N140" s="187"/>
    </row>
    <row r="141" spans="10:14">
      <c r="J141" s="142"/>
      <c r="N141" s="187"/>
    </row>
    <row r="142" spans="10:14">
      <c r="J142" s="142"/>
      <c r="N142" s="187"/>
    </row>
    <row r="143" spans="10:14">
      <c r="J143" s="142"/>
      <c r="N143" s="187"/>
    </row>
    <row r="144" spans="10:14">
      <c r="J144" s="142"/>
      <c r="N144" s="187"/>
    </row>
    <row r="145" spans="10:14">
      <c r="J145" s="142"/>
      <c r="N145" s="187"/>
    </row>
    <row r="146" spans="10:14">
      <c r="J146" s="142"/>
      <c r="N146" s="187"/>
    </row>
    <row r="147" spans="10:14">
      <c r="J147" s="142"/>
      <c r="N147" s="187"/>
    </row>
    <row r="148" spans="10:14">
      <c r="J148" s="142"/>
      <c r="N148" s="187"/>
    </row>
    <row r="149" spans="10:14">
      <c r="J149" s="142"/>
      <c r="N149" s="187"/>
    </row>
    <row r="150" spans="10:14">
      <c r="J150" s="142"/>
      <c r="N150" s="187"/>
    </row>
    <row r="151" spans="10:14">
      <c r="J151" s="142"/>
      <c r="N151" s="187"/>
    </row>
    <row r="152" spans="10:14">
      <c r="J152" s="142"/>
      <c r="N152" s="187"/>
    </row>
    <row r="153" spans="10:14">
      <c r="J153" s="142"/>
      <c r="N153" s="187"/>
    </row>
    <row r="154" spans="10:14">
      <c r="J154" s="142"/>
      <c r="N154" s="187"/>
    </row>
    <row r="155" spans="10:14">
      <c r="J155" s="142"/>
      <c r="N155" s="187"/>
    </row>
    <row r="156" spans="10:14">
      <c r="J156" s="142"/>
      <c r="N156" s="187"/>
    </row>
    <row r="157" spans="10:14">
      <c r="J157" s="142"/>
      <c r="N157" s="187"/>
    </row>
  </sheetData>
  <mergeCells count="1">
    <mergeCell ref="H4:N4"/>
  </mergeCells>
  <pageMargins left="0.78740157480314965" right="0.39370078740157483" top="0.74803149606299213" bottom="0.59055118110236227" header="0.31496062992125984" footer="0.31496062992125984"/>
  <pageSetup paperSize="9" scale="69" firstPageNumber="7" fitToHeight="0" orientation="portrait" useFirstPageNumber="1" r:id="rId1"/>
  <headerFooter>
    <oddFooter>&amp;LThe accompanying notes are an integral part of these financial statement.&amp;R&amp;P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53" max="13" man="1"/>
    <brk id="9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HP</cp:lastModifiedBy>
  <cp:lastPrinted>2020-02-24T09:12:43Z</cp:lastPrinted>
  <dcterms:created xsi:type="dcterms:W3CDTF">2010-02-24T06:21:24Z</dcterms:created>
  <dcterms:modified xsi:type="dcterms:W3CDTF">2020-02-24T09:26:41Z</dcterms:modified>
</cp:coreProperties>
</file>