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onic Interfreight Co., Ltd\Sonic Interfreight Dec19\"/>
    </mc:Choice>
  </mc:AlternateContent>
  <xr:revisionPtr revIDLastSave="0" documentId="13_ncr:1_{ED661C34-3CDE-4E6D-8CB0-677CE7EFAB30}" xr6:coauthVersionLast="41" xr6:coauthVersionMax="41" xr10:uidLastSave="{00000000-0000-0000-0000-000000000000}"/>
  <bookViews>
    <workbookView xWindow="645" yWindow="0" windowWidth="11130" windowHeight="12900" activeTab="1" xr2:uid="{D5ED872A-9C7E-44A5-86E7-4373F3BECC08}"/>
  </bookViews>
  <sheets>
    <sheet name="6-8 PAE" sheetId="1" r:id="rId1"/>
    <sheet name="9 PL " sheetId="2" r:id="rId2"/>
    <sheet name="10 Consolidated" sheetId="3" r:id="rId3"/>
    <sheet name="11 Company" sheetId="4" r:id="rId4"/>
    <sheet name="12-14 CF (TH)" sheetId="5" r:id="rId5"/>
  </sheets>
  <definedNames>
    <definedName name="_xlnm.Print_Area" localSheetId="3">'11 Company'!$A$1:$Q$34</definedName>
    <definedName name="_xlnm.Print_Area" localSheetId="1">'9 PL '!$A$1:$M$54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46" i="2" l="1"/>
  <c r="K46" i="2"/>
  <c r="I46" i="2"/>
  <c r="G46" i="2"/>
  <c r="A96" i="5" l="1"/>
  <c r="A95" i="5"/>
  <c r="M85" i="5"/>
  <c r="K85" i="5"/>
  <c r="I85" i="5"/>
  <c r="G85" i="5"/>
  <c r="M80" i="5"/>
  <c r="K80" i="5"/>
  <c r="I80" i="5"/>
  <c r="G80" i="5"/>
  <c r="M68" i="5"/>
  <c r="K68" i="5"/>
  <c r="I68" i="5"/>
  <c r="G68" i="5"/>
  <c r="A51" i="5"/>
  <c r="A49" i="5"/>
  <c r="A98" i="5" s="1"/>
  <c r="M38" i="5"/>
  <c r="M43" i="5" s="1"/>
  <c r="K38" i="5"/>
  <c r="K43" i="5" s="1"/>
  <c r="I38" i="5"/>
  <c r="I43" i="5" s="1"/>
  <c r="G38" i="5"/>
  <c r="G43" i="5" s="1"/>
  <c r="Q27" i="4"/>
  <c r="Q26" i="4"/>
  <c r="Q25" i="4"/>
  <c r="O23" i="4"/>
  <c r="O29" i="4" s="1"/>
  <c r="M23" i="4"/>
  <c r="M29" i="4" s="1"/>
  <c r="K23" i="4"/>
  <c r="K29" i="4" s="1"/>
  <c r="I23" i="4"/>
  <c r="I29" i="4" s="1"/>
  <c r="G23" i="4"/>
  <c r="G29" i="4" s="1"/>
  <c r="Q21" i="4"/>
  <c r="Q20" i="4"/>
  <c r="Q23" i="4" s="1"/>
  <c r="Q29" i="4" s="1"/>
  <c r="O18" i="4"/>
  <c r="M18" i="4"/>
  <c r="K18" i="4"/>
  <c r="I18" i="4"/>
  <c r="G18" i="4"/>
  <c r="Q16" i="4"/>
  <c r="Q15" i="4"/>
  <c r="Q14" i="4"/>
  <c r="Q13" i="4"/>
  <c r="Q12" i="4"/>
  <c r="Q11" i="4"/>
  <c r="Q18" i="4" s="1"/>
  <c r="U34" i="3"/>
  <c r="W34" i="3" s="1"/>
  <c r="AA34" i="3" s="1"/>
  <c r="W33" i="3"/>
  <c r="AA33" i="3" s="1"/>
  <c r="W32" i="3"/>
  <c r="AA32" i="3" s="1"/>
  <c r="U32" i="3"/>
  <c r="U31" i="3"/>
  <c r="W31" i="3" s="1"/>
  <c r="AA31" i="3" s="1"/>
  <c r="U30" i="3"/>
  <c r="W30" i="3" s="1"/>
  <c r="AA30" i="3" s="1"/>
  <c r="Y27" i="3"/>
  <c r="Y36" i="3" s="1"/>
  <c r="S27" i="3"/>
  <c r="S36" i="3" s="1"/>
  <c r="Q27" i="3"/>
  <c r="Q36" i="3" s="1"/>
  <c r="O27" i="3"/>
  <c r="O36" i="3" s="1"/>
  <c r="M27" i="3"/>
  <c r="M36" i="3" s="1"/>
  <c r="K27" i="3"/>
  <c r="K36" i="3" s="1"/>
  <c r="I27" i="3"/>
  <c r="I36" i="3" s="1"/>
  <c r="G27" i="3"/>
  <c r="G36" i="3" s="1"/>
  <c r="W24" i="3"/>
  <c r="AA24" i="3" s="1"/>
  <c r="U24" i="3"/>
  <c r="U22" i="3"/>
  <c r="U27" i="3" s="1"/>
  <c r="U36" i="3" s="1"/>
  <c r="Y20" i="3"/>
  <c r="S20" i="3"/>
  <c r="Q20" i="3"/>
  <c r="O20" i="3"/>
  <c r="M20" i="3"/>
  <c r="K20" i="3"/>
  <c r="I20" i="3"/>
  <c r="G20" i="3"/>
  <c r="U18" i="3"/>
  <c r="W18" i="3" s="1"/>
  <c r="AA18" i="3" s="1"/>
  <c r="W17" i="3"/>
  <c r="AA17" i="3" s="1"/>
  <c r="U17" i="3"/>
  <c r="U16" i="3"/>
  <c r="W16" i="3" s="1"/>
  <c r="AA16" i="3" s="1"/>
  <c r="U15" i="3"/>
  <c r="U14" i="3"/>
  <c r="W14" i="3" s="1"/>
  <c r="AA14" i="3" s="1"/>
  <c r="U13" i="3"/>
  <c r="W13" i="3" s="1"/>
  <c r="M40" i="2"/>
  <c r="K40" i="2"/>
  <c r="I40" i="2"/>
  <c r="G40" i="2"/>
  <c r="M30" i="2"/>
  <c r="M32" i="2" s="1"/>
  <c r="K30" i="2"/>
  <c r="K32" i="2" s="1"/>
  <c r="I30" i="2"/>
  <c r="I32" i="2" s="1"/>
  <c r="G30" i="2"/>
  <c r="G32" i="2" s="1"/>
  <c r="M12" i="2"/>
  <c r="M19" i="2" s="1"/>
  <c r="M22" i="2" s="1"/>
  <c r="K12" i="2"/>
  <c r="K19" i="2" s="1"/>
  <c r="K22" i="2" s="1"/>
  <c r="I12" i="2"/>
  <c r="I19" i="2" s="1"/>
  <c r="I22" i="2" s="1"/>
  <c r="G12" i="2"/>
  <c r="G19" i="2" s="1"/>
  <c r="G22" i="2" s="1"/>
  <c r="M126" i="1"/>
  <c r="M129" i="1" s="1"/>
  <c r="K126" i="1"/>
  <c r="K129" i="1" s="1"/>
  <c r="I126" i="1"/>
  <c r="I129" i="1" s="1"/>
  <c r="G126" i="1"/>
  <c r="G129" i="1" s="1"/>
  <c r="A101" i="1"/>
  <c r="A98" i="1"/>
  <c r="A147" i="1" s="1"/>
  <c r="M81" i="1"/>
  <c r="K81" i="1"/>
  <c r="I81" i="1"/>
  <c r="G81" i="1"/>
  <c r="M71" i="1"/>
  <c r="K71" i="1"/>
  <c r="I71" i="1"/>
  <c r="G71" i="1"/>
  <c r="A52" i="1"/>
  <c r="A50" i="1"/>
  <c r="A99" i="1" s="1"/>
  <c r="M34" i="1"/>
  <c r="K34" i="1"/>
  <c r="I34" i="1"/>
  <c r="G34" i="1"/>
  <c r="M21" i="1"/>
  <c r="K21" i="1"/>
  <c r="I21" i="1"/>
  <c r="G21" i="1"/>
  <c r="U20" i="3" l="1"/>
  <c r="W22" i="3"/>
  <c r="W27" i="3" s="1"/>
  <c r="W36" i="3" s="1"/>
  <c r="G34" i="2"/>
  <c r="I83" i="1"/>
  <c r="M36" i="1"/>
  <c r="G83" i="1"/>
  <c r="G131" i="1" s="1"/>
  <c r="K83" i="1"/>
  <c r="K131" i="1" s="1"/>
  <c r="M83" i="1"/>
  <c r="M131" i="1" s="1"/>
  <c r="I36" i="1"/>
  <c r="G36" i="1"/>
  <c r="K36" i="1"/>
  <c r="W15" i="3"/>
  <c r="AA15" i="3" s="1"/>
  <c r="AA22" i="3"/>
  <c r="AA27" i="3" s="1"/>
  <c r="AA36" i="3" s="1"/>
  <c r="AA13" i="3"/>
  <c r="AA20" i="3" s="1"/>
  <c r="I34" i="2"/>
  <c r="K34" i="2"/>
  <c r="M34" i="2"/>
  <c r="I131" i="1"/>
  <c r="W20" i="3" l="1"/>
</calcChain>
</file>

<file path=xl/sharedStrings.xml><?xml version="1.0" encoding="utf-8"?>
<sst xmlns="http://schemas.openxmlformats.org/spreadsheetml/2006/main" count="361" uniqueCount="208">
  <si>
    <t>บริษัท โซนิค อินเตอร์เฟรท จำกัด (มหาชน)</t>
  </si>
  <si>
    <t>งบแสดงฐานะการเงิน</t>
  </si>
  <si>
    <t>ณ วันที่ 31 ธันวาคม พ.ศ. 2562</t>
  </si>
  <si>
    <t>งบการเงินรวม</t>
  </si>
  <si>
    <t>งบการเงินเฉพาะกิจการ</t>
  </si>
  <si>
    <t>พ.ศ. 2562</t>
  </si>
  <si>
    <t>พ.ศ. 2561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</si>
  <si>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</si>
  <si>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</si>
  <si>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</si>
  <si>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</si>
  <si>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</si>
  <si>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</si>
  <si>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-</t>
  </si>
  <si>
    <t>ลูกหนี้การค้าและลูกหนี้อื่น - สุทธิ</t>
  </si>
  <si>
    <t>สินทรัพย์ที่เกิดจากสัญญา</t>
  </si>
  <si>
    <t>ส่วนของลูกหนี้สัญญาเช่าการเงิน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</si>
  <si>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</si>
  <si>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</si>
  <si>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</si>
  <si>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</si>
  <si>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ลูกหนี้สัญญาเช่าการเงิน</t>
  </si>
  <si>
    <t>เงินลงทุนในบริษัทร่วม</t>
  </si>
  <si>
    <t>เงินลงทุนในบริษัทย่อย</t>
  </si>
  <si>
    <t>เงินลงทุนระยะยาวอื่น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</si>
  <si>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</si>
  <si>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</si>
  <si>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</si>
  <si>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</si>
  <si>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</si>
  <si>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</si>
  <si>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กรรมการ ___________________________________          กรรมการ___________________________________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</si>
  <si>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</si>
  <si>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</si>
  <si>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</si>
  <si>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</si>
  <si>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</si>
  <si>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</si>
  <si>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</t>
  </si>
  <si>
    <t>จากสถาบันการเงินที่ถึงกำหนดชำระภายในหนึ่งปี</t>
  </si>
  <si>
    <t>ส่วนของหนี้สินตามสัญญาเช่า</t>
  </si>
  <si>
    <t>การเงินที่ถึงกำหนดชำระภายในหนึ่งปี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</si>
  <si>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</si>
  <si>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</si>
  <si>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</si>
  <si>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</si>
  <si>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</si>
  <si>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หนี้สินตามสัญญาเช่าการเงิน</t>
  </si>
  <si>
    <t>ภาระผูกพันผลประโยชน์พนักงาน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</si>
  <si>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</si>
  <si>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</si>
  <si>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</si>
  <si>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</si>
  <si>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</si>
  <si>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</si>
  <si>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</si>
  <si>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</si>
  <si>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580,000,000 หุ้น </t>
  </si>
  <si>
    <t xml:space="preserve">      (2555: หุ้นสามัญ 606,900,000 หุ้น มูลค่าหุ้นละ 1 บาท)</t>
  </si>
  <si>
    <t>มูลค่าที่ตราไว้หุ้นละ 0.50 บาท</t>
  </si>
  <si>
    <t>ทุนที่ออกและชำระแล้ว</t>
  </si>
  <si>
    <t>หุ้นสามัญ จำนวน 550,000,000 หุ้น</t>
  </si>
  <si>
    <t>มูลค่าที่ได้รับชำระแล้วหุ้นละ 0.50 บาท</t>
  </si>
  <si>
    <t>ส่วนเกินมูลค่าหุ้น</t>
  </si>
  <si>
    <t>สำรองการจ่ายโดยใช้หุ้นเป็นเกณฑ์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</si>
  <si>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</si>
  <si>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</si>
  <si>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</si>
  <si>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</si>
  <si>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</si>
  <si>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</si>
  <si>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</si>
  <si>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</si>
  <si>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</si>
  <si>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2562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</si>
  <si>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</si>
  <si>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</si>
  <si>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</si>
  <si>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</si>
  <si>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</si>
  <si>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</si>
  <si>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</si>
  <si>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 (ขาดทุน) จากบริษัทร่วม</t>
  </si>
  <si>
    <t>กำไรก่อนภาษีเงินได้</t>
  </si>
  <si>
    <t>ค่าใช้จ่ายภาษีเงินได้</t>
  </si>
  <si>
    <t>กำไรสุทธิสำหรับปี</t>
  </si>
  <si>
    <t>กำไรเบ็ดเสร็จอื่น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</si>
  <si>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</si>
  <si>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</si>
  <si>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การวัดมูลค่าใหม่ของภาระผูกพัน</t>
  </si>
  <si>
    <t xml:space="preserve">     ผลประโยชน์พนักงาน - สุทธิจากภาษีเงินได้</t>
  </si>
  <si>
    <t>รวมรายการที่จะไม่จัดประเภทรายการใหม่</t>
  </si>
  <si>
    <t>กำไรเบ็ดเสร็จอื่นสำหรับปี - สุทธิจากภาษี</t>
  </si>
  <si>
    <t>กำไรเบ็ดเสร็จรวมสำหรับปี</t>
  </si>
  <si>
    <t>การแบ่งปันกำไร: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</si>
  <si>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</si>
  <si>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</si>
  <si>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การแบ่งปันกำไรเบ็ดเสร็จรวม:</t>
  </si>
  <si>
    <t>กำไรต่อหุ้น</t>
  </si>
  <si>
    <t xml:space="preserve">กำไรต่อหุ้นขั้นพื้นฐาน 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</si>
  <si>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</si>
  <si>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</si>
  <si>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สำรองการจ่าย</t>
  </si>
  <si>
    <t>จัดสรรแล้ว -</t>
  </si>
  <si>
    <t>ส่วนต่างจากการ</t>
  </si>
  <si>
    <t>การเปลี่ยนแปลงส่วน</t>
  </si>
  <si>
    <t>รวม</t>
  </si>
  <si>
    <t>รวมส่วนของ</t>
  </si>
  <si>
    <t>ส่วนได้เสีย</t>
  </si>
  <si>
    <t xml:space="preserve"> ทุนที่ออก</t>
  </si>
  <si>
    <t>ส่วนเกิน</t>
  </si>
  <si>
    <t>โดยใช้หุ้น</t>
  </si>
  <si>
    <t>ทุนสำรอง</t>
  </si>
  <si>
    <t>ยังไม่ได้</t>
  </si>
  <si>
    <t>รวมกิจการภายใต้</t>
  </si>
  <si>
    <t>ได้เสียของส่วนของ</t>
  </si>
  <si>
    <t>องค์ประกอบอื่นของ</t>
  </si>
  <si>
    <t>ผู้เจ้าของของ</t>
  </si>
  <si>
    <t>ที่ไม่มีอำนาจ</t>
  </si>
  <si>
    <t>และชำระแล้ว</t>
  </si>
  <si>
    <t>มูลค่าหุ้น</t>
  </si>
  <si>
    <t>เป็นเกณฑ์</t>
  </si>
  <si>
    <t>ตามกฎหมาย</t>
  </si>
  <si>
    <t>จัดสรร</t>
  </si>
  <si>
    <t>การควบคุมเดียวกัน</t>
  </si>
  <si>
    <t>เจ้าของในบริษัทย่อย</t>
  </si>
  <si>
    <t>บริษัทใหญ่</t>
  </si>
  <si>
    <t>ควบคุม</t>
  </si>
  <si>
    <t>เจ้าของ</t>
  </si>
  <si>
    <t>ยอดคงเหลือ ณ วันที่ 1 มกราคม พ.ศ. 2561</t>
  </si>
  <si>
    <t>การออกหุ้น</t>
  </si>
  <si>
    <t>ทุนสำรองตามกฎหมาย</t>
  </si>
  <si>
    <t>เงินปันผล</t>
  </si>
  <si>
    <t xml:space="preserve">   </t>
  </si>
  <si>
    <t>ยอดคงเหลือ ณ วันที่ 31 ธันวาคม พ.ศ. 2561</t>
  </si>
  <si>
    <t>ยอดคงเหลือ ณ วันที่ 1 มกราคม พ.ศ. 2562</t>
  </si>
  <si>
    <t>การปรับปรุงย้อนหลังจาก</t>
  </si>
  <si>
    <t>การเปลี่ยนนโยบายการบัญชี</t>
  </si>
  <si>
    <t>ยอดคงเหลือ ณ วันที่ 1 มกราคม พ.ศ. 2562 - ปรับปรุงใหม่</t>
  </si>
  <si>
    <t>การเปลี่ยนแปลงในรายการกับผู้เป็นเจ้าของสำหรับปี</t>
  </si>
  <si>
    <t>การเลิกกิจการของบริษัทย่อย</t>
  </si>
  <si>
    <t>ยอดคงเหลือ ณ วันที่ 31 ธันวาคม พ.ศ. 2562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</si>
  <si>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</si>
  <si>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โดยใช้หุ้นเป็นเกณฑ์</t>
  </si>
  <si>
    <t>ยังไม่ได้จัดสรร</t>
  </si>
  <si>
    <t>การปรับปรุงย้อนหลังจากการเปลี่ยนนโยบายการบัญชี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</si>
  <si>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</si>
  <si>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</si>
  <si>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 :</t>
  </si>
  <si>
    <t>ค่าเสื่อมราคาและค่าตัดจำหน่าย</t>
  </si>
  <si>
    <t>12,13</t>
  </si>
  <si>
    <t>หนี้สงสัยจะสูญและหนี้สูญ</t>
  </si>
  <si>
    <t>ขาดทุนจากการด้อยค่าของเงินลงทุนในบริษัทร่วม</t>
  </si>
  <si>
    <t>ส่วนแบ่ง (กำไร) ขาดทุนจากบริษัทร่วม</t>
  </si>
  <si>
    <t>รายได้เงินปันผล</t>
  </si>
  <si>
    <t>ประมาณการหนี้สินจากคดีความ</t>
  </si>
  <si>
    <t>กำไรจากการเลิกกิจการของบริษัทย่อย</t>
  </si>
  <si>
    <t>(กำไร) ขาดทุนจากการจำหน่ายอุปกรณ์</t>
  </si>
  <si>
    <t>ขาดทุนจากการตัดจำหน่ายอาคารและอุปกรณ์</t>
  </si>
  <si>
    <t>และสินทรัพย์ไม่มีตัวตน</t>
  </si>
  <si>
    <t>ค่าใช้จ่ายการจ่ายโดยใช้หุ้นเป็นเกณฑ์</t>
  </si>
  <si>
    <t>ค่าใช้จ่ายผลประโยชน์พนักงาน</t>
  </si>
  <si>
    <t>(กำไร) ขาดทุนที่ยังไม่เกิดขึ้นจริงจากอัตราแลกเปลี่ยน</t>
  </si>
  <si>
    <t>ดอกเบี้ยจ่าย</t>
  </si>
  <si>
    <t>ดอกเบี้ยรับ</t>
  </si>
  <si>
    <t>การเปลี่ยนแปลงในเงินทุนหมุนเวียน :</t>
  </si>
  <si>
    <t>ลูกหนี้การค้าและลูกหนี้อื่น</t>
  </si>
  <si>
    <t>เงินสดได้มาจากกิจกรรมการดำเนินงาน</t>
  </si>
  <si>
    <t>จ่ายดอกเบี้ย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</si>
  <si>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</si>
  <si>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</si>
  <si>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</si>
  <si>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</si>
  <si>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กระแสเงินสดจากกิจกรรมลงทุน</t>
  </si>
  <si>
    <t>เงินฝากสถาบันการเงินที่มีข้อจำกัดในการใช้ลดลง</t>
  </si>
  <si>
    <t>เงินสดรับ (จ่าย) เพื่อลงทุนในเงินลงทุนระยะสั้น</t>
  </si>
  <si>
    <t>เงินสดรับจากการขายอุปกรณ์</t>
  </si>
  <si>
    <t>เงินสดจ่ายเพื่อลงทุนในลูกหนี้สัญญาเช่าการเงิน</t>
  </si>
  <si>
    <t>เงินสดรับจากลูกหนี้สัญญาเช่าการเงิน</t>
  </si>
  <si>
    <t>เงินสดรับ (จ่าย) เพื่อเลิกกิจการของบริษัทย่อย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</si>
  <si>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</si>
  <si>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</si>
  <si>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</si>
  <si>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 - สุทธิ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</si>
  <si>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</si>
  <si>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</si>
  <si>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เงินสดจ่ายคืนหนี้สินตามสัญญาเช่าการเงิน</t>
  </si>
  <si>
    <t>เงินสดรับจากการออกหุ้น</t>
  </si>
  <si>
    <t>เงินสดจ่ายค่าใช้จ่ายในการออกหุ้น</t>
  </si>
  <si>
    <t>เงินปันผลจ่ายให้แก่ผู้ถือหุ้น</t>
  </si>
  <si>
    <t>เงินปันผลจ่ายให้แก่ส่วนได้เสียที่ไม่มีอำนาจควบคุม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</si>
  <si>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</si>
  <si>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</si>
  <si>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</si>
  <si>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</si>
  <si>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รายการที่ไม่ใช่เงินสด</t>
  </si>
  <si>
    <t>รายการที่ไม่ใช่เงินสดที่สำคัญในระหว่างปีสิ้นสุดวันที่ 31 ธันวาคม มีดังต่อไปนี้</t>
  </si>
  <si>
    <t>การซื้ออาคารและอุปกรณ์โดยยังไม่ได้ชำระเงิน</t>
  </si>
  <si>
    <t>การเพิ่มขึ้นของลูกหนี้สัญญาเช่าการเงิน</t>
  </si>
  <si>
    <t>ค่าใช้จ่ายจากในการออกหุ้นค้างจ่าย</t>
  </si>
  <si>
    <t>เงินสดจ่ายซื้อที่ดิน อาคาร และอุปกรณ์และ</t>
  </si>
  <si>
    <t>สินทรัพย์ไม่มีตัวตน</t>
  </si>
  <si>
    <t>การตัดจำหน่ายค่าธรรมเนียมในการจัดหา</t>
  </si>
  <si>
    <t>เงินกู้ยืมรอตัดบัญชี</t>
  </si>
  <si>
    <t>1 มกราคม พ.ศ. 2562 - ปรับปรุงใหม่</t>
  </si>
  <si>
    <t>ยอดคงเหลือ ณ วันที่</t>
  </si>
  <si>
    <t>การเปลี่ยนแปลงในรายการ</t>
  </si>
  <si>
    <t>กับผู้เป็นเจ้าของสำหรับปี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</si>
</sst>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#,##0;\(#,##0\);\-"/>
    <numFmt numFmtId="166" formatCode="#,##0;\ \(#,##0\);\-"/>
    <numFmt numFmtId="167" formatCode="_(#,##0_);\(#,##0\);_(&quot;-&quot;??_)"/>
    <numFmt numFmtId="168" formatCode="#,##0.00;\(#,##0.00\);\-"/>
    <numFmt numFmtId="169" formatCode="_(* #,##0.00_);_(* \(#,##0.00\);_(* &quot;-&quot;??_);_(@_)"/>
    <numFmt numFmtId="170" formatCode="#,##0.000;\(#,##0.000\);\-"/>
    <numFmt numFmtId="171" formatCode="_-* #,##0_-;\-* #,##0_-;_-* &quot;-&quot;??_-;_-@_-"/>
    <numFmt numFmtId="172" formatCode="#,##0.00;\ \(#,##0.00\);\-"/>
    <numFmt numFmtId="173" formatCode="#,##0;\(#,##0\);&quot;-&quot;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b/>
      <i/>
      <sz val="13"/>
      <name val="Browallia New"/>
      <family val="2"/>
    </font>
    <font>
      <i/>
      <sz val="13"/>
      <color theme="1"/>
      <name val="Browallia New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7F7FF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</cellStyleXfs>
  <cellXfs count="255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Continuous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164" fontId="3" fillId="2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5" fontId="3" fillId="2" borderId="3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165" fontId="3" fillId="2" borderId="0" xfId="0" applyNumberFormat="1" applyFont="1" applyFill="1" applyBorder="1" applyAlignment="1">
      <alignment vertical="center"/>
    </xf>
    <xf numFmtId="165" fontId="3" fillId="2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3" fillId="2" borderId="0" xfId="0" quotePrefix="1" applyNumberFormat="1" applyFont="1" applyFill="1" applyBorder="1" applyAlignment="1">
      <alignment horizontal="right" vertical="center"/>
    </xf>
    <xf numFmtId="165" fontId="3" fillId="0" borderId="0" xfId="0" quotePrefix="1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Alignment="1">
      <alignment vertical="center"/>
    </xf>
    <xf numFmtId="165" fontId="2" fillId="2" borderId="0" xfId="0" quotePrefix="1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Border="1" applyAlignment="1">
      <alignment horizontal="right" vertical="center"/>
    </xf>
    <xf numFmtId="165" fontId="3" fillId="2" borderId="1" xfId="0" quotePrefix="1" applyNumberFormat="1" applyFont="1" applyFill="1" applyBorder="1" applyAlignment="1">
      <alignment horizontal="right" vertical="center"/>
    </xf>
    <xf numFmtId="165" fontId="3" fillId="0" borderId="1" xfId="0" quotePrefix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164" fontId="3" fillId="2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horizontal="centerContinuous" vertical="center"/>
    </xf>
    <xf numFmtId="166" fontId="3" fillId="0" borderId="1" xfId="0" applyNumberFormat="1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164" fontId="2" fillId="0" borderId="0" xfId="0" applyNumberFormat="1" applyFont="1" applyFill="1" applyAlignment="1">
      <alignment horizontal="right" vertical="center" wrapText="1"/>
    </xf>
    <xf numFmtId="16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/>
    <xf numFmtId="9" fontId="3" fillId="2" borderId="0" xfId="1" applyFont="1" applyFill="1" applyBorder="1" applyAlignment="1">
      <alignment horizontal="right" vertical="center"/>
    </xf>
    <xf numFmtId="9" fontId="3" fillId="0" borderId="0" xfId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10" fillId="2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43" fontId="3" fillId="2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 indent="1"/>
    </xf>
    <xf numFmtId="168" fontId="3" fillId="0" borderId="0" xfId="0" applyNumberFormat="1" applyFont="1" applyFill="1" applyBorder="1" applyAlignment="1">
      <alignment vertical="center"/>
    </xf>
    <xf numFmtId="169" fontId="3" fillId="2" borderId="0" xfId="0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8" fontId="3" fillId="2" borderId="3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3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8" fontId="3" fillId="0" borderId="1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horizontal="centerContinuous" vertical="center"/>
    </xf>
    <xf numFmtId="43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2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horizontal="center" vertical="top" wrapText="1"/>
    </xf>
    <xf numFmtId="15" fontId="2" fillId="0" borderId="0" xfId="0" quotePrefix="1" applyNumberFormat="1" applyFont="1" applyFill="1" applyBorder="1" applyAlignment="1">
      <alignment vertical="top"/>
    </xf>
    <xf numFmtId="164" fontId="2" fillId="0" borderId="0" xfId="0" applyNumberFormat="1" applyFont="1" applyFill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/>
    </xf>
    <xf numFmtId="165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horizontal="right" vertical="top" wrapText="1"/>
    </xf>
    <xf numFmtId="165" fontId="2" fillId="0" borderId="0" xfId="0" applyNumberFormat="1" applyFont="1" applyFill="1" applyAlignment="1">
      <alignment horizontal="right" vertical="top"/>
    </xf>
    <xf numFmtId="0" fontId="2" fillId="0" borderId="0" xfId="0" applyFont="1" applyFill="1" applyBorder="1" applyAlignment="1">
      <alignment horizontal="left" vertical="top"/>
    </xf>
    <xf numFmtId="165" fontId="2" fillId="0" borderId="0" xfId="0" applyNumberFormat="1" applyFont="1" applyFill="1" applyBorder="1" applyAlignment="1">
      <alignment horizontal="right" vertical="top" wrapText="1"/>
    </xf>
    <xf numFmtId="165" fontId="3" fillId="0" borderId="0" xfId="0" applyNumberFormat="1" applyFont="1" applyFill="1" applyBorder="1" applyAlignment="1">
      <alignment horizontal="right" vertical="top"/>
    </xf>
    <xf numFmtId="165" fontId="2" fillId="0" borderId="0" xfId="0" applyNumberFormat="1" applyFont="1" applyFill="1" applyBorder="1" applyAlignment="1">
      <alignment horizontal="right" vertical="top"/>
    </xf>
    <xf numFmtId="164" fontId="2" fillId="0" borderId="1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vertical="top"/>
    </xf>
    <xf numFmtId="166" fontId="3" fillId="0" borderId="0" xfId="0" applyNumberFormat="1" applyFont="1" applyFill="1" applyBorder="1" applyAlignment="1">
      <alignment horizontal="right" vertical="top"/>
    </xf>
    <xf numFmtId="166" fontId="2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left" vertical="top"/>
    </xf>
    <xf numFmtId="165" fontId="3" fillId="0" borderId="0" xfId="0" applyNumberFormat="1" applyFont="1" applyFill="1" applyBorder="1" applyAlignment="1">
      <alignment vertical="top"/>
    </xf>
    <xf numFmtId="166" fontId="3" fillId="0" borderId="1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>
      <alignment vertical="top"/>
    </xf>
    <xf numFmtId="165" fontId="3" fillId="0" borderId="1" xfId="0" applyNumberFormat="1" applyFont="1" applyFill="1" applyBorder="1" applyAlignment="1">
      <alignment horizontal="right" vertical="top"/>
    </xf>
    <xf numFmtId="166" fontId="3" fillId="0" borderId="0" xfId="0" applyNumberFormat="1" applyFont="1" applyFill="1" applyBorder="1" applyAlignment="1">
      <alignment vertical="top"/>
    </xf>
    <xf numFmtId="165" fontId="3" fillId="0" borderId="3" xfId="0" applyNumberFormat="1" applyFont="1" applyFill="1" applyBorder="1" applyAlignment="1">
      <alignment horizontal="right" vertical="top"/>
    </xf>
    <xf numFmtId="170" fontId="3" fillId="0" borderId="0" xfId="0" applyNumberFormat="1" applyFont="1" applyFill="1" applyBorder="1" applyAlignment="1">
      <alignment vertical="top"/>
    </xf>
    <xf numFmtId="166" fontId="3" fillId="2" borderId="0" xfId="0" applyNumberFormat="1" applyFont="1" applyFill="1" applyBorder="1" applyAlignment="1">
      <alignment horizontal="right" vertical="top"/>
    </xf>
    <xf numFmtId="165" fontId="3" fillId="2" borderId="0" xfId="0" applyNumberFormat="1" applyFont="1" applyFill="1" applyBorder="1" applyAlignment="1">
      <alignment horizontal="right" vertical="top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left" vertical="center"/>
    </xf>
    <xf numFmtId="166" fontId="3" fillId="2" borderId="1" xfId="0" applyNumberFormat="1" applyFont="1" applyFill="1" applyBorder="1" applyAlignment="1">
      <alignment horizontal="right" vertical="top"/>
    </xf>
    <xf numFmtId="165" fontId="3" fillId="2" borderId="1" xfId="0" applyNumberFormat="1" applyFont="1" applyFill="1" applyBorder="1" applyAlignment="1">
      <alignment horizontal="right" vertical="top"/>
    </xf>
    <xf numFmtId="0" fontId="2" fillId="0" borderId="0" xfId="2" applyFont="1" applyFill="1" applyBorder="1" applyAlignment="1">
      <alignment horizontal="left" vertical="center"/>
    </xf>
    <xf numFmtId="165" fontId="3" fillId="2" borderId="0" xfId="0" applyNumberFormat="1" applyFont="1" applyFill="1" applyBorder="1" applyAlignment="1">
      <alignment vertical="top"/>
    </xf>
    <xf numFmtId="165" fontId="3" fillId="0" borderId="0" xfId="2" applyNumberFormat="1" applyFont="1" applyFill="1" applyBorder="1" applyAlignment="1">
      <alignment horizontal="right" vertical="center"/>
    </xf>
    <xf numFmtId="165" fontId="3" fillId="3" borderId="0" xfId="2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vertical="top"/>
    </xf>
    <xf numFmtId="165" fontId="3" fillId="3" borderId="5" xfId="2" applyNumberFormat="1" applyFont="1" applyFill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top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5" fontId="2" fillId="0" borderId="0" xfId="0" quotePrefix="1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71" fontId="3" fillId="0" borderId="0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Border="1" applyAlignment="1">
      <alignment horizontal="right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Border="1" applyAlignment="1">
      <alignment vertical="center"/>
    </xf>
    <xf numFmtId="166" fontId="3" fillId="2" borderId="3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11" fillId="0" borderId="0" xfId="3" applyFont="1" applyAlignment="1">
      <alignment horizontal="left" vertical="center"/>
    </xf>
    <xf numFmtId="0" fontId="12" fillId="0" borderId="0" xfId="3" applyFont="1" applyAlignment="1">
      <alignment vertical="center"/>
    </xf>
    <xf numFmtId="166" fontId="12" fillId="0" borderId="0" xfId="3" applyNumberFormat="1" applyFont="1" applyAlignment="1">
      <alignment horizontal="right" vertical="center"/>
    </xf>
    <xf numFmtId="172" fontId="12" fillId="0" borderId="0" xfId="3" applyNumberFormat="1" applyFont="1" applyAlignment="1">
      <alignment horizontal="right" vertical="center"/>
    </xf>
    <xf numFmtId="166" fontId="12" fillId="0" borderId="0" xfId="3" applyNumberFormat="1" applyFont="1" applyAlignment="1">
      <alignment vertical="center"/>
    </xf>
    <xf numFmtId="0" fontId="12" fillId="0" borderId="0" xfId="3" applyFont="1" applyAlignment="1">
      <alignment horizontal="centerContinuous" vertical="center"/>
    </xf>
    <xf numFmtId="166" fontId="12" fillId="0" borderId="0" xfId="3" applyNumberFormat="1" applyFont="1" applyAlignment="1">
      <alignment horizontal="centerContinuous" vertical="center"/>
    </xf>
    <xf numFmtId="0" fontId="11" fillId="0" borderId="1" xfId="3" applyFont="1" applyBorder="1" applyAlignment="1">
      <alignment horizontal="left" vertical="center"/>
    </xf>
    <xf numFmtId="0" fontId="12" fillId="0" borderId="1" xfId="3" applyFont="1" applyBorder="1" applyAlignment="1">
      <alignment horizontal="centerContinuous" vertical="center"/>
    </xf>
    <xf numFmtId="166" fontId="12" fillId="0" borderId="1" xfId="3" applyNumberFormat="1" applyFont="1" applyBorder="1" applyAlignment="1">
      <alignment horizontal="right" vertical="center"/>
    </xf>
    <xf numFmtId="172" fontId="12" fillId="0" borderId="1" xfId="3" applyNumberFormat="1" applyFont="1" applyBorder="1" applyAlignment="1">
      <alignment horizontal="right" vertical="center"/>
    </xf>
    <xf numFmtId="166" fontId="12" fillId="0" borderId="1" xfId="3" applyNumberFormat="1" applyFont="1" applyBorder="1" applyAlignment="1">
      <alignment horizontal="centerContinuous" vertical="center"/>
    </xf>
    <xf numFmtId="0" fontId="11" fillId="0" borderId="0" xfId="3" applyFont="1" applyAlignment="1">
      <alignment horizontal="center" vertical="center"/>
    </xf>
    <xf numFmtId="0" fontId="11" fillId="0" borderId="0" xfId="3" applyFont="1" applyAlignment="1">
      <alignment horizontal="centerContinuous" vertical="center"/>
    </xf>
    <xf numFmtId="164" fontId="11" fillId="0" borderId="0" xfId="3" applyNumberFormat="1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166" fontId="11" fillId="0" borderId="0" xfId="3" applyNumberFormat="1" applyFont="1" applyAlignment="1">
      <alignment horizontal="right" vertical="center" wrapText="1"/>
    </xf>
    <xf numFmtId="172" fontId="11" fillId="0" borderId="0" xfId="3" applyNumberFormat="1" applyFont="1" applyAlignment="1">
      <alignment horizontal="right" vertical="center" wrapText="1"/>
    </xf>
    <xf numFmtId="0" fontId="11" fillId="0" borderId="1" xfId="3" applyFont="1" applyBorder="1" applyAlignment="1">
      <alignment horizontal="center" vertical="center"/>
    </xf>
    <xf numFmtId="166" fontId="11" fillId="0" borderId="1" xfId="3" applyNumberFormat="1" applyFont="1" applyBorder="1" applyAlignment="1">
      <alignment horizontal="right" vertical="center" wrapText="1"/>
    </xf>
    <xf numFmtId="164" fontId="11" fillId="0" borderId="1" xfId="3" applyNumberFormat="1" applyFont="1" applyBorder="1" applyAlignment="1">
      <alignment horizontal="right" vertical="center" wrapText="1"/>
    </xf>
    <xf numFmtId="0" fontId="11" fillId="0" borderId="0" xfId="3" applyFont="1" applyAlignment="1">
      <alignment vertical="center"/>
    </xf>
    <xf numFmtId="166" fontId="11" fillId="2" borderId="0" xfId="3" applyNumberFormat="1" applyFont="1" applyFill="1" applyAlignment="1">
      <alignment horizontal="right" vertical="center"/>
    </xf>
    <xf numFmtId="172" fontId="11" fillId="0" borderId="0" xfId="3" applyNumberFormat="1" applyFont="1" applyAlignment="1">
      <alignment horizontal="right" vertical="center"/>
    </xf>
    <xf numFmtId="166" fontId="11" fillId="0" borderId="0" xfId="3" applyNumberFormat="1" applyFont="1" applyAlignment="1">
      <alignment horizontal="right" vertical="center"/>
    </xf>
    <xf numFmtId="166" fontId="12" fillId="2" borderId="0" xfId="3" applyNumberFormat="1" applyFont="1" applyFill="1" applyAlignment="1">
      <alignment vertical="center"/>
    </xf>
    <xf numFmtId="164" fontId="11" fillId="0" borderId="0" xfId="3" applyNumberFormat="1" applyFont="1" applyAlignment="1">
      <alignment vertical="center"/>
    </xf>
    <xf numFmtId="164" fontId="12" fillId="0" borderId="0" xfId="3" applyNumberFormat="1" applyFont="1" applyAlignment="1">
      <alignment vertical="center"/>
    </xf>
    <xf numFmtId="164" fontId="12" fillId="0" borderId="0" xfId="3" quotePrefix="1" applyNumberFormat="1" applyFont="1" applyAlignment="1">
      <alignment vertical="center"/>
    </xf>
    <xf numFmtId="0" fontId="12" fillId="0" borderId="0" xfId="3" quotePrefix="1" applyFont="1" applyAlignment="1">
      <alignment vertical="center"/>
    </xf>
    <xf numFmtId="166" fontId="12" fillId="2" borderId="1" xfId="3" applyNumberFormat="1" applyFont="1" applyFill="1" applyBorder="1" applyAlignment="1">
      <alignment horizontal="right" vertical="center"/>
    </xf>
    <xf numFmtId="166" fontId="12" fillId="0" borderId="1" xfId="3" applyNumberFormat="1" applyFont="1" applyBorder="1" applyAlignment="1">
      <alignment vertical="center"/>
    </xf>
    <xf numFmtId="166" fontId="11" fillId="2" borderId="0" xfId="3" applyNumberFormat="1" applyFont="1" applyFill="1" applyAlignment="1">
      <alignment horizontal="right" vertical="center" wrapText="1"/>
    </xf>
    <xf numFmtId="166" fontId="11" fillId="0" borderId="0" xfId="3" applyNumberFormat="1" applyFont="1" applyAlignment="1">
      <alignment horizontal="center" vertical="center"/>
    </xf>
    <xf numFmtId="0" fontId="12" fillId="0" borderId="0" xfId="3" applyFont="1" applyAlignment="1">
      <alignment horizontal="left" vertical="center"/>
    </xf>
    <xf numFmtId="166" fontId="12" fillId="2" borderId="0" xfId="3" applyNumberFormat="1" applyFont="1" applyFill="1" applyAlignment="1">
      <alignment horizontal="right" vertical="center"/>
    </xf>
    <xf numFmtId="0" fontId="12" fillId="0" borderId="0" xfId="3" quotePrefix="1" applyFont="1" applyAlignment="1">
      <alignment horizontal="left" vertical="center"/>
    </xf>
    <xf numFmtId="166" fontId="12" fillId="0" borderId="0" xfId="3" applyNumberFormat="1" applyFont="1" applyFill="1" applyBorder="1" applyAlignment="1">
      <alignment horizontal="right" vertical="center"/>
    </xf>
    <xf numFmtId="166" fontId="12" fillId="0" borderId="0" xfId="3" applyNumberFormat="1" applyFont="1" applyFill="1" applyAlignment="1">
      <alignment horizontal="right" vertical="center"/>
    </xf>
    <xf numFmtId="166" fontId="12" fillId="0" borderId="0" xfId="3" applyNumberFormat="1" applyFont="1" applyBorder="1" applyAlignment="1">
      <alignment horizontal="right" vertical="center"/>
    </xf>
    <xf numFmtId="0" fontId="12" fillId="0" borderId="1" xfId="3" applyFont="1" applyBorder="1" applyAlignment="1">
      <alignment vertical="center"/>
    </xf>
    <xf numFmtId="172" fontId="12" fillId="0" borderId="1" xfId="3" applyNumberFormat="1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172" fontId="12" fillId="0" borderId="0" xfId="3" applyNumberFormat="1" applyFont="1" applyAlignment="1">
      <alignment vertical="center"/>
    </xf>
    <xf numFmtId="172" fontId="12" fillId="0" borderId="0" xfId="3" applyNumberFormat="1" applyFont="1" applyAlignment="1">
      <alignment horizontal="centerContinuous" vertical="center"/>
    </xf>
    <xf numFmtId="172" fontId="12" fillId="0" borderId="1" xfId="3" applyNumberFormat="1" applyFont="1" applyBorder="1" applyAlignment="1">
      <alignment horizontal="centerContinuous" vertical="center"/>
    </xf>
    <xf numFmtId="172" fontId="11" fillId="2" borderId="0" xfId="3" applyNumberFormat="1" applyFont="1" applyFill="1" applyAlignment="1">
      <alignment horizontal="right" vertical="center"/>
    </xf>
    <xf numFmtId="172" fontId="12" fillId="2" borderId="0" xfId="3" applyNumberFormat="1" applyFont="1" applyFill="1" applyAlignment="1">
      <alignment vertical="center"/>
    </xf>
    <xf numFmtId="0" fontId="12" fillId="0" borderId="0" xfId="3" quotePrefix="1" applyFont="1" applyAlignment="1">
      <alignment horizontal="center" vertical="center"/>
    </xf>
    <xf numFmtId="166" fontId="12" fillId="2" borderId="1" xfId="3" applyNumberFormat="1" applyFont="1" applyFill="1" applyBorder="1" applyAlignment="1">
      <alignment vertical="center"/>
    </xf>
    <xf numFmtId="166" fontId="12" fillId="2" borderId="3" xfId="3" applyNumberFormat="1" applyFont="1" applyFill="1" applyBorder="1" applyAlignment="1">
      <alignment horizontal="right" vertical="center"/>
    </xf>
    <xf numFmtId="166" fontId="12" fillId="0" borderId="3" xfId="3" applyNumberFormat="1" applyFont="1" applyBorder="1" applyAlignment="1">
      <alignment horizontal="right" vertical="center"/>
    </xf>
    <xf numFmtId="172" fontId="12" fillId="0" borderId="1" xfId="3" applyNumberFormat="1" applyFont="1" applyBorder="1" applyAlignment="1">
      <alignment vertical="center"/>
    </xf>
    <xf numFmtId="164" fontId="11" fillId="0" borderId="0" xfId="3" applyNumberFormat="1" applyFont="1" applyAlignment="1">
      <alignment horizontal="left" vertical="center"/>
    </xf>
    <xf numFmtId="171" fontId="12" fillId="0" borderId="0" xfId="3" applyNumberFormat="1" applyFont="1" applyAlignment="1">
      <alignment vertical="center"/>
    </xf>
    <xf numFmtId="164" fontId="12" fillId="0" borderId="0" xfId="3" applyNumberFormat="1" applyFont="1" applyAlignment="1">
      <alignment horizontal="left" vertical="center"/>
    </xf>
    <xf numFmtId="171" fontId="12" fillId="0" borderId="0" xfId="3" applyNumberFormat="1" applyFont="1" applyAlignment="1">
      <alignment horizontal="right" vertical="center" wrapText="1"/>
    </xf>
    <xf numFmtId="166" fontId="12" fillId="0" borderId="0" xfId="3" applyNumberFormat="1" applyFont="1" applyAlignment="1">
      <alignment horizontal="right" vertical="center" wrapText="1"/>
    </xf>
    <xf numFmtId="173" fontId="12" fillId="0" borderId="0" xfId="3" applyNumberFormat="1" applyFont="1" applyAlignment="1">
      <alignment vertical="center"/>
    </xf>
    <xf numFmtId="0" fontId="11" fillId="0" borderId="0" xfId="3" applyFont="1" applyAlignment="1">
      <alignment horizontal="center" vertical="center" wrapText="1"/>
    </xf>
    <xf numFmtId="0" fontId="11" fillId="0" borderId="0" xfId="3" applyFont="1" applyAlignment="1">
      <alignment vertical="center" wrapText="1"/>
    </xf>
    <xf numFmtId="0" fontId="11" fillId="0" borderId="0" xfId="3" applyFont="1" applyAlignment="1">
      <alignment horizontal="right" vertical="center" wrapText="1"/>
    </xf>
    <xf numFmtId="0" fontId="11" fillId="0" borderId="1" xfId="3" applyFont="1" applyBorder="1" applyAlignment="1">
      <alignment horizontal="right" vertical="center" wrapText="1"/>
    </xf>
    <xf numFmtId="0" fontId="11" fillId="2" borderId="0" xfId="3" applyFont="1" applyFill="1" applyAlignment="1">
      <alignment horizontal="right" vertical="center" wrapText="1"/>
    </xf>
    <xf numFmtId="173" fontId="12" fillId="0" borderId="0" xfId="3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2" fillId="0" borderId="1" xfId="0" quotePrefix="1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1" fillId="0" borderId="1" xfId="3" applyNumberFormat="1" applyFont="1" applyBorder="1" applyAlignment="1">
      <alignment horizontal="center" vertical="center"/>
    </xf>
  </cellXfs>
  <cellStyles count="5">
    <cellStyle name="Normal" xfId="0" builtinId="0"/>
    <cellStyle name="Normal 10 2 2 2" xfId="3" xr:uid="{2D208FE8-16C4-4CAC-B606-C7E65BA4E314}"/>
    <cellStyle name="Normal 108" xfId="2" xr:uid="{8A3766E1-617C-46CC-A5CD-8DE3D45563FD}"/>
    <cellStyle name="Normal 15 5" xfId="4" xr:uid="{992D81CF-680F-43DB-BC93-F284D0E8F302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6DF49-EAFF-458F-B88E-051EA3FE7123}">
  <dimension ref="A1:M154"/>
  <sheetViews>
    <sheetView topLeftCell="A127" workbookViewId="0">
      <selection activeCell="A131" sqref="A131:XFD131"/>
    </sheetView>
  </sheetViews>
  <sheetFormatPr defaultColWidth="9.42578125" defaultRowHeight="18.75" x14ac:dyDescent="0.25"/>
  <cols>
    <col min="1" max="3" width="2" style="6" customWidth="1"/>
    <col min="4" max="4" width="22.85546875" style="6" customWidth="1"/>
    <col min="5" max="5" width="7.7109375" style="4" customWidth="1"/>
    <col min="6" max="6" width="0.5703125" style="6" customWidth="1"/>
    <col min="7" max="7" width="12.7109375" style="6" customWidth="1"/>
    <col min="8" max="8" width="0.5703125" style="6" customWidth="1"/>
    <col min="9" max="9" width="12.7109375" style="6" customWidth="1"/>
    <col min="10" max="10" width="0.5703125" style="64" customWidth="1"/>
    <col min="11" max="11" width="12.7109375" style="64" customWidth="1"/>
    <col min="12" max="12" width="0.5703125" style="64" customWidth="1"/>
    <col min="13" max="13" width="12.7109375" style="64" customWidth="1"/>
    <col min="14" max="16384" width="9.42578125" style="6"/>
  </cols>
  <sheetData>
    <row r="1" spans="1:13" ht="18" customHeight="1" x14ac:dyDescent="0.25">
      <c r="A1" s="1" t="s">
        <v>0</v>
      </c>
      <c r="B1" s="2"/>
      <c r="C1" s="3"/>
      <c r="D1" s="3"/>
      <c r="F1" s="3"/>
      <c r="G1" s="3"/>
      <c r="H1" s="3"/>
      <c r="I1" s="3"/>
      <c r="J1" s="5"/>
      <c r="K1" s="5"/>
      <c r="L1" s="5"/>
      <c r="M1" s="5"/>
    </row>
    <row r="2" spans="1:13" ht="18" customHeight="1" x14ac:dyDescent="0.25">
      <c r="A2" s="7" t="s">
        <v>1</v>
      </c>
      <c r="B2" s="2"/>
      <c r="C2" s="3"/>
      <c r="D2" s="3"/>
      <c r="E2" s="8"/>
      <c r="F2" s="3"/>
      <c r="G2" s="3"/>
      <c r="H2" s="3"/>
      <c r="I2" s="3"/>
      <c r="J2" s="5"/>
      <c r="K2" s="5"/>
      <c r="L2" s="5"/>
      <c r="M2" s="5"/>
    </row>
    <row r="3" spans="1:13" ht="18" customHeight="1" x14ac:dyDescent="0.25">
      <c r="A3" s="9" t="s">
        <v>2</v>
      </c>
      <c r="B3" s="10"/>
      <c r="C3" s="11"/>
      <c r="D3" s="11"/>
      <c r="E3" s="12"/>
      <c r="F3" s="11"/>
      <c r="G3" s="11"/>
      <c r="H3" s="11"/>
      <c r="I3" s="11"/>
      <c r="J3" s="13"/>
      <c r="K3" s="13"/>
      <c r="L3" s="13"/>
      <c r="M3" s="13"/>
    </row>
    <row r="4" spans="1:13" ht="18" customHeight="1" x14ac:dyDescent="0.25">
      <c r="A4" s="2"/>
      <c r="B4" s="2"/>
      <c r="C4" s="3"/>
      <c r="D4" s="3"/>
      <c r="E4" s="8"/>
      <c r="F4" s="3"/>
      <c r="G4" s="3"/>
      <c r="H4" s="3"/>
      <c r="I4" s="3"/>
      <c r="J4" s="5"/>
      <c r="K4" s="5"/>
      <c r="L4" s="5"/>
      <c r="M4" s="5"/>
    </row>
    <row r="5" spans="1:13" ht="18" customHeight="1" x14ac:dyDescent="0.25">
      <c r="A5" s="2"/>
      <c r="B5" s="2"/>
      <c r="C5" s="3"/>
      <c r="D5" s="3"/>
      <c r="E5" s="3"/>
      <c r="F5" s="3"/>
      <c r="G5" s="245" t="s">
        <v>3</v>
      </c>
      <c r="H5" s="245"/>
      <c r="I5" s="245"/>
      <c r="J5" s="5"/>
      <c r="K5" s="245" t="s">
        <v>4</v>
      </c>
      <c r="L5" s="245"/>
      <c r="M5" s="245"/>
    </row>
    <row r="6" spans="1:13" ht="18" customHeight="1" x14ac:dyDescent="0.25">
      <c r="A6" s="4"/>
      <c r="B6" s="4"/>
      <c r="C6" s="4"/>
      <c r="D6" s="4"/>
      <c r="E6" s="3"/>
      <c r="F6" s="3"/>
      <c r="G6" s="14" t="s">
        <v>5</v>
      </c>
      <c r="H6" s="15"/>
      <c r="I6" s="14" t="s">
        <v>6</v>
      </c>
      <c r="J6" s="14"/>
      <c r="K6" s="14" t="s">
        <v>5</v>
      </c>
      <c r="L6" s="15"/>
      <c r="M6" s="14" t="s">
        <v>6</v>
      </c>
    </row>
    <row r="7" spans="1:13" ht="18" customHeight="1" x14ac:dyDescent="0.25">
      <c r="A7" s="15"/>
      <c r="B7" s="15"/>
      <c r="C7" s="15"/>
      <c r="D7" s="15"/>
      <c r="E7" s="11" t="s">
        <v>7</v>
      </c>
      <c r="F7" s="15"/>
      <c r="G7" s="16" t="s">
        <v>8</v>
      </c>
      <c r="H7" s="15"/>
      <c r="I7" s="16" t="s">
        <v>8</v>
      </c>
      <c r="J7" s="14"/>
      <c r="K7" s="16" t="s">
        <v>8</v>
      </c>
      <c r="L7" s="15"/>
      <c r="M7" s="16" t="s">
        <v>8</v>
      </c>
    </row>
    <row r="8" spans="1:13" ht="6" customHeight="1" x14ac:dyDescent="0.25">
      <c r="A8" s="17"/>
      <c r="B8" s="18"/>
      <c r="C8" s="4"/>
      <c r="D8" s="4"/>
      <c r="E8" s="6"/>
      <c r="F8" s="4"/>
      <c r="G8" s="19"/>
      <c r="H8" s="4"/>
      <c r="I8" s="4"/>
      <c r="J8" s="4"/>
      <c r="K8" s="20"/>
      <c r="L8" s="21"/>
      <c r="M8" s="21"/>
    </row>
    <row r="9" spans="1:13" ht="18" customHeight="1" x14ac:dyDescent="0.25">
      <c r="A9" s="2" t="s">
        <v>9</v>
      </c>
      <c r="B9" s="18"/>
      <c r="C9" s="4"/>
      <c r="D9" s="4"/>
      <c r="E9" s="6"/>
      <c r="F9" s="4"/>
      <c r="G9" s="19"/>
      <c r="H9" s="4"/>
      <c r="I9" s="4"/>
      <c r="J9" s="4"/>
      <c r="K9" s="20"/>
      <c r="L9" s="21"/>
      <c r="M9" s="21"/>
    </row>
    <row r="10" spans="1:13" ht="6" customHeight="1" x14ac:dyDescent="0.25">
      <c r="A10" s="17"/>
      <c r="B10" s="18"/>
      <c r="C10" s="4"/>
      <c r="D10" s="4"/>
      <c r="E10" s="22"/>
      <c r="F10" s="4"/>
      <c r="G10" s="19"/>
      <c r="H10" s="4"/>
      <c r="I10" s="4"/>
      <c r="J10" s="4"/>
      <c r="K10" s="20"/>
      <c r="L10" s="21"/>
      <c r="M10" s="21"/>
    </row>
    <row r="11" spans="1:13" ht="18" customHeight="1" x14ac:dyDescent="0.25">
      <c r="A11" s="2" t="s">
        <v>10</v>
      </c>
      <c r="B11" s="18"/>
      <c r="C11" s="4"/>
      <c r="D11" s="4"/>
      <c r="E11" s="22"/>
      <c r="F11" s="4"/>
      <c r="G11" s="19"/>
      <c r="H11" s="4"/>
      <c r="I11" s="4"/>
      <c r="J11" s="4"/>
      <c r="K11" s="20"/>
      <c r="L11" s="21"/>
      <c r="M11" s="21"/>
    </row>
    <row r="12" spans="1:13" ht="6" customHeight="1" x14ac:dyDescent="0.25">
      <c r="B12" s="18"/>
      <c r="C12" s="4"/>
      <c r="D12" s="4"/>
      <c r="E12" s="6"/>
      <c r="F12" s="4"/>
      <c r="G12" s="19"/>
      <c r="H12" s="4"/>
      <c r="I12" s="4"/>
      <c r="J12" s="4"/>
      <c r="K12" s="20"/>
      <c r="L12" s="21"/>
      <c r="M12" s="21"/>
    </row>
    <row r="13" spans="1:13" ht="18" customHeight="1" x14ac:dyDescent="0.25">
      <c r="A13" s="17" t="s">
        <v>11</v>
      </c>
      <c r="B13" s="18"/>
      <c r="C13" s="4"/>
      <c r="D13" s="4"/>
      <c r="E13" s="15">
        <v>7</v>
      </c>
      <c r="F13" s="23"/>
      <c r="G13" s="24">
        <v>130331685</v>
      </c>
      <c r="H13" s="25"/>
      <c r="I13" s="25">
        <v>246238260</v>
      </c>
      <c r="J13" s="25"/>
      <c r="K13" s="24">
        <v>88025175</v>
      </c>
      <c r="L13" s="25"/>
      <c r="M13" s="25">
        <v>203852591</v>
      </c>
    </row>
    <row r="14" spans="1:13" ht="18" customHeight="1" x14ac:dyDescent="0.25">
      <c r="A14" s="17" t="s">
        <v>12</v>
      </c>
      <c r="B14" s="18"/>
      <c r="C14" s="4"/>
      <c r="D14" s="4"/>
      <c r="E14" s="22"/>
      <c r="F14" s="23"/>
      <c r="G14" s="24" t="s">
        <v>13</v>
      </c>
      <c r="H14" s="25"/>
      <c r="I14" s="25">
        <v>1152109</v>
      </c>
      <c r="J14" s="25"/>
      <c r="K14" s="24" t="s">
        <v>13</v>
      </c>
      <c r="L14" s="25"/>
      <c r="M14" s="25">
        <v>0</v>
      </c>
    </row>
    <row r="15" spans="1:13" ht="18" customHeight="1" x14ac:dyDescent="0.25">
      <c r="A15" s="17" t="s">
        <v>14</v>
      </c>
      <c r="B15" s="4"/>
      <c r="C15" s="4"/>
      <c r="D15" s="4"/>
      <c r="E15" s="22">
        <v>8</v>
      </c>
      <c r="F15" s="23"/>
      <c r="G15" s="24">
        <v>184208744</v>
      </c>
      <c r="H15" s="25"/>
      <c r="I15" s="25">
        <v>203282658</v>
      </c>
      <c r="J15" s="25"/>
      <c r="K15" s="24">
        <v>135069362</v>
      </c>
      <c r="L15" s="25"/>
      <c r="M15" s="25">
        <v>139089104</v>
      </c>
    </row>
    <row r="16" spans="1:13" ht="18" customHeight="1" x14ac:dyDescent="0.25">
      <c r="A16" s="17" t="s">
        <v>15</v>
      </c>
      <c r="B16" s="17"/>
      <c r="C16" s="17"/>
      <c r="D16" s="17"/>
      <c r="E16" s="22"/>
      <c r="F16" s="23"/>
      <c r="G16" s="24">
        <v>3352254</v>
      </c>
      <c r="H16" s="25"/>
      <c r="I16" s="25">
        <v>0</v>
      </c>
      <c r="J16" s="25"/>
      <c r="K16" s="24">
        <v>1498971</v>
      </c>
      <c r="L16" s="25"/>
      <c r="M16" s="25">
        <v>0</v>
      </c>
    </row>
    <row r="17" spans="1:13" ht="18" customHeight="1" x14ac:dyDescent="0.25">
      <c r="A17" s="17" t="s">
        <v>16</v>
      </c>
      <c r="B17" s="17"/>
      <c r="C17" s="17"/>
      <c r="D17" s="17"/>
      <c r="E17" s="22"/>
      <c r="F17" s="23"/>
      <c r="G17" s="24"/>
      <c r="H17" s="25"/>
      <c r="I17" s="25"/>
      <c r="J17" s="25"/>
      <c r="K17" s="24"/>
      <c r="L17" s="25"/>
      <c r="M17" s="25"/>
    </row>
    <row r="18" spans="1:13" ht="18" customHeight="1" x14ac:dyDescent="0.25">
      <c r="A18" s="17"/>
      <c r="B18" s="17" t="s">
        <v>17</v>
      </c>
      <c r="C18" s="17"/>
      <c r="D18" s="17"/>
      <c r="E18" s="22">
        <v>9</v>
      </c>
      <c r="F18" s="23"/>
      <c r="G18" s="24">
        <v>1848152</v>
      </c>
      <c r="H18" s="25"/>
      <c r="I18" s="25">
        <v>0</v>
      </c>
      <c r="J18" s="25"/>
      <c r="K18" s="24">
        <v>1848152</v>
      </c>
      <c r="L18" s="25"/>
      <c r="M18" s="25">
        <v>0</v>
      </c>
    </row>
    <row r="19" spans="1:13" ht="18" customHeight="1" x14ac:dyDescent="0.25">
      <c r="A19" s="17" t="s">
        <v>18</v>
      </c>
      <c r="B19" s="17"/>
      <c r="C19" s="17"/>
      <c r="D19" s="17"/>
      <c r="E19" s="22"/>
      <c r="F19" s="23"/>
      <c r="G19" s="24">
        <v>2734237</v>
      </c>
      <c r="I19" s="25">
        <v>1058005</v>
      </c>
      <c r="J19" s="6"/>
      <c r="K19" s="24">
        <v>2482102</v>
      </c>
      <c r="L19" s="25"/>
      <c r="M19" s="25">
        <v>685073</v>
      </c>
    </row>
    <row r="20" spans="1:13" ht="6" customHeight="1" x14ac:dyDescent="0.25">
      <c r="B20" s="4"/>
      <c r="C20" s="4"/>
      <c r="D20" s="4"/>
      <c r="E20" s="22"/>
      <c r="F20" s="23"/>
      <c r="G20" s="26"/>
      <c r="H20" s="27"/>
      <c r="I20" s="28"/>
      <c r="J20" s="27"/>
      <c r="K20" s="26"/>
      <c r="L20" s="27"/>
      <c r="M20" s="28"/>
    </row>
    <row r="21" spans="1:13" ht="18" customHeight="1" x14ac:dyDescent="0.25">
      <c r="A21" s="2" t="s">
        <v>19</v>
      </c>
      <c r="B21" s="4"/>
      <c r="C21" s="4"/>
      <c r="D21" s="4"/>
      <c r="E21" s="3"/>
      <c r="F21" s="23"/>
      <c r="G21" s="29">
        <f>SUM(G13:G20)</f>
        <v>322475072</v>
      </c>
      <c r="H21" s="25"/>
      <c r="I21" s="30">
        <f>SUM(I13:I20)</f>
        <v>451731032</v>
      </c>
      <c r="J21" s="25"/>
      <c r="K21" s="29">
        <f>SUM(K13:K20)</f>
        <v>228923762</v>
      </c>
      <c r="L21" s="27"/>
      <c r="M21" s="30">
        <f>SUM(M13:M20)</f>
        <v>343626768</v>
      </c>
    </row>
    <row r="22" spans="1:13" ht="18" customHeight="1" x14ac:dyDescent="0.25">
      <c r="B22" s="4"/>
      <c r="C22" s="4"/>
      <c r="D22" s="4"/>
      <c r="E22" s="6"/>
      <c r="F22" s="23"/>
      <c r="G22" s="24"/>
      <c r="H22" s="25"/>
      <c r="I22" s="25"/>
      <c r="J22" s="25"/>
      <c r="K22" s="24"/>
      <c r="L22" s="25"/>
      <c r="M22" s="25"/>
    </row>
    <row r="23" spans="1:13" ht="18" customHeight="1" x14ac:dyDescent="0.25">
      <c r="A23" s="2" t="s">
        <v>20</v>
      </c>
      <c r="B23" s="4"/>
      <c r="C23" s="4"/>
      <c r="D23" s="4"/>
      <c r="E23" s="22"/>
      <c r="F23" s="23"/>
      <c r="G23" s="24"/>
      <c r="H23" s="25"/>
      <c r="I23" s="25"/>
      <c r="J23" s="25"/>
      <c r="K23" s="24"/>
      <c r="L23" s="25"/>
      <c r="M23" s="25"/>
    </row>
    <row r="24" spans="1:13" ht="6" customHeight="1" x14ac:dyDescent="0.25">
      <c r="B24" s="4"/>
      <c r="C24" s="4"/>
      <c r="D24" s="4"/>
      <c r="E24" s="6"/>
      <c r="F24" s="23"/>
      <c r="G24" s="24"/>
      <c r="H24" s="25"/>
      <c r="I24" s="25"/>
      <c r="J24" s="25"/>
      <c r="K24" s="24"/>
      <c r="L24" s="25"/>
      <c r="M24" s="25"/>
    </row>
    <row r="25" spans="1:13" ht="18" customHeight="1" x14ac:dyDescent="0.25">
      <c r="A25" s="17" t="s">
        <v>21</v>
      </c>
      <c r="B25" s="4"/>
      <c r="C25" s="4"/>
      <c r="D25" s="4"/>
      <c r="E25" s="22">
        <v>9</v>
      </c>
      <c r="F25" s="23"/>
      <c r="G25" s="24">
        <v>14189408</v>
      </c>
      <c r="I25" s="25">
        <v>0</v>
      </c>
      <c r="J25" s="6"/>
      <c r="K25" s="24">
        <v>14189408</v>
      </c>
      <c r="L25" s="25"/>
      <c r="M25" s="25">
        <v>0</v>
      </c>
    </row>
    <row r="26" spans="1:13" ht="18" customHeight="1" x14ac:dyDescent="0.25">
      <c r="A26" s="17" t="s">
        <v>22</v>
      </c>
      <c r="B26" s="4"/>
      <c r="C26" s="4"/>
      <c r="D26" s="4"/>
      <c r="E26" s="22">
        <v>10</v>
      </c>
      <c r="F26" s="23"/>
      <c r="G26" s="24">
        <v>3154942</v>
      </c>
      <c r="I26" s="25">
        <v>3281628</v>
      </c>
      <c r="J26" s="6"/>
      <c r="K26" s="24">
        <v>3154942</v>
      </c>
      <c r="L26" s="25"/>
      <c r="M26" s="25">
        <v>3281628</v>
      </c>
    </row>
    <row r="27" spans="1:13" ht="18" customHeight="1" x14ac:dyDescent="0.25">
      <c r="A27" s="17" t="s">
        <v>23</v>
      </c>
      <c r="B27" s="4"/>
      <c r="C27" s="4"/>
      <c r="D27" s="4"/>
      <c r="E27" s="22">
        <v>11</v>
      </c>
      <c r="F27" s="23"/>
      <c r="G27" s="24" t="s">
        <v>13</v>
      </c>
      <c r="I27" s="25">
        <v>0</v>
      </c>
      <c r="J27" s="6"/>
      <c r="K27" s="24">
        <v>25094590</v>
      </c>
      <c r="L27" s="25"/>
      <c r="M27" s="25">
        <v>27279000</v>
      </c>
    </row>
    <row r="28" spans="1:13" ht="18" customHeight="1" x14ac:dyDescent="0.25">
      <c r="A28" s="17" t="s">
        <v>24</v>
      </c>
      <c r="B28" s="2"/>
      <c r="C28" s="3"/>
      <c r="D28" s="3"/>
      <c r="E28" s="6"/>
      <c r="F28" s="3"/>
      <c r="G28" s="24">
        <v>150000</v>
      </c>
      <c r="H28" s="31"/>
      <c r="I28" s="25">
        <v>150000</v>
      </c>
      <c r="J28" s="31"/>
      <c r="K28" s="24">
        <v>150000</v>
      </c>
      <c r="L28" s="25"/>
      <c r="M28" s="25">
        <v>150000</v>
      </c>
    </row>
    <row r="29" spans="1:13" ht="18" customHeight="1" x14ac:dyDescent="0.25">
      <c r="A29" s="17" t="s">
        <v>25</v>
      </c>
      <c r="B29" s="4"/>
      <c r="C29" s="4"/>
      <c r="D29" s="4"/>
      <c r="E29" s="22">
        <v>12</v>
      </c>
      <c r="F29" s="23"/>
      <c r="G29" s="24">
        <v>506724309</v>
      </c>
      <c r="I29" s="25">
        <v>369614103</v>
      </c>
      <c r="J29" s="6"/>
      <c r="K29" s="24">
        <v>493673441</v>
      </c>
      <c r="L29" s="25"/>
      <c r="M29" s="25">
        <v>360686821</v>
      </c>
    </row>
    <row r="30" spans="1:13" ht="18" customHeight="1" x14ac:dyDescent="0.25">
      <c r="A30" s="17" t="s">
        <v>26</v>
      </c>
      <c r="B30" s="4"/>
      <c r="C30" s="4"/>
      <c r="D30" s="4"/>
      <c r="E30" s="22">
        <v>13</v>
      </c>
      <c r="F30" s="23"/>
      <c r="G30" s="24">
        <v>633201</v>
      </c>
      <c r="I30" s="25">
        <v>738549</v>
      </c>
      <c r="J30" s="6"/>
      <c r="K30" s="24">
        <v>68786</v>
      </c>
      <c r="L30" s="25"/>
      <c r="M30" s="25">
        <v>84087</v>
      </c>
    </row>
    <row r="31" spans="1:13" ht="18" customHeight="1" x14ac:dyDescent="0.25">
      <c r="A31" s="17" t="s">
        <v>27</v>
      </c>
      <c r="B31" s="4"/>
      <c r="C31" s="4"/>
      <c r="D31" s="4"/>
      <c r="E31" s="22">
        <v>14</v>
      </c>
      <c r="F31" s="23"/>
      <c r="G31" s="24">
        <v>1018934</v>
      </c>
      <c r="I31" s="25">
        <v>1650954</v>
      </c>
      <c r="J31" s="6"/>
      <c r="K31" s="24" t="s">
        <v>13</v>
      </c>
      <c r="L31" s="25"/>
      <c r="M31" s="25">
        <v>0</v>
      </c>
    </row>
    <row r="32" spans="1:13" ht="18" customHeight="1" x14ac:dyDescent="0.25">
      <c r="A32" s="17" t="s">
        <v>28</v>
      </c>
      <c r="B32" s="32"/>
      <c r="C32" s="4"/>
      <c r="D32" s="4"/>
      <c r="E32" s="22"/>
      <c r="F32" s="23"/>
      <c r="G32" s="29">
        <v>16158067</v>
      </c>
      <c r="I32" s="30">
        <v>14940715</v>
      </c>
      <c r="J32" s="6"/>
      <c r="K32" s="29">
        <v>10831885</v>
      </c>
      <c r="L32" s="25"/>
      <c r="M32" s="30">
        <v>9259683</v>
      </c>
    </row>
    <row r="33" spans="1:13" ht="6" customHeight="1" x14ac:dyDescent="0.25">
      <c r="A33" s="17"/>
      <c r="B33" s="4"/>
      <c r="C33" s="4"/>
      <c r="D33" s="4"/>
      <c r="E33" s="6"/>
      <c r="F33" s="23"/>
      <c r="G33" s="26"/>
      <c r="I33" s="28"/>
      <c r="J33" s="6"/>
      <c r="K33" s="26"/>
      <c r="L33" s="27"/>
      <c r="M33" s="28"/>
    </row>
    <row r="34" spans="1:13" ht="18" customHeight="1" x14ac:dyDescent="0.25">
      <c r="A34" s="2" t="s">
        <v>29</v>
      </c>
      <c r="B34" s="4"/>
      <c r="C34" s="4"/>
      <c r="D34" s="4"/>
      <c r="E34" s="3"/>
      <c r="F34" s="23"/>
      <c r="G34" s="29">
        <f>SUM(G25:G33)</f>
        <v>542028861</v>
      </c>
      <c r="I34" s="30">
        <f>SUM(I25:I33)</f>
        <v>390375949</v>
      </c>
      <c r="J34" s="6"/>
      <c r="K34" s="29">
        <f>SUM(K25:K33)</f>
        <v>547163052</v>
      </c>
      <c r="L34" s="27"/>
      <c r="M34" s="30">
        <f>SUM(M25:M33)</f>
        <v>400741219</v>
      </c>
    </row>
    <row r="35" spans="1:13" ht="6" customHeight="1" x14ac:dyDescent="0.25">
      <c r="A35" s="17"/>
      <c r="B35" s="4"/>
      <c r="C35" s="4"/>
      <c r="D35" s="4"/>
      <c r="E35" s="6"/>
      <c r="F35" s="23"/>
      <c r="G35" s="24"/>
      <c r="I35" s="25"/>
      <c r="J35" s="6"/>
      <c r="K35" s="24"/>
      <c r="L35" s="25"/>
      <c r="M35" s="25"/>
    </row>
    <row r="36" spans="1:13" ht="18" customHeight="1" thickBot="1" x14ac:dyDescent="0.3">
      <c r="A36" s="2" t="s">
        <v>30</v>
      </c>
      <c r="B36" s="4"/>
      <c r="C36" s="4"/>
      <c r="D36" s="4"/>
      <c r="E36" s="6"/>
      <c r="F36" s="23"/>
      <c r="G36" s="33">
        <f>SUM(G34,G21)</f>
        <v>864503933</v>
      </c>
      <c r="I36" s="34">
        <f>SUM(I34,I21)</f>
        <v>842106981</v>
      </c>
      <c r="J36" s="6"/>
      <c r="K36" s="33">
        <f>SUM(K34,K21)</f>
        <v>776086814</v>
      </c>
      <c r="L36" s="27"/>
      <c r="M36" s="34">
        <f>SUM(M34,M21)</f>
        <v>744367987</v>
      </c>
    </row>
    <row r="37" spans="1:13" ht="18" customHeight="1" thickTop="1" x14ac:dyDescent="0.25">
      <c r="A37" s="17"/>
      <c r="B37" s="4"/>
      <c r="C37" s="4"/>
      <c r="D37" s="4"/>
      <c r="F37" s="23"/>
      <c r="G37" s="27"/>
      <c r="I37" s="27"/>
      <c r="J37" s="6"/>
      <c r="K37" s="27"/>
      <c r="L37" s="27"/>
      <c r="M37" s="27"/>
    </row>
    <row r="38" spans="1:13" ht="18" customHeight="1" x14ac:dyDescent="0.25">
      <c r="A38" s="17"/>
      <c r="B38" s="4"/>
      <c r="C38" s="4"/>
      <c r="D38" s="4"/>
      <c r="F38" s="23"/>
      <c r="G38" s="27"/>
      <c r="I38" s="27"/>
      <c r="J38" s="6"/>
      <c r="K38" s="27"/>
      <c r="L38" s="27"/>
      <c r="M38" s="27"/>
    </row>
    <row r="39" spans="1:13" ht="18" customHeight="1" x14ac:dyDescent="0.25">
      <c r="A39" s="17"/>
      <c r="B39" s="4"/>
      <c r="C39" s="4"/>
      <c r="D39" s="4"/>
      <c r="F39" s="23"/>
      <c r="G39" s="27"/>
      <c r="I39" s="27"/>
      <c r="J39" s="6"/>
      <c r="K39" s="27"/>
      <c r="L39" s="27"/>
      <c r="M39" s="27"/>
    </row>
    <row r="40" spans="1:13" ht="18" customHeight="1" x14ac:dyDescent="0.25">
      <c r="A40" s="17"/>
      <c r="B40" s="4"/>
      <c r="C40" s="4"/>
      <c r="D40" s="4"/>
      <c r="F40" s="23"/>
      <c r="G40" s="27"/>
      <c r="I40" s="27"/>
      <c r="J40" s="6"/>
      <c r="K40" s="27"/>
      <c r="L40" s="27"/>
      <c r="M40" s="27"/>
    </row>
    <row r="41" spans="1:13" ht="18" customHeight="1" x14ac:dyDescent="0.25">
      <c r="A41" s="17"/>
      <c r="B41" s="4"/>
      <c r="C41" s="4"/>
      <c r="D41" s="4"/>
      <c r="F41" s="23"/>
      <c r="G41" s="27"/>
      <c r="I41" s="27"/>
      <c r="J41" s="6"/>
      <c r="K41" s="27"/>
      <c r="L41" s="27"/>
      <c r="M41" s="27"/>
    </row>
    <row r="42" spans="1:13" ht="18" customHeight="1" x14ac:dyDescent="0.25">
      <c r="A42" s="17"/>
      <c r="B42" s="4"/>
      <c r="C42" s="4"/>
      <c r="D42" s="4"/>
      <c r="F42" s="23"/>
      <c r="G42" s="27"/>
      <c r="I42" s="27"/>
      <c r="J42" s="6"/>
      <c r="K42" s="27"/>
      <c r="L42" s="27"/>
      <c r="M42" s="27"/>
    </row>
    <row r="43" spans="1:13" ht="18" customHeight="1" x14ac:dyDescent="0.25">
      <c r="A43" s="246" t="s">
        <v>31</v>
      </c>
      <c r="B43" s="246"/>
      <c r="C43" s="246"/>
      <c r="D43" s="246"/>
      <c r="E43" s="246"/>
      <c r="F43" s="246"/>
      <c r="G43" s="246"/>
      <c r="H43" s="246"/>
      <c r="I43" s="246"/>
      <c r="J43" s="246"/>
      <c r="K43" s="246"/>
      <c r="L43" s="246"/>
      <c r="M43" s="246"/>
    </row>
    <row r="44" spans="1:13" ht="18" customHeight="1" x14ac:dyDescent="0.25">
      <c r="A44" s="17"/>
      <c r="B44" s="4"/>
      <c r="C44" s="4"/>
      <c r="D44" s="4"/>
      <c r="F44" s="23"/>
      <c r="G44" s="27"/>
      <c r="I44" s="27"/>
      <c r="J44" s="6"/>
      <c r="K44" s="27"/>
      <c r="L44" s="27"/>
      <c r="M44" s="27"/>
    </row>
    <row r="45" spans="1:13" ht="18" customHeight="1" x14ac:dyDescent="0.25">
      <c r="E45" s="6"/>
      <c r="J45" s="6"/>
      <c r="K45" s="6"/>
      <c r="L45" s="6"/>
      <c r="M45" s="6"/>
    </row>
    <row r="46" spans="1:13" ht="18" customHeight="1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</row>
    <row r="47" spans="1:13" ht="18" customHeight="1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</row>
    <row r="48" spans="1:13" ht="11.25" customHeight="1" x14ac:dyDescent="0.25">
      <c r="A48" s="2"/>
      <c r="B48" s="4"/>
      <c r="C48" s="4"/>
      <c r="D48" s="4"/>
      <c r="E48" s="22"/>
      <c r="F48" s="23"/>
      <c r="G48" s="27"/>
      <c r="I48" s="27"/>
      <c r="J48" s="27"/>
      <c r="K48" s="27"/>
      <c r="L48" s="6"/>
      <c r="M48" s="27"/>
    </row>
    <row r="49" spans="1:13" ht="21.95" customHeight="1" x14ac:dyDescent="0.25">
      <c r="A49" s="35" t="s">
        <v>32</v>
      </c>
      <c r="B49" s="35"/>
      <c r="C49" s="35"/>
      <c r="D49" s="35"/>
      <c r="E49" s="11"/>
      <c r="F49" s="36"/>
      <c r="G49" s="36"/>
      <c r="H49" s="36"/>
      <c r="I49" s="36"/>
      <c r="J49" s="37"/>
      <c r="K49" s="37"/>
      <c r="L49" s="37"/>
      <c r="M49" s="37"/>
    </row>
    <row r="50" spans="1:13" ht="18" customHeight="1" x14ac:dyDescent="0.25">
      <c r="A50" s="1" t="str">
        <f>A1</f>
        <v>บริษัท โซนิค อินเตอร์เฟรท จำกัด (มหาชน)</v>
      </c>
      <c r="B50" s="2"/>
      <c r="C50" s="3"/>
      <c r="D50" s="3"/>
      <c r="E50" s="6"/>
      <c r="F50" s="3"/>
      <c r="G50" s="3"/>
      <c r="H50" s="3"/>
      <c r="I50" s="3"/>
      <c r="J50" s="5"/>
      <c r="K50" s="5"/>
      <c r="L50" s="5"/>
      <c r="M50" s="5"/>
    </row>
    <row r="51" spans="1:13" ht="18" customHeight="1" x14ac:dyDescent="0.25">
      <c r="A51" s="7" t="s">
        <v>33</v>
      </c>
      <c r="B51" s="2"/>
      <c r="C51" s="3"/>
      <c r="D51" s="3"/>
      <c r="E51" s="38"/>
      <c r="F51" s="3"/>
      <c r="G51" s="3"/>
      <c r="H51" s="3"/>
      <c r="I51" s="3"/>
      <c r="J51" s="5"/>
      <c r="K51" s="5"/>
      <c r="L51" s="5"/>
      <c r="M51" s="5"/>
    </row>
    <row r="52" spans="1:13" ht="18" customHeight="1" x14ac:dyDescent="0.25">
      <c r="A52" s="9" t="str">
        <f>A3</f>
        <v>ณ วันที่ 31 ธันวาคม พ.ศ. 2562</v>
      </c>
      <c r="B52" s="10"/>
      <c r="C52" s="11"/>
      <c r="D52" s="11"/>
      <c r="E52" s="36"/>
      <c r="F52" s="11"/>
      <c r="G52" s="11"/>
      <c r="H52" s="11"/>
      <c r="I52" s="11"/>
      <c r="J52" s="13"/>
      <c r="K52" s="13"/>
      <c r="L52" s="13"/>
      <c r="M52" s="13"/>
    </row>
    <row r="53" spans="1:13" ht="18" customHeight="1" x14ac:dyDescent="0.25">
      <c r="A53" s="2"/>
      <c r="B53" s="2"/>
      <c r="C53" s="3"/>
      <c r="D53" s="3"/>
      <c r="E53" s="22"/>
      <c r="F53" s="3"/>
      <c r="G53" s="3"/>
      <c r="H53" s="3"/>
      <c r="I53" s="3"/>
      <c r="J53" s="5"/>
      <c r="K53" s="5"/>
      <c r="L53" s="5"/>
      <c r="M53" s="5"/>
    </row>
    <row r="54" spans="1:13" ht="18" customHeight="1" x14ac:dyDescent="0.25">
      <c r="A54" s="2"/>
      <c r="B54" s="2"/>
      <c r="C54" s="3"/>
      <c r="D54" s="3"/>
      <c r="E54" s="22"/>
      <c r="F54" s="3"/>
      <c r="G54" s="245" t="s">
        <v>3</v>
      </c>
      <c r="H54" s="245"/>
      <c r="I54" s="245"/>
      <c r="J54" s="5"/>
      <c r="K54" s="245" t="s">
        <v>4</v>
      </c>
      <c r="L54" s="245"/>
      <c r="M54" s="245"/>
    </row>
    <row r="55" spans="1:13" ht="18" customHeight="1" x14ac:dyDescent="0.25">
      <c r="A55" s="4"/>
      <c r="B55" s="4"/>
      <c r="C55" s="4"/>
      <c r="D55" s="4"/>
      <c r="E55" s="22"/>
      <c r="F55" s="3"/>
      <c r="G55" s="14" t="s">
        <v>5</v>
      </c>
      <c r="H55" s="15"/>
      <c r="I55" s="14" t="s">
        <v>6</v>
      </c>
      <c r="J55" s="14"/>
      <c r="K55" s="14" t="s">
        <v>5</v>
      </c>
      <c r="L55" s="15"/>
      <c r="M55" s="14" t="s">
        <v>6</v>
      </c>
    </row>
    <row r="56" spans="1:13" ht="18" customHeight="1" x14ac:dyDescent="0.25">
      <c r="A56" s="15"/>
      <c r="B56" s="15"/>
      <c r="C56" s="15"/>
      <c r="D56" s="15"/>
      <c r="E56" s="11" t="s">
        <v>7</v>
      </c>
      <c r="F56" s="15"/>
      <c r="G56" s="16" t="s">
        <v>8</v>
      </c>
      <c r="H56" s="15"/>
      <c r="I56" s="16" t="s">
        <v>8</v>
      </c>
      <c r="J56" s="14"/>
      <c r="K56" s="16" t="s">
        <v>8</v>
      </c>
      <c r="L56" s="15"/>
      <c r="M56" s="16" t="s">
        <v>8</v>
      </c>
    </row>
    <row r="57" spans="1:13" ht="6" customHeight="1" x14ac:dyDescent="0.25">
      <c r="A57" s="17"/>
      <c r="B57" s="17"/>
      <c r="C57" s="15"/>
      <c r="D57" s="39"/>
      <c r="E57" s="22"/>
      <c r="F57" s="39"/>
      <c r="G57" s="40"/>
      <c r="H57" s="39"/>
      <c r="I57" s="39"/>
      <c r="J57" s="39"/>
      <c r="K57" s="41"/>
      <c r="L57" s="42"/>
      <c r="M57" s="42"/>
    </row>
    <row r="58" spans="1:13" ht="18" customHeight="1" x14ac:dyDescent="0.25">
      <c r="A58" s="2" t="s">
        <v>34</v>
      </c>
      <c r="B58" s="4"/>
      <c r="C58" s="4"/>
      <c r="D58" s="43"/>
      <c r="E58" s="22"/>
      <c r="F58" s="43"/>
      <c r="G58" s="44"/>
      <c r="H58" s="43"/>
      <c r="I58" s="43"/>
      <c r="J58" s="43"/>
      <c r="K58" s="44"/>
      <c r="L58" s="43"/>
      <c r="M58" s="43"/>
    </row>
    <row r="59" spans="1:13" ht="6" customHeight="1" x14ac:dyDescent="0.25">
      <c r="A59" s="17"/>
      <c r="B59" s="17"/>
      <c r="C59" s="15"/>
      <c r="D59" s="39"/>
      <c r="E59" s="22"/>
      <c r="F59" s="39"/>
      <c r="G59" s="40"/>
      <c r="H59" s="39"/>
      <c r="I59" s="39"/>
      <c r="J59" s="39"/>
      <c r="K59" s="41"/>
      <c r="L59" s="42"/>
      <c r="M59" s="42"/>
    </row>
    <row r="60" spans="1:13" ht="18" customHeight="1" x14ac:dyDescent="0.25">
      <c r="A60" s="2" t="s">
        <v>35</v>
      </c>
      <c r="B60" s="4"/>
      <c r="C60" s="4"/>
      <c r="D60" s="43"/>
      <c r="E60" s="22"/>
      <c r="F60" s="39"/>
      <c r="G60" s="40"/>
      <c r="H60" s="39"/>
      <c r="I60" s="39"/>
      <c r="J60" s="39"/>
      <c r="K60" s="40"/>
      <c r="L60" s="39"/>
      <c r="M60" s="39"/>
    </row>
    <row r="61" spans="1:13" ht="6" customHeight="1" x14ac:dyDescent="0.25">
      <c r="A61" s="17"/>
      <c r="B61" s="4"/>
      <c r="C61" s="4"/>
      <c r="D61" s="43"/>
      <c r="E61" s="22"/>
      <c r="F61" s="39"/>
      <c r="G61" s="45"/>
      <c r="H61" s="39"/>
      <c r="I61" s="46"/>
      <c r="J61" s="46"/>
      <c r="K61" s="40"/>
      <c r="L61" s="39"/>
      <c r="M61" s="39"/>
    </row>
    <row r="62" spans="1:13" ht="18" customHeight="1" x14ac:dyDescent="0.25">
      <c r="A62" s="6" t="s">
        <v>36</v>
      </c>
      <c r="B62" s="4"/>
      <c r="C62" s="4"/>
      <c r="D62" s="43"/>
      <c r="E62" s="22">
        <v>15</v>
      </c>
      <c r="F62" s="46"/>
      <c r="G62" s="47">
        <v>27500000</v>
      </c>
      <c r="H62" s="25"/>
      <c r="I62" s="48">
        <v>60000000</v>
      </c>
      <c r="J62" s="25"/>
      <c r="K62" s="47">
        <v>27500000</v>
      </c>
      <c r="L62" s="48"/>
      <c r="M62" s="48">
        <v>60000000</v>
      </c>
    </row>
    <row r="63" spans="1:13" ht="18" customHeight="1" x14ac:dyDescent="0.25">
      <c r="A63" s="4" t="s">
        <v>37</v>
      </c>
      <c r="B63" s="4"/>
      <c r="C63" s="4"/>
      <c r="D63" s="4"/>
      <c r="E63" s="22">
        <v>16</v>
      </c>
      <c r="F63" s="49"/>
      <c r="G63" s="50">
        <v>57284052</v>
      </c>
      <c r="H63" s="25"/>
      <c r="I63" s="27">
        <v>78909425</v>
      </c>
      <c r="J63" s="25"/>
      <c r="K63" s="50">
        <v>40180097</v>
      </c>
      <c r="L63" s="51"/>
      <c r="M63" s="27">
        <v>49183770</v>
      </c>
    </row>
    <row r="64" spans="1:13" ht="18" customHeight="1" x14ac:dyDescent="0.25">
      <c r="A64" s="4" t="s">
        <v>38</v>
      </c>
      <c r="B64" s="4"/>
      <c r="C64" s="4"/>
      <c r="D64" s="4"/>
      <c r="E64" s="22"/>
      <c r="F64" s="49"/>
      <c r="G64" s="50"/>
      <c r="H64" s="25"/>
      <c r="I64" s="27"/>
      <c r="J64" s="25"/>
      <c r="K64" s="50"/>
      <c r="L64" s="48"/>
      <c r="M64" s="27"/>
    </row>
    <row r="65" spans="1:13" ht="18" customHeight="1" x14ac:dyDescent="0.25">
      <c r="B65" s="4" t="s">
        <v>39</v>
      </c>
      <c r="C65" s="4"/>
      <c r="D65" s="4"/>
      <c r="E65" s="22">
        <v>15</v>
      </c>
      <c r="F65" s="49"/>
      <c r="G65" s="50">
        <v>14367021</v>
      </c>
      <c r="H65" s="25"/>
      <c r="I65" s="48">
        <v>10772872</v>
      </c>
      <c r="J65" s="25"/>
      <c r="K65" s="50">
        <v>14367021</v>
      </c>
      <c r="L65" s="48"/>
      <c r="M65" s="48">
        <v>10772872</v>
      </c>
    </row>
    <row r="66" spans="1:13" ht="18" customHeight="1" x14ac:dyDescent="0.25">
      <c r="A66" s="4" t="s">
        <v>40</v>
      </c>
      <c r="B66" s="4"/>
      <c r="C66" s="4"/>
      <c r="D66" s="4"/>
      <c r="E66" s="38"/>
      <c r="F66" s="49"/>
      <c r="G66" s="47"/>
      <c r="H66" s="25"/>
      <c r="I66" s="48"/>
      <c r="J66" s="25"/>
      <c r="K66" s="47"/>
      <c r="L66" s="48"/>
      <c r="M66" s="48"/>
    </row>
    <row r="67" spans="1:13" ht="18" customHeight="1" x14ac:dyDescent="0.25">
      <c r="B67" s="4" t="s">
        <v>41</v>
      </c>
      <c r="C67" s="4"/>
      <c r="D67" s="4"/>
      <c r="E67" s="22">
        <v>15</v>
      </c>
      <c r="F67" s="49"/>
      <c r="G67" s="47">
        <v>16647292</v>
      </c>
      <c r="H67" s="25"/>
      <c r="I67" s="27">
        <v>16368370</v>
      </c>
      <c r="J67" s="25"/>
      <c r="K67" s="47">
        <v>16647292</v>
      </c>
      <c r="L67" s="48"/>
      <c r="M67" s="27">
        <v>16368370</v>
      </c>
    </row>
    <row r="68" spans="1:13" ht="18" customHeight="1" x14ac:dyDescent="0.25">
      <c r="A68" s="4" t="s">
        <v>42</v>
      </c>
      <c r="B68" s="4"/>
      <c r="C68" s="4"/>
      <c r="D68" s="4"/>
      <c r="E68" s="22"/>
      <c r="F68" s="49"/>
      <c r="G68" s="50">
        <v>603245</v>
      </c>
      <c r="H68" s="25"/>
      <c r="I68" s="27">
        <v>356153</v>
      </c>
      <c r="J68" s="25"/>
      <c r="K68" s="50" t="s">
        <v>13</v>
      </c>
      <c r="L68" s="48"/>
      <c r="M68" s="27">
        <v>0</v>
      </c>
    </row>
    <row r="69" spans="1:13" ht="18" customHeight="1" x14ac:dyDescent="0.25">
      <c r="A69" s="4" t="s">
        <v>43</v>
      </c>
      <c r="B69" s="4"/>
      <c r="C69" s="4"/>
      <c r="D69" s="4"/>
      <c r="E69" s="22"/>
      <c r="F69" s="49"/>
      <c r="G69" s="29">
        <v>14641009</v>
      </c>
      <c r="H69" s="25"/>
      <c r="I69" s="30">
        <v>16237995</v>
      </c>
      <c r="J69" s="25"/>
      <c r="K69" s="29">
        <v>9524806</v>
      </c>
      <c r="L69" s="48"/>
      <c r="M69" s="30">
        <v>10450922</v>
      </c>
    </row>
    <row r="70" spans="1:13" ht="6" customHeight="1" x14ac:dyDescent="0.25">
      <c r="D70" s="43"/>
      <c r="E70" s="22"/>
      <c r="F70" s="49"/>
      <c r="G70" s="52"/>
      <c r="H70" s="25"/>
      <c r="I70" s="53"/>
      <c r="J70" s="25"/>
      <c r="K70" s="52"/>
      <c r="L70" s="53"/>
      <c r="M70" s="53"/>
    </row>
    <row r="71" spans="1:13" ht="18" customHeight="1" x14ac:dyDescent="0.25">
      <c r="A71" s="2" t="s">
        <v>44</v>
      </c>
      <c r="D71" s="43"/>
      <c r="E71" s="22"/>
      <c r="F71" s="49"/>
      <c r="G71" s="54">
        <f>SUM(G62:G69)</f>
        <v>131042619</v>
      </c>
      <c r="H71" s="48"/>
      <c r="I71" s="55">
        <f>SUM(I62:I69)</f>
        <v>182644815</v>
      </c>
      <c r="J71" s="48"/>
      <c r="K71" s="54">
        <f>SUM(K62:K69)</f>
        <v>108219216</v>
      </c>
      <c r="L71" s="48"/>
      <c r="M71" s="55">
        <f>SUM(M62:M69)</f>
        <v>146775934</v>
      </c>
    </row>
    <row r="72" spans="1:13" ht="18" customHeight="1" x14ac:dyDescent="0.25">
      <c r="D72" s="43"/>
      <c r="E72" s="22"/>
      <c r="F72" s="49"/>
      <c r="G72" s="24"/>
      <c r="H72" s="25"/>
      <c r="I72" s="25"/>
      <c r="J72" s="25"/>
      <c r="K72" s="24"/>
      <c r="L72" s="25"/>
      <c r="M72" s="25"/>
    </row>
    <row r="73" spans="1:13" ht="18" customHeight="1" x14ac:dyDescent="0.25">
      <c r="A73" s="2" t="s">
        <v>45</v>
      </c>
      <c r="D73" s="43"/>
      <c r="E73" s="56"/>
      <c r="F73" s="49"/>
      <c r="G73" s="24"/>
      <c r="H73" s="25"/>
      <c r="I73" s="25"/>
      <c r="J73" s="25"/>
      <c r="K73" s="24"/>
      <c r="L73" s="25"/>
      <c r="M73" s="27"/>
    </row>
    <row r="74" spans="1:13" ht="6" customHeight="1" x14ac:dyDescent="0.25">
      <c r="A74" s="2"/>
      <c r="D74" s="43"/>
      <c r="E74" s="38"/>
      <c r="F74" s="49"/>
      <c r="G74" s="24"/>
      <c r="H74" s="25"/>
      <c r="I74" s="25"/>
      <c r="J74" s="25"/>
      <c r="K74" s="24"/>
      <c r="L74" s="25"/>
      <c r="M74" s="27"/>
    </row>
    <row r="75" spans="1:13" ht="18" customHeight="1" x14ac:dyDescent="0.25">
      <c r="A75" s="6" t="s">
        <v>46</v>
      </c>
      <c r="E75" s="22">
        <v>15</v>
      </c>
      <c r="F75" s="49"/>
      <c r="G75" s="47">
        <v>69136949</v>
      </c>
      <c r="H75" s="25"/>
      <c r="I75" s="48">
        <v>31174832</v>
      </c>
      <c r="J75" s="25"/>
      <c r="K75" s="47">
        <v>69136949</v>
      </c>
      <c r="L75" s="25"/>
      <c r="M75" s="48">
        <v>31174832</v>
      </c>
    </row>
    <row r="76" spans="1:13" ht="18" customHeight="1" x14ac:dyDescent="0.25">
      <c r="A76" s="6" t="s">
        <v>47</v>
      </c>
      <c r="E76" s="22">
        <v>15</v>
      </c>
      <c r="F76" s="49"/>
      <c r="G76" s="50">
        <v>42702897</v>
      </c>
      <c r="H76" s="25"/>
      <c r="I76" s="27">
        <v>59216596</v>
      </c>
      <c r="J76" s="25"/>
      <c r="K76" s="50">
        <v>42702897</v>
      </c>
      <c r="L76" s="25"/>
      <c r="M76" s="27">
        <v>59216596</v>
      </c>
    </row>
    <row r="77" spans="1:13" ht="18" customHeight="1" x14ac:dyDescent="0.25">
      <c r="A77" s="17" t="s">
        <v>48</v>
      </c>
      <c r="B77" s="17"/>
      <c r="C77" s="4"/>
      <c r="D77" s="43"/>
      <c r="E77" s="15">
        <v>17</v>
      </c>
      <c r="F77" s="49"/>
      <c r="G77" s="24">
        <v>7836303</v>
      </c>
      <c r="H77" s="25"/>
      <c r="I77" s="25">
        <v>5848674</v>
      </c>
      <c r="J77" s="25"/>
      <c r="K77" s="24">
        <v>6304329</v>
      </c>
      <c r="L77" s="25"/>
      <c r="M77" s="25">
        <v>4813276</v>
      </c>
    </row>
    <row r="78" spans="1:13" ht="18" customHeight="1" x14ac:dyDescent="0.25">
      <c r="A78" s="17" t="s">
        <v>49</v>
      </c>
      <c r="B78" s="17"/>
      <c r="C78" s="4"/>
      <c r="D78" s="43"/>
      <c r="E78" s="15">
        <v>14</v>
      </c>
      <c r="F78" s="49"/>
      <c r="G78" s="24">
        <v>592945</v>
      </c>
      <c r="H78" s="25"/>
      <c r="I78" s="25">
        <v>60667</v>
      </c>
      <c r="J78" s="25"/>
      <c r="K78" s="24">
        <v>592945</v>
      </c>
      <c r="L78" s="25"/>
      <c r="M78" s="25">
        <v>60667</v>
      </c>
    </row>
    <row r="79" spans="1:13" ht="18" customHeight="1" x14ac:dyDescent="0.25">
      <c r="A79" s="4" t="s">
        <v>50</v>
      </c>
      <c r="B79" s="4"/>
      <c r="C79" s="4"/>
      <c r="D79" s="43"/>
      <c r="E79" s="22"/>
      <c r="F79" s="49"/>
      <c r="G79" s="29">
        <v>1048080</v>
      </c>
      <c r="H79" s="27"/>
      <c r="I79" s="30">
        <v>2329567</v>
      </c>
      <c r="J79" s="27"/>
      <c r="K79" s="29">
        <v>696878</v>
      </c>
      <c r="L79" s="27"/>
      <c r="M79" s="30">
        <v>2131139</v>
      </c>
    </row>
    <row r="80" spans="1:13" ht="6" customHeight="1" x14ac:dyDescent="0.25">
      <c r="D80" s="57"/>
      <c r="E80" s="6"/>
      <c r="F80" s="49"/>
      <c r="G80" s="26"/>
      <c r="H80" s="25"/>
      <c r="I80" s="28"/>
      <c r="J80" s="25"/>
      <c r="K80" s="26"/>
      <c r="L80" s="25"/>
      <c r="M80" s="28"/>
    </row>
    <row r="81" spans="1:13" ht="18" customHeight="1" x14ac:dyDescent="0.25">
      <c r="A81" s="2" t="s">
        <v>51</v>
      </c>
      <c r="D81" s="43"/>
      <c r="E81" s="3"/>
      <c r="F81" s="49"/>
      <c r="G81" s="29">
        <f>SUM(G75:G80)</f>
        <v>121317174</v>
      </c>
      <c r="H81" s="25"/>
      <c r="I81" s="30">
        <f>SUM(I75:I80)</f>
        <v>98630336</v>
      </c>
      <c r="J81" s="25"/>
      <c r="K81" s="29">
        <f>SUM(K75:K80)</f>
        <v>119433998</v>
      </c>
      <c r="L81" s="27"/>
      <c r="M81" s="30">
        <f>SUM(M75:M80)</f>
        <v>97396510</v>
      </c>
    </row>
    <row r="82" spans="1:13" ht="6" customHeight="1" x14ac:dyDescent="0.25">
      <c r="A82" s="2"/>
      <c r="D82" s="43"/>
      <c r="E82" s="22"/>
      <c r="F82" s="49"/>
      <c r="G82" s="24"/>
      <c r="H82" s="25"/>
      <c r="I82" s="25"/>
      <c r="J82" s="25"/>
      <c r="K82" s="24"/>
      <c r="L82" s="25"/>
      <c r="M82" s="25"/>
    </row>
    <row r="83" spans="1:13" ht="18" customHeight="1" x14ac:dyDescent="0.25">
      <c r="A83" s="2" t="s">
        <v>52</v>
      </c>
      <c r="B83" s="4"/>
      <c r="C83" s="4"/>
      <c r="D83" s="43"/>
      <c r="F83" s="49"/>
      <c r="G83" s="29">
        <f>SUM(G81,G71)</f>
        <v>252359793</v>
      </c>
      <c r="H83" s="25"/>
      <c r="I83" s="30">
        <f>SUM(I81,I71)</f>
        <v>281275151</v>
      </c>
      <c r="J83" s="25"/>
      <c r="K83" s="29">
        <f>SUM(K81,K71)</f>
        <v>227653214</v>
      </c>
      <c r="L83" s="27"/>
      <c r="M83" s="30">
        <f>SUM(M81,M71)</f>
        <v>244172444</v>
      </c>
    </row>
    <row r="84" spans="1:13" ht="18" customHeight="1" x14ac:dyDescent="0.25">
      <c r="B84" s="4"/>
      <c r="C84" s="4"/>
      <c r="D84" s="43"/>
      <c r="E84" s="15"/>
      <c r="F84" s="49"/>
      <c r="G84" s="25"/>
      <c r="H84" s="25"/>
      <c r="I84" s="25"/>
      <c r="J84" s="25"/>
      <c r="K84" s="25"/>
      <c r="L84" s="25"/>
      <c r="M84" s="25"/>
    </row>
    <row r="85" spans="1:13" ht="18" customHeight="1" x14ac:dyDescent="0.25">
      <c r="B85" s="4"/>
      <c r="C85" s="4"/>
      <c r="D85" s="43"/>
      <c r="E85" s="15"/>
      <c r="F85" s="49"/>
      <c r="G85" s="25"/>
      <c r="H85" s="25"/>
      <c r="I85" s="25"/>
      <c r="J85" s="25"/>
      <c r="K85" s="25"/>
      <c r="L85" s="25"/>
      <c r="M85" s="25"/>
    </row>
    <row r="86" spans="1:13" ht="18" customHeight="1" x14ac:dyDescent="0.25">
      <c r="B86" s="4"/>
      <c r="C86" s="4"/>
      <c r="D86" s="43"/>
      <c r="E86" s="15"/>
      <c r="F86" s="49"/>
      <c r="G86" s="25"/>
      <c r="H86" s="25"/>
      <c r="I86" s="25"/>
      <c r="J86" s="25"/>
      <c r="K86" s="25"/>
      <c r="L86" s="25"/>
      <c r="M86" s="25"/>
    </row>
    <row r="87" spans="1:13" ht="18" customHeight="1" x14ac:dyDescent="0.25">
      <c r="B87" s="4"/>
      <c r="C87" s="4"/>
      <c r="D87" s="43"/>
      <c r="E87" s="15"/>
      <c r="F87" s="49"/>
      <c r="G87" s="25"/>
      <c r="H87" s="25"/>
      <c r="I87" s="25"/>
      <c r="J87" s="25"/>
      <c r="K87" s="25"/>
      <c r="L87" s="25"/>
      <c r="M87" s="25"/>
    </row>
    <row r="88" spans="1:13" ht="18" customHeight="1" x14ac:dyDescent="0.25">
      <c r="B88" s="4"/>
      <c r="C88" s="4"/>
      <c r="D88" s="43"/>
      <c r="E88" s="15"/>
      <c r="F88" s="49"/>
      <c r="G88" s="25"/>
      <c r="H88" s="25"/>
      <c r="I88" s="25"/>
      <c r="J88" s="25"/>
      <c r="K88" s="25"/>
      <c r="L88" s="25"/>
      <c r="M88" s="25"/>
    </row>
    <row r="89" spans="1:13" ht="18" customHeight="1" x14ac:dyDescent="0.25">
      <c r="B89" s="4"/>
      <c r="C89" s="4"/>
      <c r="D89" s="43"/>
      <c r="E89" s="15"/>
      <c r="F89" s="49"/>
      <c r="G89" s="25"/>
      <c r="H89" s="25"/>
      <c r="I89" s="25"/>
      <c r="J89" s="25"/>
      <c r="K89" s="25"/>
      <c r="L89" s="25"/>
      <c r="M89" s="25"/>
    </row>
    <row r="90" spans="1:13" ht="18" customHeight="1" x14ac:dyDescent="0.25">
      <c r="B90" s="4"/>
      <c r="C90" s="4"/>
      <c r="D90" s="43"/>
      <c r="E90" s="15"/>
      <c r="F90" s="49"/>
      <c r="G90" s="25"/>
      <c r="H90" s="25"/>
      <c r="I90" s="25"/>
      <c r="J90" s="25"/>
      <c r="K90" s="25"/>
      <c r="L90" s="25"/>
      <c r="M90" s="25"/>
    </row>
    <row r="91" spans="1:13" ht="18" customHeight="1" x14ac:dyDescent="0.25">
      <c r="B91" s="4"/>
      <c r="C91" s="4"/>
      <c r="D91" s="43"/>
      <c r="E91" s="15"/>
      <c r="F91" s="49"/>
      <c r="G91" s="25"/>
      <c r="H91" s="25"/>
      <c r="I91" s="25"/>
      <c r="J91" s="25"/>
      <c r="K91" s="25"/>
      <c r="L91" s="25"/>
      <c r="M91" s="25"/>
    </row>
    <row r="92" spans="1:13" ht="18" customHeight="1" x14ac:dyDescent="0.25">
      <c r="B92" s="4"/>
      <c r="C92" s="4"/>
      <c r="D92" s="43"/>
      <c r="E92" s="15"/>
      <c r="F92" s="49"/>
      <c r="G92" s="25"/>
      <c r="H92" s="25"/>
      <c r="I92" s="25"/>
      <c r="J92" s="25"/>
      <c r="K92" s="25"/>
      <c r="L92" s="25"/>
      <c r="M92" s="25"/>
    </row>
    <row r="93" spans="1:13" ht="18" customHeight="1" x14ac:dyDescent="0.25">
      <c r="B93" s="4"/>
      <c r="C93" s="4"/>
      <c r="D93" s="43"/>
      <c r="E93" s="15"/>
      <c r="F93" s="49"/>
      <c r="G93" s="25"/>
      <c r="H93" s="25"/>
      <c r="I93" s="25"/>
      <c r="J93" s="25"/>
      <c r="K93" s="25"/>
      <c r="L93" s="25"/>
      <c r="M93" s="25"/>
    </row>
    <row r="94" spans="1:13" ht="18" customHeight="1" x14ac:dyDescent="0.25">
      <c r="B94" s="4"/>
      <c r="C94" s="4"/>
      <c r="D94" s="43"/>
      <c r="E94" s="15"/>
      <c r="F94" s="49"/>
      <c r="G94" s="25"/>
      <c r="H94" s="25"/>
      <c r="I94" s="25"/>
      <c r="J94" s="25"/>
      <c r="K94" s="25"/>
      <c r="L94" s="25"/>
      <c r="M94" s="25"/>
    </row>
    <row r="95" spans="1:13" ht="18" customHeight="1" x14ac:dyDescent="0.25">
      <c r="B95" s="4"/>
      <c r="C95" s="4"/>
      <c r="D95" s="43"/>
      <c r="F95" s="46"/>
      <c r="G95" s="27"/>
      <c r="H95" s="27"/>
      <c r="I95" s="27"/>
      <c r="J95" s="27"/>
      <c r="K95" s="27"/>
      <c r="L95" s="39"/>
      <c r="M95" s="27"/>
    </row>
    <row r="96" spans="1:13" ht="18" customHeight="1" x14ac:dyDescent="0.25">
      <c r="B96" s="4"/>
      <c r="C96" s="4"/>
      <c r="D96" s="43"/>
      <c r="F96" s="46"/>
      <c r="G96" s="27"/>
      <c r="H96" s="27"/>
      <c r="I96" s="27"/>
      <c r="J96" s="27"/>
      <c r="K96" s="27"/>
      <c r="L96" s="39"/>
      <c r="M96" s="27"/>
    </row>
    <row r="97" spans="1:13" ht="11.25" customHeight="1" x14ac:dyDescent="0.25">
      <c r="B97" s="4"/>
      <c r="C97" s="4"/>
      <c r="D97" s="43"/>
      <c r="F97" s="46"/>
      <c r="G97" s="27"/>
      <c r="H97" s="27"/>
      <c r="I97" s="27"/>
      <c r="J97" s="27"/>
      <c r="K97" s="27"/>
      <c r="L97" s="39"/>
      <c r="M97" s="27"/>
    </row>
    <row r="98" spans="1:13" ht="21.95" customHeight="1" x14ac:dyDescent="0.25">
      <c r="A98" s="35" t="str">
        <f>+A49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8" s="35"/>
      <c r="C98" s="35"/>
      <c r="D98" s="35"/>
      <c r="E98" s="35"/>
      <c r="F98" s="35"/>
      <c r="G98" s="35"/>
      <c r="H98" s="30"/>
      <c r="I98" s="35"/>
      <c r="J98" s="30"/>
      <c r="K98" s="30"/>
      <c r="L98" s="58"/>
      <c r="M98" s="30"/>
    </row>
    <row r="99" spans="1:13" ht="18" customHeight="1" x14ac:dyDescent="0.25">
      <c r="A99" s="59" t="str">
        <f>A50</f>
        <v>บริษัท โซนิค อินเตอร์เฟรท จำกัด (มหาชน)</v>
      </c>
      <c r="B99" s="2"/>
      <c r="C99" s="3"/>
      <c r="D99" s="3"/>
      <c r="F99" s="3"/>
      <c r="G99" s="3"/>
      <c r="H99" s="3"/>
      <c r="I99" s="3"/>
      <c r="J99" s="5"/>
      <c r="K99" s="5"/>
      <c r="L99" s="5"/>
      <c r="M99" s="5"/>
    </row>
    <row r="100" spans="1:13" ht="18" customHeight="1" x14ac:dyDescent="0.25">
      <c r="A100" s="7" t="s">
        <v>33</v>
      </c>
      <c r="B100" s="2"/>
      <c r="C100" s="3"/>
      <c r="D100" s="3"/>
      <c r="F100" s="3"/>
      <c r="G100" s="3"/>
      <c r="H100" s="3"/>
      <c r="I100" s="3"/>
      <c r="J100" s="5"/>
      <c r="K100" s="5"/>
      <c r="L100" s="5"/>
      <c r="M100" s="5"/>
    </row>
    <row r="101" spans="1:13" ht="18" customHeight="1" x14ac:dyDescent="0.25">
      <c r="A101" s="60" t="str">
        <f>A3</f>
        <v>ณ วันที่ 31 ธันวาคม พ.ศ. 2562</v>
      </c>
      <c r="B101" s="10"/>
      <c r="C101" s="11"/>
      <c r="D101" s="11"/>
      <c r="E101" s="35"/>
      <c r="F101" s="11"/>
      <c r="G101" s="11"/>
      <c r="H101" s="11"/>
      <c r="I101" s="11"/>
      <c r="J101" s="13"/>
      <c r="K101" s="13"/>
      <c r="L101" s="13"/>
      <c r="M101" s="13"/>
    </row>
    <row r="102" spans="1:13" ht="18" customHeight="1" x14ac:dyDescent="0.25">
      <c r="A102" s="2"/>
      <c r="B102" s="2"/>
      <c r="C102" s="3"/>
      <c r="D102" s="3"/>
      <c r="F102" s="3"/>
      <c r="G102" s="3"/>
      <c r="H102" s="3"/>
      <c r="I102" s="3"/>
      <c r="J102" s="5"/>
      <c r="K102" s="5"/>
      <c r="L102" s="5"/>
      <c r="M102" s="5"/>
    </row>
    <row r="103" spans="1:13" ht="18" customHeight="1" x14ac:dyDescent="0.25">
      <c r="A103" s="2"/>
      <c r="B103" s="2"/>
      <c r="C103" s="3"/>
      <c r="D103" s="3"/>
      <c r="F103" s="3"/>
      <c r="G103" s="245" t="s">
        <v>3</v>
      </c>
      <c r="H103" s="245"/>
      <c r="I103" s="245"/>
      <c r="J103" s="5"/>
      <c r="K103" s="245" t="s">
        <v>4</v>
      </c>
      <c r="L103" s="245"/>
      <c r="M103" s="245"/>
    </row>
    <row r="104" spans="1:13" ht="18" customHeight="1" x14ac:dyDescent="0.25">
      <c r="A104" s="4"/>
      <c r="B104" s="4"/>
      <c r="C104" s="4"/>
      <c r="D104" s="4"/>
      <c r="F104" s="3"/>
      <c r="G104" s="14" t="s">
        <v>5</v>
      </c>
      <c r="H104" s="15"/>
      <c r="I104" s="14" t="s">
        <v>6</v>
      </c>
      <c r="J104" s="14"/>
      <c r="K104" s="14" t="s">
        <v>5</v>
      </c>
      <c r="L104" s="15"/>
      <c r="M104" s="14" t="s">
        <v>6</v>
      </c>
    </row>
    <row r="105" spans="1:13" ht="18" customHeight="1" x14ac:dyDescent="0.25">
      <c r="A105" s="15"/>
      <c r="B105" s="15"/>
      <c r="C105" s="15"/>
      <c r="D105" s="15"/>
      <c r="E105" s="11" t="s">
        <v>7</v>
      </c>
      <c r="F105" s="15"/>
      <c r="G105" s="16" t="s">
        <v>8</v>
      </c>
      <c r="H105" s="15"/>
      <c r="I105" s="16" t="s">
        <v>8</v>
      </c>
      <c r="J105" s="14"/>
      <c r="K105" s="16" t="s">
        <v>8</v>
      </c>
      <c r="L105" s="15"/>
      <c r="M105" s="16" t="s">
        <v>8</v>
      </c>
    </row>
    <row r="106" spans="1:13" ht="6" customHeight="1" x14ac:dyDescent="0.25">
      <c r="B106" s="4"/>
      <c r="C106" s="4"/>
      <c r="D106" s="43"/>
      <c r="F106" s="49"/>
      <c r="G106" s="24"/>
      <c r="H106" s="25"/>
      <c r="I106" s="25"/>
      <c r="J106" s="25"/>
      <c r="K106" s="24"/>
      <c r="L106" s="39"/>
      <c r="M106" s="25"/>
    </row>
    <row r="107" spans="1:13" ht="18" customHeight="1" x14ac:dyDescent="0.25">
      <c r="A107" s="2" t="s">
        <v>53</v>
      </c>
      <c r="B107" s="15"/>
      <c r="C107" s="15"/>
      <c r="D107" s="15"/>
      <c r="F107" s="15"/>
      <c r="G107" s="61"/>
      <c r="H107" s="15"/>
      <c r="I107" s="14"/>
      <c r="J107" s="14"/>
      <c r="K107" s="61"/>
      <c r="L107" s="15"/>
      <c r="M107" s="14"/>
    </row>
    <row r="108" spans="1:13" ht="6" customHeight="1" x14ac:dyDescent="0.25">
      <c r="B108" s="4"/>
      <c r="C108" s="4"/>
      <c r="D108" s="43"/>
      <c r="F108" s="49"/>
      <c r="G108" s="24"/>
      <c r="H108" s="25"/>
      <c r="I108" s="25"/>
      <c r="J108" s="25"/>
      <c r="K108" s="24"/>
      <c r="L108" s="39"/>
      <c r="M108" s="25"/>
    </row>
    <row r="109" spans="1:13" ht="18" customHeight="1" x14ac:dyDescent="0.25">
      <c r="A109" s="2" t="s">
        <v>54</v>
      </c>
      <c r="B109" s="4"/>
      <c r="C109" s="4"/>
      <c r="D109" s="43"/>
      <c r="F109" s="49"/>
      <c r="G109" s="24"/>
      <c r="H109" s="25"/>
      <c r="I109" s="25"/>
      <c r="J109" s="25"/>
      <c r="K109" s="24"/>
      <c r="L109" s="39"/>
      <c r="M109" s="25"/>
    </row>
    <row r="110" spans="1:13" ht="6" customHeight="1" x14ac:dyDescent="0.25">
      <c r="B110" s="4"/>
      <c r="C110" s="4"/>
      <c r="D110" s="43"/>
      <c r="F110" s="49"/>
      <c r="G110" s="24"/>
      <c r="H110" s="25"/>
      <c r="I110" s="25"/>
      <c r="J110" s="25"/>
      <c r="K110" s="24"/>
      <c r="L110" s="39"/>
      <c r="M110" s="25"/>
    </row>
    <row r="111" spans="1:13" ht="18" customHeight="1" x14ac:dyDescent="0.25">
      <c r="A111" s="17" t="s">
        <v>55</v>
      </c>
      <c r="B111" s="4"/>
      <c r="C111" s="4"/>
      <c r="D111" s="43"/>
      <c r="F111" s="49"/>
      <c r="G111" s="24"/>
      <c r="H111" s="25"/>
      <c r="I111" s="25"/>
      <c r="J111" s="25"/>
      <c r="K111" s="24"/>
      <c r="L111" s="39"/>
      <c r="M111" s="25"/>
    </row>
    <row r="112" spans="1:13" ht="18" customHeight="1" x14ac:dyDescent="0.25">
      <c r="B112" s="17" t="s">
        <v>56</v>
      </c>
      <c r="C112" s="4"/>
      <c r="D112" s="43"/>
      <c r="F112" s="49"/>
      <c r="G112" s="50"/>
      <c r="H112" s="27"/>
      <c r="I112" s="27"/>
      <c r="J112" s="27"/>
      <c r="K112" s="50"/>
      <c r="L112" s="39"/>
      <c r="M112" s="27"/>
    </row>
    <row r="113" spans="1:13" ht="18" customHeight="1" x14ac:dyDescent="0.25">
      <c r="B113" s="17"/>
      <c r="C113" s="4" t="s">
        <v>57</v>
      </c>
      <c r="D113" s="43"/>
      <c r="F113" s="49"/>
      <c r="G113" s="62"/>
      <c r="J113" s="6"/>
      <c r="K113" s="62"/>
      <c r="L113" s="6"/>
      <c r="M113" s="6"/>
    </row>
    <row r="114" spans="1:13" ht="18" customHeight="1" thickBot="1" x14ac:dyDescent="0.3">
      <c r="B114" s="17"/>
      <c r="C114" s="4" t="s">
        <v>58</v>
      </c>
      <c r="D114" s="43" t="s">
        <v>59</v>
      </c>
      <c r="E114" s="22">
        <v>18</v>
      </c>
      <c r="F114" s="49"/>
      <c r="G114" s="33">
        <v>290000000</v>
      </c>
      <c r="H114" s="25"/>
      <c r="I114" s="34">
        <v>290000000</v>
      </c>
      <c r="J114" s="25"/>
      <c r="K114" s="33">
        <v>290000000</v>
      </c>
      <c r="L114" s="27"/>
      <c r="M114" s="34">
        <v>290000000</v>
      </c>
    </row>
    <row r="115" spans="1:13" ht="6" customHeight="1" thickTop="1" x14ac:dyDescent="0.25">
      <c r="B115" s="4"/>
      <c r="C115" s="4"/>
      <c r="D115" s="43"/>
      <c r="F115" s="49"/>
      <c r="G115" s="62"/>
      <c r="J115" s="6"/>
      <c r="K115" s="62"/>
      <c r="L115" s="6"/>
      <c r="M115" s="57"/>
    </row>
    <row r="116" spans="1:13" ht="18" customHeight="1" x14ac:dyDescent="0.25">
      <c r="B116" s="17" t="s">
        <v>60</v>
      </c>
      <c r="D116" s="43"/>
      <c r="F116" s="49"/>
      <c r="G116" s="24"/>
      <c r="H116" s="25"/>
      <c r="I116" s="25"/>
      <c r="J116" s="25"/>
      <c r="K116" s="24"/>
      <c r="L116" s="25"/>
      <c r="M116" s="25"/>
    </row>
    <row r="117" spans="1:13" ht="18" customHeight="1" x14ac:dyDescent="0.25">
      <c r="B117" s="17"/>
      <c r="C117" s="4" t="s">
        <v>61</v>
      </c>
      <c r="D117" s="43"/>
      <c r="F117" s="49"/>
      <c r="G117" s="62"/>
      <c r="J117" s="6"/>
      <c r="K117" s="62"/>
      <c r="L117" s="6"/>
      <c r="M117" s="57"/>
    </row>
    <row r="118" spans="1:13" ht="18" customHeight="1" x14ac:dyDescent="0.25">
      <c r="B118" s="17"/>
      <c r="C118" s="4"/>
      <c r="D118" s="43" t="s">
        <v>62</v>
      </c>
      <c r="E118" s="22">
        <v>18</v>
      </c>
      <c r="F118" s="49"/>
      <c r="G118" s="63">
        <v>275000000</v>
      </c>
      <c r="H118" s="25"/>
      <c r="I118" s="64">
        <v>275000000</v>
      </c>
      <c r="J118" s="25"/>
      <c r="K118" s="63">
        <v>275000000</v>
      </c>
      <c r="M118" s="25">
        <v>275000000</v>
      </c>
    </row>
    <row r="119" spans="1:13" ht="18" customHeight="1" x14ac:dyDescent="0.25">
      <c r="A119" s="6" t="s">
        <v>63</v>
      </c>
      <c r="B119" s="17"/>
      <c r="C119" s="4"/>
      <c r="E119" s="22">
        <v>18</v>
      </c>
      <c r="F119" s="49"/>
      <c r="G119" s="63">
        <v>208135263</v>
      </c>
      <c r="H119" s="25"/>
      <c r="I119" s="64">
        <v>208135263</v>
      </c>
      <c r="J119" s="25"/>
      <c r="K119" s="63">
        <v>208135263</v>
      </c>
      <c r="M119" s="25">
        <v>208135263</v>
      </c>
    </row>
    <row r="120" spans="1:13" ht="18" customHeight="1" x14ac:dyDescent="0.25">
      <c r="A120" s="6" t="s">
        <v>64</v>
      </c>
      <c r="B120" s="17"/>
      <c r="C120" s="4"/>
      <c r="E120" s="22">
        <v>27</v>
      </c>
      <c r="F120" s="49"/>
      <c r="G120" s="63">
        <v>6074645</v>
      </c>
      <c r="H120" s="25"/>
      <c r="I120" s="64">
        <v>1024444</v>
      </c>
      <c r="J120" s="25"/>
      <c r="K120" s="63">
        <v>6074645</v>
      </c>
      <c r="M120" s="64">
        <v>1024444</v>
      </c>
    </row>
    <row r="121" spans="1:13" ht="18" customHeight="1" x14ac:dyDescent="0.25">
      <c r="A121" s="6" t="s">
        <v>65</v>
      </c>
      <c r="B121" s="17"/>
      <c r="C121" s="4"/>
      <c r="D121" s="43"/>
      <c r="F121" s="49"/>
      <c r="G121" s="63"/>
      <c r="H121" s="25"/>
      <c r="I121" s="64"/>
      <c r="J121" s="25"/>
      <c r="K121" s="63"/>
      <c r="M121" s="25"/>
    </row>
    <row r="122" spans="1:13" ht="18" customHeight="1" x14ac:dyDescent="0.25">
      <c r="A122" s="17" t="s">
        <v>66</v>
      </c>
      <c r="B122" s="4"/>
      <c r="C122" s="17"/>
      <c r="D122" s="43"/>
      <c r="E122" s="22">
        <v>19</v>
      </c>
      <c r="F122" s="49"/>
      <c r="G122" s="63">
        <v>11077753</v>
      </c>
      <c r="I122" s="64">
        <v>8838571</v>
      </c>
      <c r="J122" s="6"/>
      <c r="K122" s="63">
        <v>11077753</v>
      </c>
      <c r="M122" s="64">
        <v>8838571</v>
      </c>
    </row>
    <row r="123" spans="1:13" ht="18" customHeight="1" x14ac:dyDescent="0.25">
      <c r="A123" s="17" t="s">
        <v>67</v>
      </c>
      <c r="B123" s="4"/>
      <c r="C123" s="4"/>
      <c r="D123" s="43"/>
      <c r="F123" s="49"/>
      <c r="G123" s="50">
        <v>62529098</v>
      </c>
      <c r="H123" s="25"/>
      <c r="I123" s="27">
        <v>10829100</v>
      </c>
      <c r="J123" s="25"/>
      <c r="K123" s="50">
        <v>48145939</v>
      </c>
      <c r="L123" s="27"/>
      <c r="M123" s="27">
        <v>7197265</v>
      </c>
    </row>
    <row r="124" spans="1:13" ht="18" customHeight="1" x14ac:dyDescent="0.4">
      <c r="A124" s="65" t="s">
        <v>68</v>
      </c>
      <c r="B124" s="4"/>
      <c r="C124" s="4"/>
      <c r="D124" s="43"/>
      <c r="F124" s="49"/>
      <c r="G124" s="66">
        <v>43688310</v>
      </c>
      <c r="I124" s="67">
        <v>52314537</v>
      </c>
      <c r="J124" s="6"/>
      <c r="K124" s="68" t="s">
        <v>13</v>
      </c>
      <c r="L124" s="21"/>
      <c r="M124" s="30">
        <v>0</v>
      </c>
    </row>
    <row r="125" spans="1:13" ht="6" customHeight="1" x14ac:dyDescent="0.25">
      <c r="A125" s="17"/>
      <c r="B125" s="4"/>
      <c r="C125" s="4"/>
      <c r="D125" s="43"/>
      <c r="F125" s="49"/>
      <c r="G125" s="20"/>
      <c r="I125" s="21"/>
      <c r="J125" s="6"/>
      <c r="K125" s="20"/>
      <c r="L125" s="21"/>
      <c r="M125" s="27"/>
    </row>
    <row r="126" spans="1:13" ht="18" customHeight="1" x14ac:dyDescent="0.25">
      <c r="A126" s="2" t="s">
        <v>69</v>
      </c>
      <c r="B126" s="4"/>
      <c r="C126" s="4"/>
      <c r="D126" s="43"/>
      <c r="F126" s="49"/>
      <c r="G126" s="50">
        <f>SUM(G118:G120,G122:G124)</f>
        <v>606505069</v>
      </c>
      <c r="H126" s="25"/>
      <c r="I126" s="27">
        <f>SUM(I118:I120,I122:I124)</f>
        <v>556141915</v>
      </c>
      <c r="J126" s="25"/>
      <c r="K126" s="50">
        <f>SUM(K118:K120,K122:K124)</f>
        <v>548433600</v>
      </c>
      <c r="L126" s="27"/>
      <c r="M126" s="27">
        <f>SUM(M118:M120,M122:M124)</f>
        <v>500195543</v>
      </c>
    </row>
    <row r="127" spans="1:13" ht="18" customHeight="1" x14ac:dyDescent="0.25">
      <c r="A127" s="6" t="s">
        <v>70</v>
      </c>
      <c r="B127" s="17"/>
      <c r="C127" s="4"/>
      <c r="D127" s="43"/>
      <c r="F127" s="49"/>
      <c r="G127" s="29">
        <v>5639071</v>
      </c>
      <c r="H127" s="25"/>
      <c r="I127" s="30">
        <v>4689915</v>
      </c>
      <c r="J127" s="25"/>
      <c r="K127" s="29">
        <v>0</v>
      </c>
      <c r="L127" s="27"/>
      <c r="M127" s="30">
        <v>0</v>
      </c>
    </row>
    <row r="128" spans="1:13" ht="6" customHeight="1" x14ac:dyDescent="0.25">
      <c r="A128" s="17"/>
      <c r="B128" s="4"/>
      <c r="C128" s="4"/>
      <c r="D128" s="43"/>
      <c r="F128" s="49"/>
      <c r="G128" s="24"/>
      <c r="H128" s="25"/>
      <c r="I128" s="25"/>
      <c r="J128" s="25"/>
      <c r="K128" s="24"/>
      <c r="L128" s="25"/>
      <c r="M128" s="25"/>
    </row>
    <row r="129" spans="1:13" ht="18" customHeight="1" x14ac:dyDescent="0.25">
      <c r="A129" s="2" t="s">
        <v>71</v>
      </c>
      <c r="B129" s="17"/>
      <c r="C129" s="4"/>
      <c r="D129" s="43"/>
      <c r="F129" s="49"/>
      <c r="G129" s="29">
        <f>SUM(G126:G127)</f>
        <v>612144140</v>
      </c>
      <c r="H129" s="25"/>
      <c r="I129" s="30">
        <f>SUM(I126:I127)</f>
        <v>560831830</v>
      </c>
      <c r="J129" s="25"/>
      <c r="K129" s="29">
        <f>SUM(K126:K127)</f>
        <v>548433600</v>
      </c>
      <c r="L129" s="27"/>
      <c r="M129" s="30">
        <f>SUM(M126:M127)</f>
        <v>500195543</v>
      </c>
    </row>
    <row r="130" spans="1:13" ht="6" customHeight="1" x14ac:dyDescent="0.25">
      <c r="A130" s="17"/>
      <c r="B130" s="4"/>
      <c r="C130" s="4"/>
      <c r="D130" s="43"/>
      <c r="F130" s="49"/>
      <c r="G130" s="24"/>
      <c r="H130" s="25"/>
      <c r="I130" s="25"/>
      <c r="J130" s="25"/>
      <c r="K130" s="24"/>
      <c r="L130" s="25"/>
      <c r="M130" s="25"/>
    </row>
    <row r="131" spans="1:13" ht="18" customHeight="1" thickBot="1" x14ac:dyDescent="0.3">
      <c r="A131" s="2" t="s">
        <v>72</v>
      </c>
      <c r="B131" s="4"/>
      <c r="C131" s="4"/>
      <c r="D131" s="43"/>
      <c r="F131" s="49"/>
      <c r="G131" s="33">
        <f>SUM(G83,G129)</f>
        <v>864503933</v>
      </c>
      <c r="H131" s="25"/>
      <c r="I131" s="34">
        <f>SUM(I83,I129)</f>
        <v>842106981</v>
      </c>
      <c r="J131" s="25"/>
      <c r="K131" s="33">
        <f>SUM(K83,K129)</f>
        <v>776086814</v>
      </c>
      <c r="L131" s="27"/>
      <c r="M131" s="34">
        <f>SUM(M83,M129)</f>
        <v>744367987</v>
      </c>
    </row>
    <row r="132" spans="1:13" ht="18" customHeight="1" thickTop="1" x14ac:dyDescent="0.25">
      <c r="A132" s="2"/>
      <c r="B132" s="4"/>
      <c r="C132" s="4"/>
      <c r="D132" s="43"/>
      <c r="F132" s="49"/>
      <c r="G132" s="27"/>
      <c r="H132" s="27"/>
      <c r="I132" s="27"/>
      <c r="J132" s="27"/>
      <c r="K132" s="27"/>
      <c r="L132" s="27"/>
      <c r="M132" s="27"/>
    </row>
    <row r="133" spans="1:13" ht="18" customHeight="1" x14ac:dyDescent="0.25">
      <c r="B133" s="17"/>
      <c r="C133" s="4"/>
      <c r="D133" s="43"/>
      <c r="F133" s="49"/>
      <c r="J133" s="6"/>
      <c r="K133" s="6"/>
      <c r="L133" s="6"/>
      <c r="M133" s="57"/>
    </row>
    <row r="134" spans="1:13" ht="18" customHeight="1" x14ac:dyDescent="0.25">
      <c r="B134" s="17"/>
      <c r="C134" s="4"/>
      <c r="D134" s="43"/>
      <c r="F134" s="49"/>
      <c r="J134" s="6"/>
      <c r="K134" s="6"/>
      <c r="L134" s="6"/>
      <c r="M134" s="57"/>
    </row>
    <row r="135" spans="1:13" ht="18" customHeight="1" x14ac:dyDescent="0.25">
      <c r="B135" s="17"/>
      <c r="C135" s="4"/>
      <c r="D135" s="43"/>
      <c r="F135" s="49"/>
      <c r="J135" s="6"/>
      <c r="K135" s="6"/>
      <c r="L135" s="6"/>
      <c r="M135" s="57"/>
    </row>
    <row r="136" spans="1:13" ht="18" customHeight="1" x14ac:dyDescent="0.25">
      <c r="B136" s="17"/>
      <c r="C136" s="4"/>
      <c r="D136" s="43"/>
      <c r="F136" s="49"/>
      <c r="J136" s="6"/>
      <c r="K136" s="6"/>
      <c r="L136" s="6"/>
      <c r="M136" s="57"/>
    </row>
    <row r="137" spans="1:13" ht="18" customHeight="1" x14ac:dyDescent="0.25">
      <c r="B137" s="17"/>
      <c r="C137" s="4"/>
      <c r="D137" s="43"/>
      <c r="F137" s="49"/>
      <c r="J137" s="6"/>
      <c r="K137" s="6"/>
      <c r="L137" s="6"/>
      <c r="M137" s="57"/>
    </row>
    <row r="138" spans="1:13" ht="18" customHeight="1" x14ac:dyDescent="0.25">
      <c r="B138" s="17"/>
      <c r="C138" s="4"/>
      <c r="D138" s="43"/>
      <c r="F138" s="49"/>
      <c r="J138" s="6"/>
      <c r="K138" s="6"/>
      <c r="L138" s="6"/>
      <c r="M138" s="57"/>
    </row>
    <row r="139" spans="1:13" ht="18" customHeight="1" x14ac:dyDescent="0.25">
      <c r="B139" s="17"/>
      <c r="C139" s="4"/>
      <c r="D139" s="43"/>
      <c r="F139" s="49"/>
      <c r="J139" s="6"/>
      <c r="K139" s="57"/>
      <c r="L139" s="6"/>
      <c r="M139" s="57"/>
    </row>
    <row r="140" spans="1:13" ht="18" customHeight="1" x14ac:dyDescent="0.25">
      <c r="B140" s="17"/>
      <c r="C140" s="4"/>
      <c r="D140" s="43"/>
      <c r="F140" s="49"/>
      <c r="J140" s="6"/>
      <c r="K140" s="57"/>
      <c r="L140" s="6"/>
      <c r="M140" s="57"/>
    </row>
    <row r="141" spans="1:13" ht="18" customHeight="1" x14ac:dyDescent="0.25">
      <c r="B141" s="17"/>
      <c r="C141" s="4"/>
      <c r="D141" s="43"/>
      <c r="F141" s="49"/>
      <c r="J141" s="6"/>
      <c r="K141" s="57"/>
      <c r="L141" s="6"/>
      <c r="M141" s="57"/>
    </row>
    <row r="142" spans="1:13" ht="18" customHeight="1" x14ac:dyDescent="0.25">
      <c r="B142" s="17"/>
      <c r="C142" s="4"/>
      <c r="D142" s="43"/>
      <c r="F142" s="49"/>
      <c r="J142" s="6"/>
      <c r="K142" s="57"/>
      <c r="L142" s="6"/>
      <c r="M142" s="57"/>
    </row>
    <row r="143" spans="1:13" ht="18" customHeight="1" x14ac:dyDescent="0.25">
      <c r="B143" s="17"/>
      <c r="C143" s="4"/>
      <c r="D143" s="43"/>
      <c r="F143" s="49"/>
      <c r="J143" s="6"/>
      <c r="K143" s="57"/>
      <c r="L143" s="6"/>
      <c r="M143" s="57"/>
    </row>
    <row r="144" spans="1:13" ht="18" customHeight="1" x14ac:dyDescent="0.25">
      <c r="B144" s="17"/>
      <c r="C144" s="4"/>
      <c r="D144" s="43"/>
      <c r="F144" s="49"/>
      <c r="J144" s="6"/>
      <c r="K144" s="57"/>
      <c r="L144" s="6"/>
      <c r="M144" s="57"/>
    </row>
    <row r="145" spans="1:13" ht="18" customHeight="1" x14ac:dyDescent="0.25">
      <c r="B145" s="17"/>
      <c r="C145" s="4"/>
      <c r="D145" s="43"/>
      <c r="F145" s="49"/>
      <c r="J145" s="6"/>
      <c r="K145" s="57"/>
      <c r="L145" s="6"/>
      <c r="M145" s="57"/>
    </row>
    <row r="146" spans="1:13" ht="11.25" customHeight="1" x14ac:dyDescent="0.25">
      <c r="B146" s="17"/>
      <c r="C146" s="4"/>
      <c r="D146" s="43"/>
      <c r="F146" s="49"/>
      <c r="J146" s="6"/>
      <c r="K146" s="57"/>
      <c r="L146" s="6"/>
      <c r="M146" s="57"/>
    </row>
    <row r="147" spans="1:13" ht="21.95" customHeight="1" x14ac:dyDescent="0.25">
      <c r="A147" s="35" t="str">
        <f>+A98</f>
        <v>หมายเหตุประกอบงบการเงินรวมและงบการเงินเฉพาะกิจการเป็นส่วนหนึ่งของงบการเงินนี้</v>
      </c>
      <c r="B147" s="69"/>
      <c r="C147" s="69"/>
      <c r="D147" s="70"/>
      <c r="E147" s="35"/>
      <c r="F147" s="58"/>
      <c r="G147" s="71"/>
      <c r="H147" s="71"/>
      <c r="I147" s="71"/>
      <c r="J147" s="71"/>
      <c r="K147" s="71"/>
      <c r="L147" s="70"/>
      <c r="M147" s="71"/>
    </row>
    <row r="151" spans="1:13" ht="16.5" customHeight="1" x14ac:dyDescent="0.25">
      <c r="E151" s="6"/>
      <c r="G151" s="72"/>
      <c r="I151" s="72"/>
      <c r="K151" s="57"/>
      <c r="M151" s="57"/>
    </row>
    <row r="152" spans="1:13" ht="16.5" customHeight="1" x14ac:dyDescent="0.25">
      <c r="E152" s="6"/>
      <c r="G152" s="72"/>
      <c r="I152" s="72"/>
    </row>
    <row r="153" spans="1:13" ht="16.5" customHeight="1" x14ac:dyDescent="0.25">
      <c r="E153" s="6"/>
      <c r="G153" s="72"/>
      <c r="I153" s="72"/>
    </row>
    <row r="154" spans="1:13" ht="16.5" customHeight="1" x14ac:dyDescent="0.25">
      <c r="E154" s="6"/>
      <c r="G154" s="72"/>
      <c r="I154" s="72"/>
    </row>
  </sheetData>
  <mergeCells count="7">
    <mergeCell ref="G103:I103"/>
    <mergeCell ref="K103:M103"/>
    <mergeCell ref="G5:I5"/>
    <mergeCell ref="K5:M5"/>
    <mergeCell ref="A43:M43"/>
    <mergeCell ref="G54:I54"/>
    <mergeCell ref="K54:M54"/>
  </mergeCells>
  <pageMargins left="0.8" right="0.5" top="0.5" bottom="0.6" header="0.4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41E20-5373-47BB-B909-1444BA8C3B81}">
  <dimension ref="A1:AD114"/>
  <sheetViews>
    <sheetView tabSelected="1" topLeftCell="A29" workbookViewId="0">
      <selection activeCell="A53" sqref="A53:XFD53"/>
    </sheetView>
  </sheetViews>
  <sheetFormatPr defaultColWidth="9.42578125" defaultRowHeight="18.75" x14ac:dyDescent="0.25"/>
  <cols>
    <col min="1" max="3" width="0.85546875" style="4" customWidth="1"/>
    <col min="4" max="4" width="30.28515625" style="4" customWidth="1"/>
    <col min="5" max="5" width="7.7109375" style="4" customWidth="1"/>
    <col min="6" max="6" width="0.5703125" style="4" customWidth="1"/>
    <col min="7" max="7" width="11.7109375" style="4" customWidth="1"/>
    <col min="8" max="8" width="0.5703125" style="4" customWidth="1"/>
    <col min="9" max="9" width="11.7109375" style="4" customWidth="1"/>
    <col min="10" max="10" width="0.5703125" style="4" customWidth="1"/>
    <col min="11" max="11" width="11.7109375" style="109" customWidth="1"/>
    <col min="12" max="12" width="0.5703125" style="109" customWidth="1"/>
    <col min="13" max="13" width="11.7109375" style="109" customWidth="1"/>
    <col min="14" max="15" width="9.42578125" style="4"/>
    <col min="16" max="16" width="3" style="4" customWidth="1"/>
    <col min="17" max="17" width="9.42578125" style="4"/>
    <col min="18" max="18" width="2.5703125" style="4" customWidth="1"/>
    <col min="19" max="19" width="9.42578125" style="4"/>
    <col min="20" max="20" width="2.42578125" style="4" customWidth="1"/>
    <col min="21" max="23" width="9.42578125" style="4"/>
    <col min="24" max="24" width="2.42578125" style="4" customWidth="1"/>
    <col min="25" max="25" width="9.42578125" style="4"/>
    <col min="26" max="26" width="3.7109375" style="4" customWidth="1"/>
    <col min="27" max="27" width="9.42578125" style="4"/>
    <col min="28" max="28" width="3.42578125" style="4" customWidth="1"/>
    <col min="29" max="16384" width="9.42578125" style="4"/>
  </cols>
  <sheetData>
    <row r="1" spans="1:30" ht="17.25" customHeight="1" x14ac:dyDescent="0.25">
      <c r="A1" s="2" t="s">
        <v>0</v>
      </c>
      <c r="B1" s="2"/>
      <c r="C1" s="8"/>
      <c r="D1" s="8"/>
      <c r="E1" s="8"/>
      <c r="F1" s="8"/>
      <c r="G1" s="8"/>
      <c r="H1" s="8"/>
      <c r="I1" s="8"/>
      <c r="J1" s="8"/>
      <c r="K1" s="73"/>
      <c r="L1" s="73"/>
      <c r="M1" s="73"/>
    </row>
    <row r="2" spans="1:30" ht="17.25" customHeight="1" x14ac:dyDescent="0.25">
      <c r="A2" s="2" t="s">
        <v>73</v>
      </c>
      <c r="B2" s="2"/>
      <c r="C2" s="8"/>
      <c r="D2" s="8"/>
      <c r="E2" s="8"/>
      <c r="F2" s="8"/>
      <c r="G2" s="8"/>
      <c r="H2" s="8"/>
      <c r="I2" s="8"/>
      <c r="J2" s="8"/>
      <c r="K2" s="73"/>
      <c r="L2" s="73"/>
      <c r="M2" s="73"/>
    </row>
    <row r="3" spans="1:30" ht="17.25" customHeight="1" x14ac:dyDescent="0.25">
      <c r="A3" s="10" t="s">
        <v>74</v>
      </c>
      <c r="B3" s="10"/>
      <c r="C3" s="12"/>
      <c r="D3" s="12"/>
      <c r="E3" s="12"/>
      <c r="F3" s="12"/>
      <c r="G3" s="12"/>
      <c r="H3" s="12"/>
      <c r="I3" s="12"/>
      <c r="J3" s="12"/>
      <c r="K3" s="74"/>
      <c r="L3" s="74"/>
      <c r="M3" s="74"/>
    </row>
    <row r="4" spans="1:30" ht="17.2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73"/>
      <c r="L4" s="73"/>
      <c r="M4" s="73"/>
    </row>
    <row r="5" spans="1:30" ht="17.25" customHeight="1" x14ac:dyDescent="0.25">
      <c r="A5" s="8"/>
      <c r="B5" s="8"/>
      <c r="C5" s="8"/>
      <c r="D5" s="8"/>
      <c r="E5" s="3"/>
      <c r="F5" s="75"/>
      <c r="G5" s="247" t="s">
        <v>3</v>
      </c>
      <c r="H5" s="245"/>
      <c r="I5" s="245"/>
      <c r="J5" s="8"/>
      <c r="K5" s="245" t="s">
        <v>4</v>
      </c>
      <c r="L5" s="245"/>
      <c r="M5" s="245"/>
    </row>
    <row r="6" spans="1:30" ht="17.25" customHeight="1" x14ac:dyDescent="0.25">
      <c r="E6" s="15"/>
      <c r="F6" s="76"/>
      <c r="G6" s="76" t="s">
        <v>5</v>
      </c>
      <c r="H6" s="76"/>
      <c r="I6" s="76" t="s">
        <v>6</v>
      </c>
      <c r="J6" s="3"/>
      <c r="K6" s="76" t="s">
        <v>5</v>
      </c>
      <c r="L6" s="3"/>
      <c r="M6" s="76" t="s">
        <v>6</v>
      </c>
      <c r="W6" s="43"/>
    </row>
    <row r="7" spans="1:30" ht="17.25" customHeight="1" x14ac:dyDescent="0.25">
      <c r="E7" s="11" t="s">
        <v>7</v>
      </c>
      <c r="F7" s="14"/>
      <c r="G7" s="16" t="s">
        <v>8</v>
      </c>
      <c r="H7" s="14"/>
      <c r="I7" s="16" t="s">
        <v>8</v>
      </c>
      <c r="J7" s="15"/>
      <c r="K7" s="16" t="s">
        <v>8</v>
      </c>
      <c r="L7" s="15"/>
      <c r="M7" s="16" t="s">
        <v>8</v>
      </c>
      <c r="W7" s="43"/>
    </row>
    <row r="8" spans="1:30" ht="6" customHeight="1" x14ac:dyDescent="0.25">
      <c r="E8" s="3"/>
      <c r="F8" s="14"/>
      <c r="G8" s="61"/>
      <c r="H8" s="14"/>
      <c r="I8" s="14"/>
      <c r="J8" s="15"/>
      <c r="K8" s="61"/>
      <c r="L8" s="5"/>
      <c r="M8" s="14"/>
      <c r="W8" s="43"/>
    </row>
    <row r="9" spans="1:30" ht="17.25" customHeight="1" x14ac:dyDescent="0.25">
      <c r="A9" s="17" t="s">
        <v>75</v>
      </c>
      <c r="E9" s="15"/>
      <c r="F9" s="27"/>
      <c r="G9" s="50">
        <v>1145550494</v>
      </c>
      <c r="H9" s="27"/>
      <c r="I9" s="27">
        <v>1152406923</v>
      </c>
      <c r="J9" s="27"/>
      <c r="K9" s="50">
        <v>714710542</v>
      </c>
      <c r="L9" s="43"/>
      <c r="M9" s="27">
        <v>678765488</v>
      </c>
      <c r="W9" s="43"/>
      <c r="X9" s="43"/>
      <c r="Y9" s="43"/>
      <c r="Z9" s="43"/>
      <c r="AA9" s="43"/>
      <c r="AB9" s="43"/>
      <c r="AC9" s="43"/>
      <c r="AD9" s="43"/>
    </row>
    <row r="10" spans="1:30" ht="17.25" customHeight="1" x14ac:dyDescent="0.25">
      <c r="A10" s="17" t="s">
        <v>76</v>
      </c>
      <c r="E10" s="15"/>
      <c r="F10" s="27"/>
      <c r="G10" s="29">
        <v>-904827367</v>
      </c>
      <c r="H10" s="27"/>
      <c r="I10" s="30">
        <v>-922373299</v>
      </c>
      <c r="J10" s="27"/>
      <c r="K10" s="29">
        <v>-564747314</v>
      </c>
      <c r="L10" s="46"/>
      <c r="M10" s="30">
        <v>-541001149</v>
      </c>
      <c r="W10" s="43"/>
      <c r="X10" s="43"/>
      <c r="Y10" s="43"/>
      <c r="Z10" s="43"/>
      <c r="AA10" s="43"/>
      <c r="AB10" s="43"/>
      <c r="AC10" s="43"/>
      <c r="AD10" s="43"/>
    </row>
    <row r="11" spans="1:30" ht="6" customHeight="1" x14ac:dyDescent="0.25">
      <c r="A11" s="17"/>
      <c r="F11" s="27"/>
      <c r="G11" s="50"/>
      <c r="H11" s="27"/>
      <c r="I11" s="27"/>
      <c r="J11" s="27"/>
      <c r="K11" s="50"/>
      <c r="L11" s="43"/>
      <c r="M11" s="27"/>
      <c r="W11" s="43"/>
      <c r="X11" s="43"/>
      <c r="Y11" s="43"/>
      <c r="Z11" s="43"/>
      <c r="AA11" s="43"/>
      <c r="AB11" s="43"/>
      <c r="AC11" s="43"/>
      <c r="AD11" s="43"/>
    </row>
    <row r="12" spans="1:30" s="18" customFormat="1" ht="17.25" customHeight="1" x14ac:dyDescent="0.25">
      <c r="A12" s="2" t="s">
        <v>77</v>
      </c>
      <c r="E12" s="77"/>
      <c r="F12" s="27"/>
      <c r="G12" s="50">
        <f>SUM(G9:G11)</f>
        <v>240723127</v>
      </c>
      <c r="H12" s="27"/>
      <c r="I12" s="27">
        <f>SUM(I9:I11)</f>
        <v>230033624</v>
      </c>
      <c r="J12" s="27"/>
      <c r="K12" s="50">
        <f>SUM(K9:K11)</f>
        <v>149963228</v>
      </c>
      <c r="L12" s="43"/>
      <c r="M12" s="27">
        <f>SUM(M9:M11)</f>
        <v>137764339</v>
      </c>
      <c r="N12" s="4"/>
      <c r="O12" s="4"/>
      <c r="P12" s="4"/>
      <c r="Q12" s="4"/>
      <c r="R12" s="4"/>
      <c r="S12" s="4"/>
      <c r="T12" s="4"/>
      <c r="U12" s="4"/>
      <c r="V12" s="4"/>
      <c r="W12" s="43"/>
      <c r="X12" s="43"/>
      <c r="Y12" s="43"/>
      <c r="Z12" s="43"/>
      <c r="AA12" s="43"/>
      <c r="AB12" s="43"/>
      <c r="AC12" s="43"/>
      <c r="AD12" s="43"/>
    </row>
    <row r="13" spans="1:30" ht="17.25" customHeight="1" x14ac:dyDescent="0.25">
      <c r="A13" s="17" t="s">
        <v>78</v>
      </c>
      <c r="E13" s="15">
        <v>20</v>
      </c>
      <c r="F13" s="27"/>
      <c r="G13" s="50">
        <v>4938984</v>
      </c>
      <c r="H13" s="27"/>
      <c r="I13" s="27">
        <v>2847147</v>
      </c>
      <c r="J13" s="27"/>
      <c r="K13" s="50">
        <v>25175540</v>
      </c>
      <c r="L13" s="43"/>
      <c r="M13" s="27">
        <v>15577393</v>
      </c>
      <c r="N13" s="18"/>
      <c r="W13" s="43"/>
      <c r="X13" s="43"/>
      <c r="Y13" s="43"/>
      <c r="Z13" s="43"/>
      <c r="AA13" s="43"/>
      <c r="AB13" s="43"/>
      <c r="AC13" s="43"/>
      <c r="AD13" s="43"/>
    </row>
    <row r="14" spans="1:30" ht="17.25" customHeight="1" x14ac:dyDescent="0.25">
      <c r="A14" s="17" t="s">
        <v>79</v>
      </c>
      <c r="E14" s="15"/>
      <c r="F14" s="27"/>
      <c r="G14" s="50">
        <v>-71534333</v>
      </c>
      <c r="H14" s="27"/>
      <c r="I14" s="27">
        <v>-62914233</v>
      </c>
      <c r="J14" s="27"/>
      <c r="K14" s="50">
        <v>-37822697</v>
      </c>
      <c r="L14" s="43"/>
      <c r="M14" s="27">
        <v>-33734866</v>
      </c>
      <c r="W14" s="43"/>
      <c r="X14" s="43"/>
      <c r="Y14" s="43"/>
      <c r="Z14" s="43"/>
      <c r="AA14" s="43"/>
      <c r="AB14" s="43"/>
      <c r="AC14" s="43"/>
      <c r="AD14" s="43"/>
    </row>
    <row r="15" spans="1:30" ht="17.25" customHeight="1" x14ac:dyDescent="0.25">
      <c r="A15" s="17" t="s">
        <v>80</v>
      </c>
      <c r="F15" s="27"/>
      <c r="G15" s="50">
        <v>-103168434</v>
      </c>
      <c r="H15" s="27"/>
      <c r="I15" s="27">
        <v>-99269511</v>
      </c>
      <c r="J15" s="27"/>
      <c r="K15" s="50">
        <v>-77539590</v>
      </c>
      <c r="L15" s="43"/>
      <c r="M15" s="27">
        <v>-70998022</v>
      </c>
      <c r="W15" s="43"/>
      <c r="X15" s="43"/>
      <c r="Y15" s="43"/>
      <c r="Z15" s="43"/>
      <c r="AA15" s="43"/>
      <c r="AB15" s="43"/>
      <c r="AC15" s="43"/>
      <c r="AD15" s="43"/>
    </row>
    <row r="16" spans="1:30" ht="17.25" customHeight="1" x14ac:dyDescent="0.25">
      <c r="A16" s="17" t="s">
        <v>81</v>
      </c>
      <c r="E16" s="15">
        <v>21</v>
      </c>
      <c r="F16" s="27"/>
      <c r="G16" s="50">
        <v>-7238664</v>
      </c>
      <c r="H16" s="27"/>
      <c r="I16" s="27">
        <v>-11255161</v>
      </c>
      <c r="J16" s="27"/>
      <c r="K16" s="50">
        <v>-7238286</v>
      </c>
      <c r="L16" s="46"/>
      <c r="M16" s="27">
        <v>-10988374</v>
      </c>
      <c r="V16" s="18"/>
      <c r="W16" s="43"/>
      <c r="X16" s="43"/>
      <c r="Y16" s="43"/>
      <c r="Z16" s="43"/>
      <c r="AA16" s="43"/>
      <c r="AB16" s="43"/>
      <c r="AC16" s="43"/>
      <c r="AD16" s="43"/>
    </row>
    <row r="17" spans="1:30" s="18" customFormat="1" ht="17.25" customHeight="1" x14ac:dyDescent="0.25">
      <c r="A17" s="17" t="s">
        <v>82</v>
      </c>
      <c r="E17" s="78">
        <v>10</v>
      </c>
      <c r="F17" s="27"/>
      <c r="G17" s="29">
        <v>-126686</v>
      </c>
      <c r="H17" s="27"/>
      <c r="I17" s="30">
        <v>856393</v>
      </c>
      <c r="J17" s="27"/>
      <c r="K17" s="29">
        <v>0</v>
      </c>
      <c r="L17" s="43"/>
      <c r="M17" s="30">
        <v>0</v>
      </c>
      <c r="N17" s="4"/>
      <c r="O17" s="4"/>
      <c r="P17" s="4"/>
      <c r="Q17" s="4"/>
      <c r="R17" s="4"/>
      <c r="S17" s="4"/>
      <c r="T17" s="4"/>
      <c r="U17" s="4"/>
      <c r="V17" s="4"/>
      <c r="W17" s="43"/>
      <c r="X17" s="43"/>
      <c r="Y17" s="43"/>
      <c r="Z17" s="43"/>
      <c r="AA17" s="43"/>
      <c r="AB17" s="43"/>
      <c r="AC17" s="43"/>
      <c r="AD17" s="43"/>
    </row>
    <row r="18" spans="1:30" ht="6" customHeight="1" x14ac:dyDescent="0.25">
      <c r="B18" s="2"/>
      <c r="C18" s="18"/>
      <c r="E18" s="15"/>
      <c r="F18" s="27"/>
      <c r="G18" s="50"/>
      <c r="H18" s="27"/>
      <c r="I18" s="27"/>
      <c r="J18" s="27"/>
      <c r="K18" s="50"/>
      <c r="L18" s="46"/>
      <c r="M18" s="27"/>
      <c r="W18" s="43"/>
      <c r="X18" s="43"/>
      <c r="Y18" s="43"/>
      <c r="Z18" s="43"/>
      <c r="AA18" s="43"/>
      <c r="AB18" s="43"/>
      <c r="AC18" s="43"/>
      <c r="AD18" s="43"/>
    </row>
    <row r="19" spans="1:30" ht="17.25" customHeight="1" x14ac:dyDescent="0.25">
      <c r="A19" s="2" t="s">
        <v>83</v>
      </c>
      <c r="B19" s="2"/>
      <c r="C19" s="18"/>
      <c r="E19" s="15"/>
      <c r="F19" s="27"/>
      <c r="G19" s="50">
        <f>SUM(G12:G17)</f>
        <v>63593994</v>
      </c>
      <c r="H19" s="27"/>
      <c r="I19" s="27">
        <f>SUM(I12:I17)</f>
        <v>60298259</v>
      </c>
      <c r="J19" s="27"/>
      <c r="K19" s="50">
        <f>SUM(K12:K17)</f>
        <v>52538195</v>
      </c>
      <c r="L19" s="46"/>
      <c r="M19" s="27">
        <f>SUM(M12:M17)</f>
        <v>37620470</v>
      </c>
      <c r="W19" s="43"/>
      <c r="X19" s="43"/>
      <c r="Y19" s="43"/>
      <c r="Z19" s="43"/>
      <c r="AA19" s="43"/>
      <c r="AB19" s="43"/>
      <c r="AC19" s="43"/>
      <c r="AD19" s="43"/>
    </row>
    <row r="20" spans="1:30" ht="17.25" customHeight="1" x14ac:dyDescent="0.25">
      <c r="A20" s="17" t="s">
        <v>84</v>
      </c>
      <c r="E20" s="77">
        <v>23</v>
      </c>
      <c r="F20" s="27"/>
      <c r="G20" s="29">
        <v>-15461399</v>
      </c>
      <c r="H20" s="27"/>
      <c r="I20" s="30">
        <v>-11900843</v>
      </c>
      <c r="J20" s="27"/>
      <c r="K20" s="29">
        <v>-7754555</v>
      </c>
      <c r="L20" s="46"/>
      <c r="M20" s="30">
        <v>-4707412</v>
      </c>
      <c r="W20" s="43"/>
      <c r="X20" s="43"/>
      <c r="Y20" s="43"/>
      <c r="Z20" s="43"/>
      <c r="AA20" s="43"/>
      <c r="AB20" s="43"/>
      <c r="AC20" s="43"/>
      <c r="AD20" s="43"/>
    </row>
    <row r="21" spans="1:30" ht="6" customHeight="1" x14ac:dyDescent="0.25">
      <c r="A21" s="17"/>
      <c r="B21" s="2"/>
      <c r="C21" s="18"/>
      <c r="E21" s="77"/>
      <c r="F21" s="27"/>
      <c r="G21" s="50"/>
      <c r="H21" s="27"/>
      <c r="I21" s="27"/>
      <c r="J21" s="27"/>
      <c r="K21" s="50"/>
      <c r="L21" s="46"/>
      <c r="M21" s="27"/>
      <c r="W21" s="43"/>
      <c r="X21" s="43"/>
      <c r="Y21" s="43"/>
      <c r="Z21" s="43"/>
      <c r="AA21" s="43"/>
      <c r="AB21" s="43"/>
      <c r="AC21" s="43"/>
      <c r="AD21" s="43"/>
    </row>
    <row r="22" spans="1:30" ht="17.25" customHeight="1" thickBot="1" x14ac:dyDescent="0.3">
      <c r="A22" s="2" t="s">
        <v>85</v>
      </c>
      <c r="B22" s="17"/>
      <c r="C22" s="18"/>
      <c r="E22" s="15"/>
      <c r="F22" s="27"/>
      <c r="G22" s="33">
        <f>SUM(G19:G20)</f>
        <v>48132595</v>
      </c>
      <c r="H22" s="27"/>
      <c r="I22" s="34">
        <f>SUM(I19:I20)</f>
        <v>48397416</v>
      </c>
      <c r="J22" s="27"/>
      <c r="K22" s="33">
        <f>SUM(K19:K20)</f>
        <v>44783640</v>
      </c>
      <c r="L22" s="46"/>
      <c r="M22" s="34">
        <f>SUM(M19:M20)</f>
        <v>32913058</v>
      </c>
      <c r="W22" s="43"/>
      <c r="X22" s="43"/>
      <c r="Y22" s="43"/>
      <c r="Z22" s="43"/>
      <c r="AA22" s="43"/>
      <c r="AB22" s="43"/>
      <c r="AC22" s="43"/>
      <c r="AD22" s="43"/>
    </row>
    <row r="23" spans="1:30" ht="6" customHeight="1" thickTop="1" x14ac:dyDescent="0.25">
      <c r="A23" s="17"/>
      <c r="B23" s="2"/>
      <c r="C23" s="18"/>
      <c r="E23" s="77"/>
      <c r="F23" s="27"/>
      <c r="G23" s="50"/>
      <c r="H23" s="27"/>
      <c r="I23" s="27"/>
      <c r="J23" s="27"/>
      <c r="K23" s="50"/>
      <c r="L23" s="46"/>
      <c r="M23" s="27"/>
      <c r="W23" s="43"/>
      <c r="X23" s="43"/>
      <c r="Y23" s="43"/>
      <c r="Z23" s="43"/>
      <c r="AA23" s="43"/>
      <c r="AB23" s="43"/>
      <c r="AC23" s="43"/>
      <c r="AD23" s="43"/>
    </row>
    <row r="24" spans="1:30" ht="20.45" customHeight="1" x14ac:dyDescent="0.4">
      <c r="A24" s="79" t="s">
        <v>86</v>
      </c>
      <c r="B24" s="17"/>
      <c r="C24" s="18"/>
      <c r="E24" s="15"/>
      <c r="F24" s="27"/>
      <c r="G24" s="80"/>
      <c r="H24" s="27"/>
      <c r="I24" s="81"/>
      <c r="J24" s="27"/>
      <c r="K24" s="80"/>
      <c r="L24" s="46"/>
      <c r="M24" s="27"/>
      <c r="W24" s="43"/>
      <c r="X24" s="43"/>
      <c r="Y24" s="43"/>
      <c r="Z24" s="43"/>
      <c r="AA24" s="43"/>
      <c r="AB24" s="43"/>
      <c r="AC24" s="43"/>
      <c r="AD24" s="43"/>
    </row>
    <row r="25" spans="1:30" s="85" customFormat="1" ht="17.25" customHeight="1" x14ac:dyDescent="0.35">
      <c r="A25" s="82"/>
      <c r="B25" s="83" t="s">
        <v>87</v>
      </c>
      <c r="C25" s="84"/>
      <c r="E25" s="86"/>
      <c r="F25" s="87"/>
      <c r="G25" s="88"/>
      <c r="H25" s="87"/>
      <c r="I25" s="87"/>
      <c r="J25" s="87"/>
      <c r="K25" s="88"/>
      <c r="L25" s="89"/>
      <c r="M25" s="87"/>
      <c r="W25" s="90"/>
      <c r="X25" s="90"/>
      <c r="Y25" s="90"/>
      <c r="Z25" s="90"/>
      <c r="AA25" s="90"/>
      <c r="AB25" s="90"/>
      <c r="AC25" s="90"/>
      <c r="AD25" s="90"/>
    </row>
    <row r="26" spans="1:30" s="85" customFormat="1" ht="17.25" customHeight="1" x14ac:dyDescent="0.25">
      <c r="A26" s="82"/>
      <c r="B26" s="91"/>
      <c r="C26" s="85" t="s">
        <v>88</v>
      </c>
      <c r="E26" s="86"/>
      <c r="F26" s="87"/>
      <c r="G26" s="88"/>
      <c r="H26" s="87"/>
      <c r="I26" s="87"/>
      <c r="J26" s="87"/>
      <c r="K26" s="88"/>
      <c r="L26" s="89"/>
      <c r="M26" s="87"/>
      <c r="W26" s="90"/>
      <c r="X26" s="90"/>
      <c r="Y26" s="90"/>
      <c r="Z26" s="90"/>
      <c r="AA26" s="90"/>
      <c r="AB26" s="90"/>
      <c r="AC26" s="90"/>
      <c r="AD26" s="90"/>
    </row>
    <row r="27" spans="1:30" ht="17.25" customHeight="1" x14ac:dyDescent="0.25">
      <c r="A27" s="2"/>
      <c r="B27" s="17"/>
      <c r="D27" s="4" t="s">
        <v>89</v>
      </c>
      <c r="E27" s="15"/>
      <c r="F27" s="27"/>
      <c r="G27" s="50"/>
      <c r="H27" s="27"/>
      <c r="I27" s="27"/>
      <c r="J27" s="27"/>
      <c r="K27" s="50"/>
      <c r="L27" s="46"/>
      <c r="M27" s="27"/>
      <c r="W27" s="43"/>
      <c r="X27" s="43"/>
      <c r="Y27" s="43"/>
      <c r="Z27" s="43"/>
      <c r="AA27" s="43"/>
      <c r="AB27" s="43"/>
      <c r="AC27" s="43"/>
      <c r="AD27" s="43"/>
    </row>
    <row r="28" spans="1:30" ht="17.25" customHeight="1" x14ac:dyDescent="0.25">
      <c r="A28" s="2"/>
      <c r="B28" s="17"/>
      <c r="D28" s="4" t="s">
        <v>90</v>
      </c>
      <c r="E28" s="15"/>
      <c r="F28" s="27"/>
      <c r="G28" s="29">
        <v>0</v>
      </c>
      <c r="H28" s="27"/>
      <c r="I28" s="30">
        <v>733870</v>
      </c>
      <c r="J28" s="27"/>
      <c r="K28" s="29">
        <v>0</v>
      </c>
      <c r="L28" s="46"/>
      <c r="M28" s="30">
        <v>180389</v>
      </c>
      <c r="W28" s="43"/>
      <c r="X28" s="43"/>
      <c r="Y28" s="43"/>
      <c r="Z28" s="43"/>
      <c r="AA28" s="43"/>
      <c r="AB28" s="43"/>
      <c r="AC28" s="43"/>
      <c r="AD28" s="43"/>
    </row>
    <row r="29" spans="1:30" ht="17.25" customHeight="1" x14ac:dyDescent="0.25">
      <c r="A29" s="2"/>
      <c r="B29" s="4" t="s">
        <v>91</v>
      </c>
      <c r="E29" s="15"/>
      <c r="F29" s="27"/>
      <c r="G29" s="50"/>
      <c r="H29" s="27"/>
      <c r="I29" s="27"/>
      <c r="J29" s="27"/>
      <c r="K29" s="50"/>
      <c r="L29" s="46"/>
      <c r="M29" s="27"/>
      <c r="W29" s="43"/>
      <c r="X29" s="43"/>
      <c r="Y29" s="43"/>
      <c r="Z29" s="43"/>
      <c r="AA29" s="43"/>
      <c r="AB29" s="43"/>
      <c r="AC29" s="43"/>
      <c r="AD29" s="43"/>
    </row>
    <row r="30" spans="1:30" ht="17.25" customHeight="1" x14ac:dyDescent="0.25">
      <c r="A30" s="2"/>
      <c r="C30" s="4" t="s">
        <v>88</v>
      </c>
      <c r="E30" s="15"/>
      <c r="F30" s="27"/>
      <c r="G30" s="29">
        <f>SUM(G28)</f>
        <v>0</v>
      </c>
      <c r="H30" s="27"/>
      <c r="I30" s="30">
        <f>SUM(I28)</f>
        <v>733870</v>
      </c>
      <c r="J30" s="27"/>
      <c r="K30" s="29">
        <f>SUM(K28)</f>
        <v>0</v>
      </c>
      <c r="L30" s="46"/>
      <c r="M30" s="30">
        <f>SUM(M28)</f>
        <v>180389</v>
      </c>
      <c r="W30" s="43"/>
      <c r="X30" s="43"/>
      <c r="Y30" s="43"/>
      <c r="Z30" s="43"/>
      <c r="AA30" s="43"/>
      <c r="AB30" s="43"/>
      <c r="AC30" s="43"/>
      <c r="AD30" s="43"/>
    </row>
    <row r="31" spans="1:30" ht="6" customHeight="1" x14ac:dyDescent="0.25">
      <c r="A31" s="17"/>
      <c r="B31" s="2"/>
      <c r="C31" s="18"/>
      <c r="E31" s="77"/>
      <c r="F31" s="27"/>
      <c r="G31" s="50"/>
      <c r="H31" s="27"/>
      <c r="I31" s="27"/>
      <c r="J31" s="27"/>
      <c r="K31" s="50"/>
      <c r="L31" s="46"/>
      <c r="M31" s="27"/>
      <c r="W31" s="43"/>
      <c r="X31" s="43"/>
      <c r="Y31" s="43"/>
      <c r="Z31" s="43"/>
      <c r="AA31" s="43"/>
      <c r="AB31" s="43"/>
      <c r="AC31" s="43"/>
      <c r="AD31" s="43"/>
    </row>
    <row r="32" spans="1:30" ht="17.25" customHeight="1" x14ac:dyDescent="0.4">
      <c r="A32" s="79" t="s">
        <v>92</v>
      </c>
      <c r="B32" s="17"/>
      <c r="C32" s="18"/>
      <c r="E32" s="15"/>
      <c r="F32" s="27"/>
      <c r="G32" s="29">
        <f>G30</f>
        <v>0</v>
      </c>
      <c r="H32" s="27"/>
      <c r="I32" s="30">
        <f>I30</f>
        <v>733870</v>
      </c>
      <c r="J32" s="27"/>
      <c r="K32" s="29">
        <f>K30</f>
        <v>0</v>
      </c>
      <c r="L32" s="46"/>
      <c r="M32" s="30">
        <f>M30</f>
        <v>180389</v>
      </c>
      <c r="W32" s="43"/>
      <c r="X32" s="43"/>
      <c r="Y32" s="43"/>
      <c r="Z32" s="43"/>
      <c r="AA32" s="43"/>
      <c r="AB32" s="43"/>
      <c r="AC32" s="43"/>
      <c r="AD32" s="43"/>
    </row>
    <row r="33" spans="1:30" ht="6" customHeight="1" x14ac:dyDescent="0.25">
      <c r="A33" s="17"/>
      <c r="B33" s="2"/>
      <c r="C33" s="18"/>
      <c r="E33" s="77"/>
      <c r="F33" s="27"/>
      <c r="G33" s="50"/>
      <c r="H33" s="27"/>
      <c r="I33" s="27"/>
      <c r="J33" s="27"/>
      <c r="K33" s="50"/>
      <c r="L33" s="46"/>
      <c r="M33" s="27"/>
      <c r="O33" s="18"/>
      <c r="W33" s="43"/>
      <c r="X33" s="43"/>
      <c r="Y33" s="43"/>
      <c r="Z33" s="43"/>
      <c r="AA33" s="43"/>
      <c r="AB33" s="43"/>
      <c r="AC33" s="43"/>
      <c r="AD33" s="43"/>
    </row>
    <row r="34" spans="1:30" ht="17.25" customHeight="1" thickBot="1" x14ac:dyDescent="0.3">
      <c r="A34" s="2" t="s">
        <v>93</v>
      </c>
      <c r="B34" s="17"/>
      <c r="C34" s="18"/>
      <c r="E34" s="15"/>
      <c r="F34" s="27"/>
      <c r="G34" s="33">
        <f>SUM(G32,G22)</f>
        <v>48132595</v>
      </c>
      <c r="H34" s="27"/>
      <c r="I34" s="34">
        <f>SUM(I32,I22)</f>
        <v>49131286</v>
      </c>
      <c r="J34" s="27"/>
      <c r="K34" s="33">
        <f>SUM(K32,K22)</f>
        <v>44783640</v>
      </c>
      <c r="L34" s="46"/>
      <c r="M34" s="34">
        <f>SUM(M32,M22)</f>
        <v>33093447</v>
      </c>
      <c r="W34" s="43"/>
      <c r="X34" s="43"/>
      <c r="Y34" s="43"/>
      <c r="Z34" s="43"/>
      <c r="AA34" s="43"/>
      <c r="AB34" s="43"/>
      <c r="AC34" s="43"/>
      <c r="AD34" s="43"/>
    </row>
    <row r="35" spans="1:30" ht="10.15" customHeight="1" thickTop="1" x14ac:dyDescent="0.25">
      <c r="A35" s="2"/>
      <c r="B35" s="17"/>
      <c r="E35" s="15"/>
      <c r="F35" s="27"/>
      <c r="G35" s="92"/>
      <c r="H35" s="27"/>
      <c r="I35" s="93"/>
      <c r="J35" s="27"/>
      <c r="K35" s="92"/>
      <c r="L35" s="46"/>
      <c r="M35" s="43"/>
      <c r="W35" s="43"/>
      <c r="X35" s="43"/>
      <c r="Y35" s="43"/>
      <c r="Z35" s="43"/>
      <c r="AA35" s="43"/>
      <c r="AB35" s="43"/>
      <c r="AC35" s="43"/>
      <c r="AD35" s="43"/>
    </row>
    <row r="36" spans="1:30" ht="17.25" customHeight="1" x14ac:dyDescent="0.25">
      <c r="A36" s="18" t="s">
        <v>94</v>
      </c>
      <c r="B36" s="18"/>
      <c r="E36" s="15"/>
      <c r="F36" s="27"/>
      <c r="G36" s="50"/>
      <c r="H36" s="27"/>
      <c r="I36" s="27"/>
      <c r="J36" s="27"/>
      <c r="K36" s="50"/>
      <c r="L36" s="46"/>
      <c r="M36" s="27"/>
      <c r="W36" s="43"/>
      <c r="X36" s="43"/>
      <c r="Y36" s="43"/>
      <c r="Z36" s="43"/>
      <c r="AA36" s="43"/>
      <c r="AB36" s="43"/>
      <c r="AC36" s="43"/>
      <c r="AD36" s="43"/>
    </row>
    <row r="37" spans="1:30" ht="17.25" customHeight="1" x14ac:dyDescent="0.25">
      <c r="A37" s="94" t="s">
        <v>95</v>
      </c>
      <c r="B37" s="18"/>
      <c r="E37" s="15"/>
      <c r="F37" s="27"/>
      <c r="G37" s="50">
        <v>46532729</v>
      </c>
      <c r="H37" s="27"/>
      <c r="I37" s="27">
        <v>46626069</v>
      </c>
      <c r="J37" s="27"/>
      <c r="K37" s="50">
        <v>44783640</v>
      </c>
      <c r="L37" s="46"/>
      <c r="M37" s="27">
        <v>32913058</v>
      </c>
      <c r="W37" s="43"/>
      <c r="X37" s="43"/>
      <c r="Y37" s="43"/>
      <c r="Z37" s="43"/>
      <c r="AA37" s="43"/>
      <c r="AB37" s="43"/>
      <c r="AC37" s="43"/>
      <c r="AD37" s="43"/>
    </row>
    <row r="38" spans="1:30" ht="17.25" customHeight="1" x14ac:dyDescent="0.25">
      <c r="A38" s="94" t="s">
        <v>96</v>
      </c>
      <c r="B38" s="18"/>
      <c r="E38" s="15"/>
      <c r="F38" s="27"/>
      <c r="G38" s="29">
        <v>1599866</v>
      </c>
      <c r="H38" s="27"/>
      <c r="I38" s="30">
        <v>1771347</v>
      </c>
      <c r="J38" s="27"/>
      <c r="K38" s="29">
        <v>0</v>
      </c>
      <c r="L38" s="46"/>
      <c r="M38" s="30">
        <v>0</v>
      </c>
      <c r="W38" s="43"/>
      <c r="X38" s="43"/>
      <c r="Y38" s="43"/>
      <c r="Z38" s="43"/>
      <c r="AA38" s="43"/>
      <c r="AB38" s="43"/>
      <c r="AC38" s="43"/>
      <c r="AD38" s="43"/>
    </row>
    <row r="39" spans="1:30" ht="6" customHeight="1" x14ac:dyDescent="0.25">
      <c r="A39" s="17"/>
      <c r="B39" s="18"/>
      <c r="E39" s="15"/>
      <c r="F39" s="27"/>
      <c r="G39" s="50"/>
      <c r="H39" s="27"/>
      <c r="I39" s="27"/>
      <c r="J39" s="27"/>
      <c r="K39" s="50"/>
      <c r="L39" s="46"/>
      <c r="M39" s="27"/>
      <c r="W39" s="43"/>
      <c r="X39" s="43"/>
      <c r="Y39" s="43"/>
      <c r="Z39" s="43"/>
      <c r="AA39" s="43"/>
      <c r="AB39" s="43"/>
      <c r="AC39" s="43"/>
      <c r="AD39" s="43"/>
    </row>
    <row r="40" spans="1:30" ht="17.25" customHeight="1" thickBot="1" x14ac:dyDescent="0.3">
      <c r="A40" s="17"/>
      <c r="B40" s="18"/>
      <c r="E40" s="15"/>
      <c r="F40" s="27"/>
      <c r="G40" s="33">
        <f>SUM(G37:G39)</f>
        <v>48132595</v>
      </c>
      <c r="H40" s="27"/>
      <c r="I40" s="34">
        <f>SUM(I37:I39)</f>
        <v>48397416</v>
      </c>
      <c r="J40" s="27"/>
      <c r="K40" s="33">
        <f>SUM(K37:K39)</f>
        <v>44783640</v>
      </c>
      <c r="L40" s="46"/>
      <c r="M40" s="34">
        <f>SUM(M37:M39)</f>
        <v>32913058</v>
      </c>
      <c r="O40" s="43"/>
      <c r="W40" s="43"/>
      <c r="X40" s="43"/>
      <c r="Y40" s="43"/>
      <c r="Z40" s="43"/>
      <c r="AA40" s="43"/>
      <c r="AB40" s="43"/>
      <c r="AC40" s="43"/>
      <c r="AD40" s="43"/>
    </row>
    <row r="41" spans="1:30" ht="10.15" customHeight="1" thickTop="1" x14ac:dyDescent="0.25">
      <c r="A41" s="2"/>
      <c r="B41" s="17"/>
      <c r="E41" s="15"/>
      <c r="F41" s="27"/>
      <c r="G41" s="92"/>
      <c r="H41" s="27"/>
      <c r="I41" s="93"/>
      <c r="J41" s="27"/>
      <c r="K41" s="92"/>
      <c r="L41" s="46"/>
      <c r="M41" s="43"/>
      <c r="W41" s="43"/>
      <c r="X41" s="43"/>
      <c r="Y41" s="43"/>
      <c r="Z41" s="43"/>
      <c r="AA41" s="43"/>
      <c r="AB41" s="43"/>
      <c r="AC41" s="43"/>
      <c r="AD41" s="43"/>
    </row>
    <row r="42" spans="1:30" ht="17.25" customHeight="1" x14ac:dyDescent="0.25">
      <c r="A42" s="2" t="s">
        <v>97</v>
      </c>
      <c r="B42" s="17"/>
      <c r="E42" s="15"/>
      <c r="F42" s="27"/>
      <c r="G42" s="50"/>
      <c r="H42" s="27"/>
      <c r="I42" s="27"/>
      <c r="J42" s="27"/>
      <c r="K42" s="50"/>
      <c r="L42" s="46"/>
      <c r="M42" s="27"/>
      <c r="W42" s="43"/>
      <c r="X42" s="43"/>
      <c r="Y42" s="43"/>
      <c r="Z42" s="43"/>
      <c r="AA42" s="43"/>
      <c r="AB42" s="43"/>
      <c r="AC42" s="43"/>
      <c r="AD42" s="43"/>
    </row>
    <row r="43" spans="1:30" ht="17.25" customHeight="1" x14ac:dyDescent="0.25">
      <c r="A43" s="94" t="s">
        <v>95</v>
      </c>
      <c r="B43" s="17"/>
      <c r="E43" s="15"/>
      <c r="F43" s="27"/>
      <c r="G43" s="50">
        <v>46532729</v>
      </c>
      <c r="H43" s="27"/>
      <c r="I43" s="27">
        <v>47325093</v>
      </c>
      <c r="J43" s="27"/>
      <c r="K43" s="50">
        <v>44783640</v>
      </c>
      <c r="L43" s="46"/>
      <c r="M43" s="27">
        <v>33093447</v>
      </c>
      <c r="W43" s="43"/>
      <c r="X43" s="43"/>
      <c r="Y43" s="43"/>
      <c r="Z43" s="43"/>
      <c r="AA43" s="43"/>
      <c r="AB43" s="43"/>
      <c r="AC43" s="43"/>
      <c r="AD43" s="43"/>
    </row>
    <row r="44" spans="1:30" ht="17.25" customHeight="1" x14ac:dyDescent="0.25">
      <c r="A44" s="94" t="s">
        <v>96</v>
      </c>
      <c r="B44" s="17"/>
      <c r="E44" s="243"/>
      <c r="F44" s="27"/>
      <c r="G44" s="29">
        <v>1599866</v>
      </c>
      <c r="H44" s="27"/>
      <c r="I44" s="30">
        <v>1806193</v>
      </c>
      <c r="J44" s="27"/>
      <c r="K44" s="29">
        <v>0</v>
      </c>
      <c r="L44" s="46"/>
      <c r="M44" s="30">
        <v>0</v>
      </c>
      <c r="W44" s="43"/>
      <c r="X44" s="43"/>
      <c r="Y44" s="43"/>
      <c r="Z44" s="43"/>
      <c r="AA44" s="43"/>
      <c r="AB44" s="43"/>
      <c r="AC44" s="43"/>
      <c r="AD44" s="43"/>
    </row>
    <row r="45" spans="1:30" ht="6" customHeight="1" x14ac:dyDescent="0.25">
      <c r="B45" s="17"/>
      <c r="E45" s="15"/>
      <c r="F45" s="27"/>
      <c r="G45" s="50"/>
      <c r="H45" s="27"/>
      <c r="I45" s="27"/>
      <c r="J45" s="27"/>
      <c r="K45" s="50"/>
      <c r="L45" s="46"/>
      <c r="M45" s="27"/>
      <c r="W45" s="43"/>
      <c r="X45" s="43"/>
      <c r="Y45" s="43"/>
      <c r="Z45" s="43"/>
      <c r="AA45" s="43"/>
      <c r="AB45" s="43"/>
      <c r="AC45" s="43"/>
      <c r="AD45" s="43"/>
    </row>
    <row r="46" spans="1:30" ht="17.25" customHeight="1" thickBot="1" x14ac:dyDescent="0.3">
      <c r="B46" s="18"/>
      <c r="E46" s="15"/>
      <c r="F46" s="27"/>
      <c r="G46" s="33">
        <f>SUM(G43:G44)</f>
        <v>48132595</v>
      </c>
      <c r="H46" s="27"/>
      <c r="I46" s="33">
        <f>SUM(I43:I44)</f>
        <v>49131286</v>
      </c>
      <c r="J46" s="27"/>
      <c r="K46" s="33">
        <f>SUM(K43:K44)</f>
        <v>44783640</v>
      </c>
      <c r="L46" s="46"/>
      <c r="M46" s="33">
        <f>SUM(M43:M44)</f>
        <v>33093447</v>
      </c>
      <c r="O46" s="43"/>
      <c r="W46" s="43"/>
      <c r="X46" s="43"/>
      <c r="Y46" s="43"/>
      <c r="Z46" s="43"/>
      <c r="AA46" s="43"/>
      <c r="AB46" s="43"/>
      <c r="AC46" s="43"/>
      <c r="AD46" s="43"/>
    </row>
    <row r="47" spans="1:30" ht="10.15" customHeight="1" thickTop="1" x14ac:dyDescent="0.25">
      <c r="A47" s="17"/>
      <c r="B47" s="17"/>
      <c r="C47" s="17"/>
      <c r="D47" s="17"/>
      <c r="F47" s="95"/>
      <c r="G47" s="96"/>
      <c r="H47" s="95"/>
      <c r="I47" s="97"/>
      <c r="J47" s="95"/>
      <c r="K47" s="96"/>
      <c r="L47" s="15"/>
      <c r="M47" s="97"/>
      <c r="W47" s="43"/>
      <c r="X47" s="43"/>
      <c r="Y47" s="43"/>
      <c r="Z47" s="43"/>
      <c r="AA47" s="43"/>
      <c r="AB47" s="43"/>
      <c r="AC47" s="43"/>
      <c r="AD47" s="43"/>
    </row>
    <row r="48" spans="1:30" ht="17.25" customHeight="1" x14ac:dyDescent="0.25">
      <c r="A48" s="2" t="s">
        <v>98</v>
      </c>
      <c r="B48" s="17"/>
      <c r="E48" s="15"/>
      <c r="F48" s="27"/>
      <c r="G48" s="92"/>
      <c r="H48" s="27"/>
      <c r="I48" s="93"/>
      <c r="J48" s="27"/>
      <c r="K48" s="92"/>
      <c r="L48" s="46"/>
      <c r="M48" s="43"/>
      <c r="W48" s="43"/>
      <c r="X48" s="43"/>
      <c r="Y48" s="43"/>
      <c r="Z48" s="43"/>
      <c r="AA48" s="43"/>
      <c r="AB48" s="43"/>
      <c r="AC48" s="43"/>
      <c r="AD48" s="43"/>
    </row>
    <row r="49" spans="1:30" ht="6" customHeight="1" x14ac:dyDescent="0.25">
      <c r="A49" s="98"/>
      <c r="B49" s="17"/>
      <c r="F49" s="43"/>
      <c r="G49" s="44"/>
      <c r="H49" s="43"/>
      <c r="I49" s="43"/>
      <c r="J49" s="43"/>
      <c r="K49" s="44"/>
      <c r="L49" s="4"/>
      <c r="M49" s="4"/>
      <c r="W49" s="43"/>
      <c r="X49" s="43"/>
      <c r="Y49" s="43"/>
      <c r="Z49" s="43"/>
      <c r="AA49" s="43"/>
      <c r="AB49" s="43"/>
      <c r="AC49" s="43"/>
      <c r="AD49" s="43"/>
    </row>
    <row r="50" spans="1:30" ht="17.25" customHeight="1" thickBot="1" x14ac:dyDescent="0.3">
      <c r="A50" s="17" t="s">
        <v>99</v>
      </c>
      <c r="B50" s="17"/>
      <c r="C50" s="17"/>
      <c r="D50" s="17"/>
      <c r="E50" s="15">
        <v>24</v>
      </c>
      <c r="F50" s="95"/>
      <c r="G50" s="99">
        <v>0.08</v>
      </c>
      <c r="H50" s="100"/>
      <c r="I50" s="101">
        <v>0.11</v>
      </c>
      <c r="J50" s="100"/>
      <c r="K50" s="99">
        <v>0.08</v>
      </c>
      <c r="L50" s="102"/>
      <c r="M50" s="101">
        <v>0.08</v>
      </c>
      <c r="W50" s="43"/>
      <c r="X50" s="43"/>
      <c r="Y50" s="43"/>
      <c r="Z50" s="43"/>
      <c r="AA50" s="43"/>
      <c r="AB50" s="43"/>
      <c r="AC50" s="43"/>
      <c r="AD50" s="43"/>
    </row>
    <row r="51" spans="1:30" ht="17.25" customHeight="1" thickTop="1" x14ac:dyDescent="0.25">
      <c r="A51" s="17"/>
      <c r="B51" s="17"/>
      <c r="C51" s="17"/>
      <c r="D51" s="17"/>
      <c r="E51" s="15"/>
      <c r="F51" s="95"/>
      <c r="G51" s="100"/>
      <c r="H51" s="100"/>
      <c r="I51" s="100"/>
      <c r="J51" s="100"/>
      <c r="K51" s="100"/>
      <c r="L51" s="102"/>
      <c r="M51" s="100"/>
      <c r="W51" s="43"/>
      <c r="X51" s="43"/>
      <c r="Y51" s="43"/>
      <c r="Z51" s="43"/>
      <c r="AA51" s="43"/>
      <c r="AB51" s="43"/>
      <c r="AC51" s="43"/>
      <c r="AD51" s="43"/>
    </row>
    <row r="52" spans="1:30" ht="17.25" customHeight="1" x14ac:dyDescent="0.25">
      <c r="A52" s="17"/>
      <c r="B52" s="17"/>
      <c r="C52" s="17"/>
      <c r="D52" s="17"/>
      <c r="E52" s="15"/>
      <c r="F52" s="95"/>
      <c r="G52" s="100"/>
      <c r="H52" s="100"/>
      <c r="I52" s="100"/>
      <c r="J52" s="100"/>
      <c r="K52" s="100"/>
      <c r="L52" s="102"/>
      <c r="M52" s="100"/>
      <c r="W52" s="43"/>
      <c r="X52" s="43"/>
      <c r="Y52" s="43"/>
      <c r="Z52" s="43"/>
      <c r="AA52" s="43"/>
      <c r="AB52" s="43"/>
      <c r="AC52" s="43"/>
      <c r="AD52" s="43"/>
    </row>
    <row r="53" spans="1:30" ht="10.15" customHeight="1" x14ac:dyDescent="0.25">
      <c r="A53" s="17"/>
      <c r="B53" s="17"/>
      <c r="C53" s="17"/>
      <c r="D53" s="17"/>
      <c r="E53" s="15"/>
      <c r="F53" s="95"/>
      <c r="G53" s="100"/>
      <c r="H53" s="100"/>
      <c r="I53" s="100"/>
      <c r="J53" s="100"/>
      <c r="K53" s="100"/>
      <c r="L53" s="102"/>
      <c r="M53" s="100"/>
      <c r="W53" s="43"/>
      <c r="X53" s="43"/>
      <c r="Y53" s="43"/>
      <c r="Z53" s="43"/>
      <c r="AA53" s="43"/>
      <c r="AB53" s="43"/>
      <c r="AC53" s="43"/>
      <c r="AD53" s="43"/>
    </row>
    <row r="54" spans="1:30" ht="21.95" customHeight="1" x14ac:dyDescent="0.25">
      <c r="A54" s="35" t="s">
        <v>32</v>
      </c>
      <c r="B54" s="103"/>
      <c r="C54" s="103"/>
      <c r="D54" s="103"/>
      <c r="E54" s="35"/>
      <c r="F54" s="104"/>
      <c r="G54" s="104"/>
      <c r="H54" s="104"/>
      <c r="I54" s="104"/>
      <c r="J54" s="36"/>
      <c r="K54" s="104"/>
      <c r="L54" s="105"/>
      <c r="M54" s="104"/>
      <c r="W54" s="43"/>
      <c r="X54" s="43"/>
      <c r="Y54" s="43"/>
      <c r="Z54" s="43"/>
      <c r="AA54" s="43"/>
      <c r="AB54" s="43"/>
      <c r="AC54" s="43"/>
    </row>
    <row r="55" spans="1:30" ht="16.5" customHeight="1" x14ac:dyDescent="0.25">
      <c r="A55" s="2"/>
      <c r="B55" s="2"/>
      <c r="C55" s="8"/>
      <c r="D55" s="8"/>
      <c r="E55" s="8"/>
      <c r="F55" s="8"/>
      <c r="G55" s="106"/>
      <c r="H55" s="106"/>
      <c r="I55" s="106"/>
      <c r="J55" s="106"/>
      <c r="K55" s="106"/>
      <c r="L55" s="106"/>
      <c r="M55" s="106"/>
      <c r="W55" s="43"/>
      <c r="X55" s="43"/>
      <c r="Y55" s="43"/>
      <c r="Z55" s="43"/>
      <c r="AA55" s="43"/>
      <c r="AB55" s="43"/>
      <c r="AC55" s="43"/>
    </row>
    <row r="56" spans="1:30" ht="16.5" customHeight="1" x14ac:dyDescent="0.25">
      <c r="A56" s="2"/>
      <c r="B56" s="2"/>
      <c r="C56" s="8"/>
      <c r="D56" s="8"/>
      <c r="E56" s="8"/>
      <c r="F56" s="8"/>
      <c r="G56" s="106"/>
      <c r="H56" s="106"/>
      <c r="I56" s="106"/>
      <c r="J56" s="106"/>
      <c r="K56" s="106"/>
      <c r="L56" s="106"/>
      <c r="M56" s="106"/>
    </row>
    <row r="57" spans="1:30" ht="16.5" customHeight="1" x14ac:dyDescent="0.25">
      <c r="A57" s="2"/>
      <c r="B57" s="2"/>
      <c r="C57" s="8"/>
      <c r="D57" s="8"/>
      <c r="E57" s="8"/>
      <c r="F57" s="8"/>
      <c r="G57" s="93"/>
      <c r="H57" s="27"/>
      <c r="I57" s="93"/>
      <c r="J57" s="46"/>
      <c r="K57" s="43"/>
      <c r="L57" s="43"/>
      <c r="M57" s="43"/>
    </row>
    <row r="58" spans="1:30" ht="16.5" customHeight="1" x14ac:dyDescent="0.25">
      <c r="A58" s="2"/>
      <c r="B58" s="2"/>
      <c r="C58" s="8"/>
      <c r="D58" s="8"/>
      <c r="E58" s="8"/>
      <c r="F58" s="8"/>
      <c r="G58" s="93"/>
      <c r="H58" s="27"/>
      <c r="I58" s="93"/>
      <c r="J58" s="46"/>
      <c r="K58" s="43"/>
      <c r="L58" s="43"/>
      <c r="M58" s="43"/>
    </row>
    <row r="59" spans="1:30" ht="17.45" customHeight="1" x14ac:dyDescent="0.25">
      <c r="A59" s="8"/>
      <c r="B59" s="8"/>
      <c r="C59" s="8"/>
      <c r="D59" s="8"/>
      <c r="E59" s="3"/>
      <c r="F59" s="75"/>
      <c r="G59" s="107"/>
      <c r="H59" s="107"/>
      <c r="I59" s="107"/>
      <c r="J59" s="107"/>
      <c r="K59" s="107"/>
      <c r="L59" s="107"/>
      <c r="M59" s="107"/>
    </row>
    <row r="60" spans="1:30" ht="17.45" customHeight="1" x14ac:dyDescent="0.25">
      <c r="E60" s="15"/>
      <c r="F60" s="14"/>
      <c r="G60" s="14"/>
      <c r="H60" s="14"/>
      <c r="I60" s="14"/>
      <c r="J60" s="108"/>
      <c r="K60" s="31"/>
      <c r="L60" s="108"/>
      <c r="M60" s="31"/>
    </row>
    <row r="61" spans="1:30" ht="17.45" customHeight="1" x14ac:dyDescent="0.25">
      <c r="E61" s="15"/>
      <c r="F61" s="14"/>
      <c r="G61" s="14"/>
      <c r="H61" s="14"/>
      <c r="I61" s="14"/>
      <c r="J61" s="3"/>
      <c r="K61" s="14"/>
      <c r="L61" s="3"/>
      <c r="M61" s="14"/>
    </row>
    <row r="62" spans="1:30" ht="17.45" customHeight="1" x14ac:dyDescent="0.25">
      <c r="E62" s="3"/>
      <c r="F62" s="14"/>
      <c r="G62" s="14"/>
      <c r="H62" s="14"/>
      <c r="I62" s="14"/>
      <c r="J62" s="15"/>
      <c r="K62" s="14"/>
      <c r="L62" s="15"/>
      <c r="M62" s="14"/>
    </row>
    <row r="63" spans="1:30" ht="17.45" customHeight="1" x14ac:dyDescent="0.25">
      <c r="E63" s="3"/>
      <c r="F63" s="14"/>
      <c r="G63" s="14"/>
      <c r="H63" s="14"/>
      <c r="I63" s="14"/>
      <c r="J63" s="15"/>
      <c r="K63" s="14"/>
      <c r="L63" s="5"/>
      <c r="M63" s="14"/>
    </row>
    <row r="64" spans="1:30" ht="17.45" customHeight="1" x14ac:dyDescent="0.25">
      <c r="A64" s="17"/>
      <c r="E64" s="15"/>
      <c r="F64" s="27"/>
      <c r="G64" s="27"/>
      <c r="H64" s="27"/>
      <c r="I64" s="27"/>
      <c r="J64" s="43"/>
      <c r="K64" s="27"/>
      <c r="L64" s="43"/>
      <c r="M64" s="27"/>
    </row>
    <row r="65" spans="1:22" ht="17.45" customHeight="1" x14ac:dyDescent="0.25">
      <c r="A65" s="17"/>
      <c r="E65" s="15"/>
      <c r="F65" s="27"/>
      <c r="G65" s="27"/>
      <c r="H65" s="27"/>
      <c r="I65" s="27"/>
      <c r="J65" s="43"/>
      <c r="K65" s="27"/>
      <c r="L65" s="43"/>
      <c r="M65" s="27"/>
    </row>
    <row r="66" spans="1:22" ht="5.0999999999999996" customHeight="1" x14ac:dyDescent="0.25">
      <c r="A66" s="17"/>
      <c r="F66" s="27"/>
      <c r="G66" s="27"/>
      <c r="H66" s="27"/>
      <c r="I66" s="27"/>
      <c r="J66" s="43"/>
      <c r="K66" s="27"/>
      <c r="L66" s="43"/>
      <c r="M66" s="27"/>
    </row>
    <row r="67" spans="1:22" s="18" customFormat="1" ht="17.45" customHeight="1" x14ac:dyDescent="0.25">
      <c r="A67" s="2"/>
      <c r="F67" s="27"/>
      <c r="G67" s="27"/>
      <c r="H67" s="27"/>
      <c r="I67" s="27"/>
      <c r="J67" s="43"/>
      <c r="K67" s="27"/>
      <c r="L67" s="43"/>
      <c r="M67" s="27"/>
      <c r="N67" s="4"/>
      <c r="O67" s="4"/>
      <c r="P67" s="4"/>
      <c r="Q67" s="4"/>
      <c r="R67" s="4"/>
      <c r="S67" s="4"/>
      <c r="T67" s="4"/>
      <c r="U67" s="4"/>
      <c r="V67" s="4"/>
    </row>
    <row r="68" spans="1:22" ht="17.45" customHeight="1" x14ac:dyDescent="0.25">
      <c r="A68" s="17"/>
      <c r="E68" s="15"/>
      <c r="F68" s="27"/>
      <c r="G68" s="27"/>
      <c r="H68" s="27"/>
      <c r="I68" s="27"/>
      <c r="J68" s="43"/>
      <c r="K68" s="27"/>
      <c r="L68" s="43"/>
      <c r="M68" s="27"/>
    </row>
    <row r="69" spans="1:22" ht="17.45" customHeight="1" x14ac:dyDescent="0.25">
      <c r="A69" s="17"/>
      <c r="E69" s="15"/>
      <c r="F69" s="27"/>
      <c r="G69" s="27"/>
      <c r="H69" s="27"/>
      <c r="I69" s="27"/>
      <c r="J69" s="43"/>
      <c r="K69" s="27"/>
      <c r="L69" s="27"/>
      <c r="M69" s="27"/>
      <c r="N69" s="18"/>
    </row>
    <row r="70" spans="1:22" ht="17.45" customHeight="1" x14ac:dyDescent="0.25">
      <c r="A70" s="17"/>
      <c r="F70" s="27"/>
      <c r="G70" s="27"/>
      <c r="H70" s="27"/>
      <c r="I70" s="27"/>
      <c r="J70" s="43"/>
      <c r="K70" s="27"/>
      <c r="L70" s="27"/>
      <c r="M70" s="27"/>
    </row>
    <row r="71" spans="1:22" ht="17.45" customHeight="1" x14ac:dyDescent="0.25">
      <c r="A71" s="17"/>
      <c r="E71" s="15"/>
      <c r="F71" s="27"/>
      <c r="G71" s="27"/>
      <c r="H71" s="27"/>
      <c r="I71" s="27"/>
      <c r="J71" s="46"/>
      <c r="K71" s="27"/>
      <c r="L71" s="46"/>
      <c r="M71" s="27"/>
    </row>
    <row r="72" spans="1:22" ht="5.0999999999999996" customHeight="1" x14ac:dyDescent="0.25">
      <c r="B72" s="2"/>
      <c r="C72" s="18"/>
      <c r="E72" s="15"/>
      <c r="F72" s="27"/>
      <c r="G72" s="27"/>
      <c r="H72" s="27"/>
      <c r="I72" s="27"/>
      <c r="J72" s="46"/>
      <c r="K72" s="27"/>
      <c r="L72" s="43"/>
      <c r="M72" s="27"/>
    </row>
    <row r="73" spans="1:22" ht="17.45" customHeight="1" x14ac:dyDescent="0.25">
      <c r="A73" s="2"/>
      <c r="B73" s="2"/>
      <c r="C73" s="18"/>
      <c r="E73" s="15"/>
      <c r="F73" s="27"/>
      <c r="G73" s="27"/>
      <c r="H73" s="27"/>
      <c r="I73" s="27"/>
      <c r="J73" s="46"/>
      <c r="K73" s="27"/>
      <c r="L73" s="43"/>
      <c r="M73" s="27"/>
    </row>
    <row r="74" spans="1:22" ht="17.45" customHeight="1" x14ac:dyDescent="0.25">
      <c r="A74" s="17"/>
      <c r="E74" s="77"/>
      <c r="F74" s="27"/>
      <c r="G74" s="27"/>
      <c r="H74" s="27"/>
      <c r="I74" s="27"/>
      <c r="J74" s="46"/>
      <c r="K74" s="27"/>
      <c r="L74" s="43"/>
      <c r="M74" s="27"/>
    </row>
    <row r="75" spans="1:22" ht="5.0999999999999996" customHeight="1" x14ac:dyDescent="0.25">
      <c r="A75" s="17"/>
      <c r="B75" s="2"/>
      <c r="C75" s="18"/>
      <c r="E75" s="77"/>
      <c r="F75" s="27"/>
      <c r="G75" s="27"/>
      <c r="H75" s="27"/>
      <c r="I75" s="27"/>
      <c r="J75" s="46"/>
      <c r="K75" s="27"/>
      <c r="L75" s="43"/>
      <c r="M75" s="27"/>
      <c r="V75" s="18"/>
    </row>
    <row r="76" spans="1:22" ht="17.45" customHeight="1" x14ac:dyDescent="0.25">
      <c r="A76" s="2"/>
      <c r="B76" s="17"/>
      <c r="C76" s="18"/>
      <c r="E76" s="15"/>
      <c r="F76" s="27"/>
      <c r="G76" s="27"/>
      <c r="H76" s="27"/>
      <c r="I76" s="27"/>
      <c r="J76" s="46"/>
      <c r="K76" s="27"/>
      <c r="L76" s="43"/>
      <c r="M76" s="27"/>
    </row>
    <row r="77" spans="1:22" ht="17.45" customHeight="1" x14ac:dyDescent="0.25">
      <c r="A77" s="18"/>
      <c r="B77" s="18"/>
      <c r="E77" s="15"/>
      <c r="F77" s="27"/>
      <c r="G77" s="27"/>
      <c r="H77" s="27"/>
      <c r="I77" s="27"/>
      <c r="J77" s="46"/>
      <c r="K77" s="27"/>
      <c r="L77" s="43"/>
      <c r="M77" s="27"/>
    </row>
    <row r="78" spans="1:22" ht="17.45" customHeight="1" x14ac:dyDescent="0.25">
      <c r="E78" s="15"/>
      <c r="F78" s="27"/>
      <c r="G78" s="27"/>
      <c r="H78" s="27"/>
      <c r="I78" s="27"/>
      <c r="J78" s="46"/>
      <c r="K78" s="27"/>
      <c r="L78" s="43"/>
      <c r="M78" s="27"/>
    </row>
    <row r="79" spans="1:22" ht="17.45" customHeight="1" x14ac:dyDescent="0.25">
      <c r="E79" s="15"/>
      <c r="F79" s="27"/>
      <c r="G79" s="27"/>
      <c r="H79" s="27"/>
      <c r="I79" s="27"/>
      <c r="J79" s="46"/>
      <c r="K79" s="27"/>
      <c r="L79" s="43"/>
      <c r="M79" s="27"/>
    </row>
    <row r="80" spans="1:22" ht="17.45" customHeight="1" x14ac:dyDescent="0.25">
      <c r="E80" s="15"/>
      <c r="F80" s="27"/>
      <c r="G80" s="27"/>
      <c r="H80" s="27"/>
      <c r="I80" s="27"/>
      <c r="J80" s="46"/>
      <c r="K80" s="27"/>
      <c r="L80" s="43"/>
      <c r="M80" s="27"/>
      <c r="O80" s="18"/>
      <c r="P80" s="18"/>
      <c r="Q80" s="18"/>
      <c r="R80" s="18"/>
      <c r="S80" s="18"/>
      <c r="T80" s="18"/>
      <c r="U80" s="18"/>
    </row>
    <row r="81" spans="1:13" ht="17.45" customHeight="1" x14ac:dyDescent="0.25">
      <c r="B81" s="18"/>
      <c r="E81" s="15"/>
      <c r="F81" s="27"/>
      <c r="G81" s="27"/>
      <c r="H81" s="27"/>
      <c r="I81" s="27"/>
      <c r="J81" s="46"/>
      <c r="K81" s="27"/>
      <c r="L81" s="43"/>
      <c r="M81" s="27"/>
    </row>
    <row r="82" spans="1:13" ht="17.45" customHeight="1" x14ac:dyDescent="0.25">
      <c r="A82" s="17"/>
      <c r="C82" s="17"/>
      <c r="D82" s="17"/>
      <c r="E82" s="15"/>
      <c r="F82" s="15"/>
      <c r="G82" s="15"/>
      <c r="H82" s="15"/>
      <c r="I82" s="15"/>
      <c r="J82" s="15"/>
    </row>
    <row r="83" spans="1:13" ht="17.45" customHeight="1" x14ac:dyDescent="0.25">
      <c r="A83" s="17"/>
      <c r="B83" s="17"/>
      <c r="C83" s="17"/>
      <c r="D83" s="17"/>
      <c r="E83" s="15"/>
      <c r="F83" s="15"/>
      <c r="G83" s="15"/>
      <c r="H83" s="15"/>
      <c r="I83" s="15"/>
      <c r="J83" s="15"/>
    </row>
    <row r="84" spans="1:13" ht="17.45" customHeight="1" x14ac:dyDescent="0.25">
      <c r="E84" s="15"/>
      <c r="F84" s="27"/>
      <c r="G84" s="27"/>
      <c r="H84" s="27"/>
      <c r="I84" s="27"/>
      <c r="J84" s="46"/>
      <c r="K84" s="27"/>
      <c r="L84" s="43"/>
      <c r="M84" s="27"/>
    </row>
    <row r="85" spans="1:13" ht="5.0999999999999996" customHeight="1" x14ac:dyDescent="0.25">
      <c r="B85" s="18"/>
      <c r="E85" s="15"/>
      <c r="F85" s="27"/>
      <c r="G85" s="27"/>
      <c r="H85" s="27"/>
      <c r="I85" s="27"/>
      <c r="J85" s="46"/>
      <c r="K85" s="27"/>
      <c r="L85" s="43"/>
      <c r="M85" s="27"/>
    </row>
    <row r="86" spans="1:13" ht="17.45" customHeight="1" x14ac:dyDescent="0.25">
      <c r="A86" s="18"/>
      <c r="B86" s="18"/>
      <c r="E86" s="15"/>
      <c r="F86" s="27"/>
      <c r="G86" s="27"/>
      <c r="H86" s="27"/>
      <c r="I86" s="27"/>
      <c r="J86" s="46"/>
      <c r="K86" s="27"/>
      <c r="L86" s="43"/>
      <c r="M86" s="27"/>
    </row>
    <row r="87" spans="1:13" ht="14.25" customHeight="1" x14ac:dyDescent="0.25">
      <c r="B87" s="18"/>
      <c r="E87" s="15"/>
      <c r="F87" s="27"/>
      <c r="G87" s="27"/>
      <c r="H87" s="27"/>
      <c r="I87" s="27"/>
      <c r="J87" s="46"/>
      <c r="K87" s="27"/>
      <c r="L87" s="43"/>
      <c r="M87" s="27"/>
    </row>
    <row r="88" spans="1:13" ht="17.45" customHeight="1" x14ac:dyDescent="0.25">
      <c r="A88" s="18"/>
      <c r="B88" s="18"/>
      <c r="E88" s="15"/>
      <c r="F88" s="27"/>
      <c r="G88" s="27"/>
      <c r="H88" s="27"/>
      <c r="I88" s="27"/>
      <c r="J88" s="46"/>
      <c r="K88" s="27"/>
      <c r="L88" s="43"/>
      <c r="M88" s="27"/>
    </row>
    <row r="89" spans="1:13" ht="17.45" customHeight="1" x14ac:dyDescent="0.25">
      <c r="A89" s="17"/>
      <c r="B89" s="18"/>
      <c r="E89" s="15"/>
      <c r="F89" s="27"/>
      <c r="G89" s="27"/>
      <c r="H89" s="27"/>
      <c r="I89" s="27"/>
      <c r="J89" s="46"/>
      <c r="K89" s="27"/>
      <c r="L89" s="43"/>
      <c r="M89" s="27"/>
    </row>
    <row r="90" spans="1:13" ht="17.45" customHeight="1" x14ac:dyDescent="0.25">
      <c r="A90" s="17"/>
      <c r="B90" s="18"/>
      <c r="E90" s="15"/>
      <c r="F90" s="27"/>
      <c r="G90" s="27"/>
      <c r="H90" s="27"/>
      <c r="I90" s="27"/>
      <c r="J90" s="46"/>
      <c r="K90" s="27"/>
      <c r="L90" s="43"/>
      <c r="M90" s="27"/>
    </row>
    <row r="91" spans="1:13" ht="5.0999999999999996" customHeight="1" x14ac:dyDescent="0.25">
      <c r="A91" s="17"/>
      <c r="B91" s="18"/>
      <c r="E91" s="15"/>
      <c r="F91" s="27"/>
      <c r="G91" s="27"/>
      <c r="H91" s="27"/>
      <c r="I91" s="27"/>
      <c r="J91" s="46"/>
      <c r="K91" s="27"/>
      <c r="L91" s="43"/>
      <c r="M91" s="27"/>
    </row>
    <row r="92" spans="1:13" ht="17.45" customHeight="1" x14ac:dyDescent="0.25">
      <c r="A92" s="17"/>
      <c r="B92" s="18"/>
      <c r="E92" s="15"/>
      <c r="F92" s="27"/>
      <c r="G92" s="27"/>
      <c r="H92" s="27"/>
      <c r="I92" s="27"/>
      <c r="J92" s="46"/>
      <c r="K92" s="27"/>
      <c r="L92" s="43"/>
      <c r="M92" s="27"/>
    </row>
    <row r="93" spans="1:13" ht="5.0999999999999996" customHeight="1" x14ac:dyDescent="0.25">
      <c r="A93" s="17"/>
      <c r="B93" s="2"/>
      <c r="C93" s="18"/>
      <c r="E93" s="77"/>
      <c r="F93" s="27"/>
      <c r="G93" s="27"/>
      <c r="H93" s="27"/>
      <c r="I93" s="27"/>
      <c r="J93" s="46"/>
      <c r="K93" s="27"/>
      <c r="L93" s="43"/>
      <c r="M93" s="27"/>
    </row>
    <row r="94" spans="1:13" ht="17.45" customHeight="1" x14ac:dyDescent="0.25">
      <c r="A94" s="2"/>
      <c r="B94" s="17"/>
      <c r="E94" s="15"/>
      <c r="F94" s="27"/>
      <c r="G94" s="27"/>
      <c r="H94" s="27"/>
      <c r="I94" s="27"/>
      <c r="J94" s="46"/>
      <c r="K94" s="27"/>
      <c r="L94" s="43"/>
      <c r="M94" s="27"/>
    </row>
    <row r="95" spans="1:13" ht="17.45" customHeight="1" x14ac:dyDescent="0.25">
      <c r="A95" s="17"/>
      <c r="B95" s="17"/>
      <c r="E95" s="15"/>
      <c r="F95" s="27"/>
      <c r="G95" s="27"/>
      <c r="H95" s="27"/>
      <c r="I95" s="27"/>
      <c r="J95" s="46"/>
      <c r="K95" s="27"/>
      <c r="L95" s="43"/>
      <c r="M95" s="27"/>
    </row>
    <row r="96" spans="1:13" ht="17.45" customHeight="1" x14ac:dyDescent="0.25">
      <c r="A96" s="17"/>
      <c r="B96" s="17"/>
      <c r="E96" s="15"/>
      <c r="F96" s="27"/>
      <c r="G96" s="27"/>
      <c r="H96" s="27"/>
      <c r="I96" s="27"/>
      <c r="J96" s="46"/>
      <c r="K96" s="27"/>
      <c r="L96" s="43"/>
      <c r="M96" s="27"/>
    </row>
    <row r="97" spans="1:13" ht="5.0999999999999996" customHeight="1" x14ac:dyDescent="0.25">
      <c r="B97" s="17"/>
      <c r="E97" s="15"/>
      <c r="F97" s="27"/>
      <c r="G97" s="27"/>
      <c r="H97" s="27"/>
      <c r="I97" s="27"/>
      <c r="J97" s="46"/>
      <c r="K97" s="43"/>
      <c r="L97" s="43"/>
      <c r="M97" s="43"/>
    </row>
    <row r="98" spans="1:13" ht="17.45" customHeight="1" x14ac:dyDescent="0.25">
      <c r="B98" s="18"/>
      <c r="E98" s="15"/>
      <c r="F98" s="27"/>
      <c r="G98" s="27"/>
      <c r="H98" s="27"/>
      <c r="I98" s="27"/>
      <c r="J98" s="46"/>
      <c r="K98" s="27"/>
      <c r="L98" s="43"/>
      <c r="M98" s="27"/>
    </row>
    <row r="99" spans="1:13" ht="5.0999999999999996" customHeight="1" x14ac:dyDescent="0.25">
      <c r="A99" s="17"/>
      <c r="B99" s="2"/>
      <c r="C99" s="18"/>
      <c r="E99" s="77"/>
      <c r="F99" s="27"/>
      <c r="G99" s="27"/>
      <c r="H99" s="27"/>
      <c r="I99" s="27"/>
      <c r="J99" s="46"/>
      <c r="K99" s="27"/>
      <c r="L99" s="43"/>
      <c r="M99" s="27"/>
    </row>
    <row r="100" spans="1:13" ht="17.45" customHeight="1" x14ac:dyDescent="0.25">
      <c r="A100" s="2"/>
      <c r="B100" s="17"/>
      <c r="E100" s="15"/>
      <c r="F100" s="27"/>
      <c r="G100" s="27"/>
      <c r="H100" s="27"/>
      <c r="I100" s="27"/>
      <c r="J100" s="46"/>
      <c r="K100" s="43"/>
      <c r="L100" s="43"/>
      <c r="M100" s="43"/>
    </row>
    <row r="101" spans="1:13" ht="5.0999999999999996" customHeight="1" x14ac:dyDescent="0.25">
      <c r="A101" s="2"/>
      <c r="B101" s="17"/>
      <c r="F101" s="43"/>
      <c r="G101" s="43"/>
      <c r="H101" s="43"/>
      <c r="I101" s="43"/>
      <c r="K101" s="4"/>
      <c r="L101" s="4"/>
      <c r="M101" s="4"/>
    </row>
    <row r="102" spans="1:13" ht="17.45" customHeight="1" x14ac:dyDescent="0.25">
      <c r="A102" s="17"/>
      <c r="B102" s="17"/>
      <c r="C102" s="17"/>
      <c r="D102" s="17"/>
      <c r="F102" s="95"/>
      <c r="G102" s="95"/>
      <c r="H102" s="95"/>
      <c r="I102" s="95"/>
      <c r="J102" s="15"/>
      <c r="K102" s="95"/>
      <c r="M102" s="95"/>
    </row>
    <row r="103" spans="1:13" ht="3.75" customHeight="1" x14ac:dyDescent="0.25">
      <c r="A103" s="2"/>
      <c r="B103" s="17"/>
      <c r="F103" s="43"/>
      <c r="G103" s="43"/>
      <c r="H103" s="43"/>
      <c r="I103" s="43"/>
      <c r="K103" s="4"/>
      <c r="L103" s="4"/>
      <c r="M103" s="4"/>
    </row>
    <row r="104" spans="1:13" ht="17.45" customHeight="1" x14ac:dyDescent="0.25">
      <c r="A104" s="17"/>
      <c r="B104" s="2"/>
      <c r="C104" s="18"/>
      <c r="E104" s="77"/>
      <c r="F104" s="27"/>
      <c r="G104" s="95"/>
      <c r="H104" s="95"/>
      <c r="I104" s="95"/>
      <c r="J104" s="15"/>
      <c r="K104" s="95"/>
      <c r="M104" s="95"/>
    </row>
    <row r="105" spans="1:13" ht="3" customHeight="1" x14ac:dyDescent="0.25">
      <c r="A105" s="17"/>
      <c r="B105" s="2"/>
      <c r="C105" s="18"/>
      <c r="E105" s="77"/>
      <c r="F105" s="27"/>
      <c r="G105" s="95"/>
      <c r="H105" s="95"/>
      <c r="I105" s="95"/>
      <c r="J105" s="15"/>
      <c r="K105" s="95"/>
      <c r="M105" s="95"/>
    </row>
    <row r="106" spans="1:13" ht="21.95" customHeight="1" x14ac:dyDescent="0.25">
      <c r="B106" s="17"/>
      <c r="C106" s="17"/>
      <c r="D106" s="17"/>
      <c r="F106" s="95"/>
      <c r="G106" s="95"/>
      <c r="H106" s="95"/>
      <c r="I106" s="95"/>
      <c r="J106" s="15"/>
      <c r="K106" s="95"/>
      <c r="M106" s="95"/>
    </row>
    <row r="107" spans="1:13" ht="18" customHeight="1" x14ac:dyDescent="0.25"/>
    <row r="108" spans="1:13" ht="17.25" customHeight="1" x14ac:dyDescent="0.25"/>
    <row r="109" spans="1:13" ht="21.95" customHeight="1" x14ac:dyDescent="0.25"/>
    <row r="113" spans="11:13" ht="16.5" customHeight="1" x14ac:dyDescent="0.25">
      <c r="K113" s="4"/>
      <c r="L113" s="4"/>
      <c r="M113" s="4"/>
    </row>
    <row r="114" spans="11:13" ht="16.5" customHeight="1" x14ac:dyDescent="0.25">
      <c r="K114" s="4"/>
      <c r="L114" s="4"/>
      <c r="M114" s="4"/>
    </row>
  </sheetData>
  <mergeCells count="2">
    <mergeCell ref="G5:I5"/>
    <mergeCell ref="K5:M5"/>
  </mergeCells>
  <pageMargins left="0.8" right="0.5" top="0.5" bottom="0.6" header="0.4" footer="0.4"/>
  <pageSetup paperSize="9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4A3F8-9706-4AC2-A3B2-70438CE81D64}">
  <dimension ref="A1:AF42"/>
  <sheetViews>
    <sheetView topLeftCell="A8" workbookViewId="0">
      <selection activeCell="K21" sqref="K21"/>
    </sheetView>
  </sheetViews>
  <sheetFormatPr defaultColWidth="9.140625" defaultRowHeight="18.75" x14ac:dyDescent="0.25"/>
  <cols>
    <col min="1" max="3" width="2" style="6" customWidth="1"/>
    <col min="4" max="4" width="25" style="6" customWidth="1"/>
    <col min="5" max="5" width="7.28515625" style="6" customWidth="1"/>
    <col min="6" max="6" width="0.5703125" style="6" customWidth="1"/>
    <col min="7" max="7" width="10.28515625" style="64" customWidth="1"/>
    <col min="8" max="8" width="0.5703125" style="32" customWidth="1"/>
    <col min="9" max="9" width="9.42578125" style="32" customWidth="1"/>
    <col min="10" max="10" width="0.5703125" style="32" customWidth="1"/>
    <col min="11" max="11" width="11.42578125" style="32" customWidth="1"/>
    <col min="12" max="12" width="0.5703125" style="32" customWidth="1"/>
    <col min="13" max="13" width="10.42578125" style="64" customWidth="1"/>
    <col min="14" max="14" width="0.5703125" style="32" customWidth="1"/>
    <col min="15" max="15" width="10.140625" style="64" customWidth="1"/>
    <col min="16" max="16" width="0.5703125" style="64" customWidth="1"/>
    <col min="17" max="17" width="15.28515625" style="64" customWidth="1"/>
    <col min="18" max="18" width="0.5703125" style="64" customWidth="1"/>
    <col min="19" max="19" width="16" style="64" customWidth="1"/>
    <col min="20" max="20" width="0.5703125" style="32" customWidth="1"/>
    <col min="21" max="21" width="14.7109375" style="32" customWidth="1"/>
    <col min="22" max="22" width="0.5703125" style="32" customWidth="1"/>
    <col min="23" max="23" width="10.28515625" style="64" customWidth="1"/>
    <col min="24" max="24" width="0.5703125" style="32" customWidth="1"/>
    <col min="25" max="25" width="9.5703125" style="64" customWidth="1"/>
    <col min="26" max="26" width="0.5703125" style="32" customWidth="1"/>
    <col min="27" max="27" width="10.140625" style="25" customWidth="1"/>
    <col min="28" max="30" width="10.5703125" style="6" bestFit="1" customWidth="1"/>
    <col min="31" max="16384" width="9.140625" style="6"/>
  </cols>
  <sheetData>
    <row r="1" spans="1:32" ht="18" customHeight="1" x14ac:dyDescent="0.25">
      <c r="A1" s="2" t="s">
        <v>0</v>
      </c>
    </row>
    <row r="2" spans="1:32" ht="18" customHeight="1" x14ac:dyDescent="0.25">
      <c r="A2" s="1" t="s">
        <v>100</v>
      </c>
    </row>
    <row r="3" spans="1:32" ht="18" customHeight="1" x14ac:dyDescent="0.25">
      <c r="A3" s="10" t="s">
        <v>74</v>
      </c>
      <c r="B3" s="35"/>
      <c r="C3" s="35"/>
      <c r="D3" s="35"/>
      <c r="E3" s="35"/>
      <c r="F3" s="35"/>
      <c r="G3" s="37"/>
      <c r="H3" s="67"/>
      <c r="I3" s="67"/>
      <c r="J3" s="67"/>
      <c r="K3" s="67"/>
      <c r="L3" s="67"/>
      <c r="M3" s="37"/>
      <c r="N3" s="67"/>
      <c r="O3" s="37"/>
      <c r="P3" s="37"/>
      <c r="Q3" s="37"/>
      <c r="R3" s="37"/>
      <c r="S3" s="37"/>
      <c r="T3" s="67"/>
      <c r="U3" s="67"/>
      <c r="V3" s="67"/>
      <c r="W3" s="37"/>
      <c r="X3" s="67"/>
      <c r="Y3" s="37"/>
      <c r="Z3" s="67"/>
      <c r="AA3" s="30"/>
    </row>
    <row r="4" spans="1:32" ht="18" customHeight="1" x14ac:dyDescent="0.25">
      <c r="A4" s="18"/>
      <c r="B4" s="4"/>
      <c r="C4" s="4"/>
      <c r="D4" s="4"/>
      <c r="E4" s="4"/>
      <c r="F4" s="4"/>
      <c r="G4" s="110"/>
      <c r="H4" s="21"/>
      <c r="I4" s="21"/>
      <c r="J4" s="21"/>
      <c r="K4" s="21"/>
      <c r="L4" s="21"/>
      <c r="M4" s="110"/>
      <c r="N4" s="21"/>
      <c r="O4" s="110"/>
      <c r="P4" s="110"/>
      <c r="Q4" s="110"/>
      <c r="R4" s="110"/>
      <c r="S4" s="110"/>
      <c r="T4" s="21"/>
      <c r="U4" s="21"/>
      <c r="V4" s="21"/>
      <c r="W4" s="110"/>
      <c r="X4" s="21"/>
      <c r="Y4" s="110"/>
      <c r="Z4" s="21"/>
      <c r="AA4" s="27"/>
    </row>
    <row r="5" spans="1:32" s="111" customFormat="1" ht="18" customHeight="1" x14ac:dyDescent="0.25">
      <c r="G5" s="248" t="s">
        <v>3</v>
      </c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</row>
    <row r="6" spans="1:32" s="111" customFormat="1" ht="18" customHeight="1" x14ac:dyDescent="0.25">
      <c r="G6" s="249" t="s">
        <v>101</v>
      </c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112"/>
      <c r="Y6" s="112"/>
      <c r="Z6" s="113"/>
      <c r="AA6" s="113"/>
    </row>
    <row r="7" spans="1:32" s="114" customFormat="1" ht="18" customHeight="1" x14ac:dyDescent="0.25">
      <c r="G7" s="115"/>
      <c r="H7" s="115"/>
      <c r="I7" s="115"/>
      <c r="J7" s="115"/>
      <c r="K7" s="116"/>
      <c r="L7" s="115"/>
      <c r="M7" s="250" t="s">
        <v>65</v>
      </c>
      <c r="N7" s="251"/>
      <c r="O7" s="251"/>
      <c r="P7" s="117"/>
      <c r="Q7" s="249" t="s">
        <v>68</v>
      </c>
      <c r="R7" s="249"/>
      <c r="S7" s="249"/>
      <c r="T7" s="249"/>
      <c r="U7" s="249"/>
      <c r="AC7" s="111"/>
      <c r="AD7" s="111"/>
      <c r="AE7" s="111"/>
      <c r="AF7" s="111"/>
    </row>
    <row r="8" spans="1:32" s="114" customFormat="1" ht="18" customHeight="1" x14ac:dyDescent="0.25">
      <c r="B8" s="118"/>
      <c r="C8" s="118"/>
      <c r="D8" s="118"/>
      <c r="E8" s="118"/>
      <c r="F8" s="118"/>
      <c r="H8" s="115"/>
      <c r="I8" s="115"/>
      <c r="J8" s="115"/>
      <c r="K8" s="115" t="s">
        <v>102</v>
      </c>
      <c r="L8" s="115"/>
      <c r="M8" s="115" t="s">
        <v>103</v>
      </c>
      <c r="N8" s="115"/>
      <c r="P8" s="119"/>
      <c r="Q8" s="115" t="s">
        <v>104</v>
      </c>
      <c r="R8" s="117"/>
      <c r="S8" s="115" t="s">
        <v>105</v>
      </c>
      <c r="T8" s="115"/>
      <c r="U8" s="115" t="s">
        <v>106</v>
      </c>
      <c r="V8" s="115"/>
      <c r="W8" s="120" t="s">
        <v>107</v>
      </c>
      <c r="X8" s="115"/>
      <c r="Y8" s="120" t="s">
        <v>108</v>
      </c>
      <c r="Z8" s="115"/>
      <c r="AA8" s="121"/>
      <c r="AC8" s="111"/>
      <c r="AD8" s="111"/>
      <c r="AE8" s="111"/>
      <c r="AF8" s="111"/>
    </row>
    <row r="9" spans="1:32" s="114" customFormat="1" ht="18" customHeight="1" x14ac:dyDescent="0.25">
      <c r="B9" s="118"/>
      <c r="C9" s="118"/>
      <c r="D9" s="118"/>
      <c r="E9" s="118"/>
      <c r="F9" s="118"/>
      <c r="G9" s="115" t="s">
        <v>109</v>
      </c>
      <c r="H9" s="115"/>
      <c r="I9" s="120" t="s">
        <v>110</v>
      </c>
      <c r="J9" s="115"/>
      <c r="K9" s="115" t="s">
        <v>111</v>
      </c>
      <c r="L9" s="115"/>
      <c r="M9" s="115" t="s">
        <v>112</v>
      </c>
      <c r="N9" s="115"/>
      <c r="O9" s="122" t="s">
        <v>113</v>
      </c>
      <c r="P9" s="119"/>
      <c r="Q9" s="115" t="s">
        <v>114</v>
      </c>
      <c r="R9" s="115"/>
      <c r="S9" s="115" t="s">
        <v>115</v>
      </c>
      <c r="T9" s="115"/>
      <c r="U9" s="115" t="s">
        <v>116</v>
      </c>
      <c r="V9" s="115"/>
      <c r="W9" s="123" t="s">
        <v>117</v>
      </c>
      <c r="X9" s="115"/>
      <c r="Y9" s="123" t="s">
        <v>118</v>
      </c>
      <c r="Z9" s="115"/>
      <c r="AA9" s="120" t="s">
        <v>107</v>
      </c>
      <c r="AC9" s="111"/>
      <c r="AD9" s="111"/>
      <c r="AE9" s="111"/>
      <c r="AF9" s="111"/>
    </row>
    <row r="10" spans="1:32" s="114" customFormat="1" ht="19.149999999999999" customHeight="1" x14ac:dyDescent="0.25">
      <c r="A10" s="124"/>
      <c r="B10" s="111"/>
      <c r="C10" s="111"/>
      <c r="D10" s="111"/>
      <c r="F10" s="111"/>
      <c r="G10" s="115" t="s">
        <v>119</v>
      </c>
      <c r="H10" s="115"/>
      <c r="I10" s="115" t="s">
        <v>120</v>
      </c>
      <c r="J10" s="115"/>
      <c r="K10" s="120" t="s">
        <v>121</v>
      </c>
      <c r="L10" s="115"/>
      <c r="M10" s="115" t="s">
        <v>122</v>
      </c>
      <c r="N10" s="115"/>
      <c r="O10" s="119" t="s">
        <v>123</v>
      </c>
      <c r="P10" s="122"/>
      <c r="Q10" s="125" t="s">
        <v>124</v>
      </c>
      <c r="R10" s="126"/>
      <c r="S10" s="125" t="s">
        <v>125</v>
      </c>
      <c r="T10" s="115"/>
      <c r="U10" s="125" t="s">
        <v>54</v>
      </c>
      <c r="V10" s="115"/>
      <c r="W10" s="127" t="s">
        <v>126</v>
      </c>
      <c r="X10" s="115"/>
      <c r="Y10" s="127" t="s">
        <v>127</v>
      </c>
      <c r="Z10" s="115"/>
      <c r="AA10" s="127" t="s">
        <v>128</v>
      </c>
      <c r="AC10" s="111"/>
      <c r="AD10" s="111"/>
      <c r="AE10" s="111"/>
      <c r="AF10" s="111"/>
    </row>
    <row r="11" spans="1:32" s="114" customFormat="1" ht="19.149999999999999" customHeight="1" x14ac:dyDescent="0.25">
      <c r="A11" s="124"/>
      <c r="B11" s="111"/>
      <c r="C11" s="111"/>
      <c r="D11" s="111"/>
      <c r="E11" s="11" t="s">
        <v>7</v>
      </c>
      <c r="F11" s="111"/>
      <c r="G11" s="128" t="s">
        <v>8</v>
      </c>
      <c r="H11" s="115"/>
      <c r="I11" s="128" t="s">
        <v>8</v>
      </c>
      <c r="J11" s="115"/>
      <c r="K11" s="128" t="s">
        <v>8</v>
      </c>
      <c r="L11" s="115"/>
      <c r="M11" s="128" t="s">
        <v>8</v>
      </c>
      <c r="N11" s="115"/>
      <c r="O11" s="128" t="s">
        <v>8</v>
      </c>
      <c r="P11" s="122"/>
      <c r="Q11" s="128" t="s">
        <v>8</v>
      </c>
      <c r="R11" s="126"/>
      <c r="S11" s="128" t="s">
        <v>8</v>
      </c>
      <c r="T11" s="115"/>
      <c r="U11" s="128" t="s">
        <v>8</v>
      </c>
      <c r="V11" s="115"/>
      <c r="W11" s="128" t="s">
        <v>8</v>
      </c>
      <c r="X11" s="115"/>
      <c r="Y11" s="128" t="s">
        <v>8</v>
      </c>
      <c r="Z11" s="115"/>
      <c r="AA11" s="128" t="s">
        <v>8</v>
      </c>
      <c r="AC11" s="111"/>
      <c r="AD11" s="111"/>
      <c r="AE11" s="111"/>
      <c r="AF11" s="111"/>
    </row>
    <row r="12" spans="1:32" s="114" customFormat="1" ht="6" customHeight="1" x14ac:dyDescent="0.25">
      <c r="C12" s="111"/>
      <c r="D12" s="111"/>
      <c r="E12" s="129"/>
      <c r="F12" s="111"/>
      <c r="G12" s="130"/>
      <c r="H12" s="131"/>
      <c r="I12" s="131"/>
      <c r="J12" s="131"/>
      <c r="K12" s="131"/>
      <c r="L12" s="131"/>
      <c r="M12" s="130"/>
      <c r="N12" s="131"/>
      <c r="O12" s="130"/>
      <c r="P12" s="130"/>
      <c r="Q12" s="130"/>
      <c r="R12" s="130"/>
      <c r="S12" s="130"/>
      <c r="T12" s="131"/>
      <c r="U12" s="131"/>
      <c r="V12" s="131"/>
      <c r="W12" s="130"/>
      <c r="X12" s="131"/>
      <c r="Y12" s="130"/>
      <c r="Z12" s="131"/>
      <c r="AA12" s="126"/>
      <c r="AC12" s="111"/>
      <c r="AD12" s="111"/>
      <c r="AE12" s="111"/>
      <c r="AF12" s="111"/>
    </row>
    <row r="13" spans="1:32" s="114" customFormat="1" ht="18" customHeight="1" x14ac:dyDescent="0.25">
      <c r="A13" s="124" t="s">
        <v>129</v>
      </c>
      <c r="B13" s="111"/>
      <c r="D13" s="118"/>
      <c r="E13" s="118"/>
      <c r="F13" s="129"/>
      <c r="G13" s="132">
        <v>200000000</v>
      </c>
      <c r="H13" s="133"/>
      <c r="I13" s="132">
        <v>0</v>
      </c>
      <c r="J13" s="133"/>
      <c r="K13" s="132">
        <v>0</v>
      </c>
      <c r="L13" s="133"/>
      <c r="M13" s="132">
        <v>7172011</v>
      </c>
      <c r="N13" s="133"/>
      <c r="O13" s="132">
        <v>3920567</v>
      </c>
      <c r="P13" s="132"/>
      <c r="Q13" s="132">
        <v>52139388</v>
      </c>
      <c r="R13" s="126"/>
      <c r="S13" s="132">
        <v>175149</v>
      </c>
      <c r="T13" s="133"/>
      <c r="U13" s="132">
        <f t="shared" ref="U13:U18" si="0">SUM(Q13:T13)</f>
        <v>52314537</v>
      </c>
      <c r="V13" s="133"/>
      <c r="W13" s="132">
        <f t="shared" ref="W13:W18" si="1">SUM(G13,I13,K13,M13,O13,U13)</f>
        <v>263407115</v>
      </c>
      <c r="X13" s="133"/>
      <c r="Y13" s="132">
        <v>3765304</v>
      </c>
      <c r="Z13" s="133"/>
      <c r="AA13" s="126">
        <f>SUM(W13,Y13)</f>
        <v>267172419</v>
      </c>
      <c r="AC13" s="111"/>
      <c r="AD13" s="111"/>
      <c r="AE13" s="111"/>
      <c r="AF13" s="111"/>
    </row>
    <row r="14" spans="1:32" s="114" customFormat="1" ht="18" customHeight="1" x14ac:dyDescent="0.25">
      <c r="A14" s="134" t="s">
        <v>130</v>
      </c>
      <c r="B14" s="111"/>
      <c r="D14" s="118"/>
      <c r="E14" s="129">
        <v>18</v>
      </c>
      <c r="F14" s="129"/>
      <c r="G14" s="132">
        <v>75000000</v>
      </c>
      <c r="H14" s="133"/>
      <c r="I14" s="132">
        <v>208135263</v>
      </c>
      <c r="J14" s="133"/>
      <c r="K14" s="132">
        <v>0</v>
      </c>
      <c r="L14" s="133"/>
      <c r="M14" s="132">
        <v>0</v>
      </c>
      <c r="N14" s="133"/>
      <c r="O14" s="132">
        <v>0</v>
      </c>
      <c r="P14" s="132"/>
      <c r="Q14" s="132">
        <v>0</v>
      </c>
      <c r="R14" s="126"/>
      <c r="S14" s="132">
        <v>0</v>
      </c>
      <c r="T14" s="133"/>
      <c r="U14" s="132">
        <f t="shared" si="0"/>
        <v>0</v>
      </c>
      <c r="V14" s="133"/>
      <c r="W14" s="132">
        <f t="shared" si="1"/>
        <v>283135263</v>
      </c>
      <c r="X14" s="133"/>
      <c r="Y14" s="132">
        <v>0</v>
      </c>
      <c r="Z14" s="133"/>
      <c r="AA14" s="126">
        <f t="shared" ref="AA14:AA18" si="2">SUM(W14,Y14)</f>
        <v>283135263</v>
      </c>
      <c r="AC14" s="111"/>
      <c r="AD14" s="111"/>
      <c r="AE14" s="111"/>
      <c r="AF14" s="111"/>
    </row>
    <row r="15" spans="1:32" s="114" customFormat="1" ht="18" customHeight="1" x14ac:dyDescent="0.25">
      <c r="A15" s="134" t="s">
        <v>64</v>
      </c>
      <c r="B15" s="111"/>
      <c r="D15" s="118"/>
      <c r="E15" s="22">
        <v>27</v>
      </c>
      <c r="F15" s="129"/>
      <c r="G15" s="132">
        <v>0</v>
      </c>
      <c r="H15" s="133"/>
      <c r="I15" s="132">
        <v>0</v>
      </c>
      <c r="J15" s="133"/>
      <c r="K15" s="132">
        <v>1024444</v>
      </c>
      <c r="L15" s="133"/>
      <c r="M15" s="132">
        <v>0</v>
      </c>
      <c r="N15" s="133"/>
      <c r="O15" s="132">
        <v>0</v>
      </c>
      <c r="P15" s="132"/>
      <c r="Q15" s="132">
        <v>0</v>
      </c>
      <c r="R15" s="126"/>
      <c r="S15" s="132">
        <v>0</v>
      </c>
      <c r="T15" s="133"/>
      <c r="U15" s="132">
        <f t="shared" si="0"/>
        <v>0</v>
      </c>
      <c r="V15" s="133"/>
      <c r="W15" s="132">
        <f t="shared" si="1"/>
        <v>1024444</v>
      </c>
      <c r="X15" s="133"/>
      <c r="Y15" s="132">
        <v>0</v>
      </c>
      <c r="Z15" s="133"/>
      <c r="AA15" s="126">
        <f t="shared" si="2"/>
        <v>1024444</v>
      </c>
      <c r="AC15" s="111"/>
      <c r="AD15" s="111"/>
      <c r="AE15" s="111"/>
      <c r="AF15" s="111"/>
    </row>
    <row r="16" spans="1:32" s="114" customFormat="1" ht="18" customHeight="1" x14ac:dyDescent="0.25">
      <c r="A16" s="134" t="s">
        <v>131</v>
      </c>
      <c r="B16" s="111"/>
      <c r="D16" s="118"/>
      <c r="E16" s="129">
        <v>19</v>
      </c>
      <c r="F16" s="129"/>
      <c r="G16" s="132">
        <v>0</v>
      </c>
      <c r="H16" s="133"/>
      <c r="I16" s="132">
        <v>0</v>
      </c>
      <c r="J16" s="133"/>
      <c r="K16" s="132">
        <v>0</v>
      </c>
      <c r="L16" s="133"/>
      <c r="M16" s="132">
        <v>1666560</v>
      </c>
      <c r="N16" s="133"/>
      <c r="O16" s="132">
        <v>-1666560</v>
      </c>
      <c r="P16" s="132"/>
      <c r="Q16" s="132">
        <v>0</v>
      </c>
      <c r="R16" s="126"/>
      <c r="S16" s="132">
        <v>0</v>
      </c>
      <c r="T16" s="133"/>
      <c r="U16" s="132">
        <f t="shared" si="0"/>
        <v>0</v>
      </c>
      <c r="V16" s="133"/>
      <c r="W16" s="132">
        <f t="shared" si="1"/>
        <v>0</v>
      </c>
      <c r="X16" s="133"/>
      <c r="Y16" s="132">
        <v>0</v>
      </c>
      <c r="Z16" s="133"/>
      <c r="AA16" s="126">
        <f t="shared" si="2"/>
        <v>0</v>
      </c>
      <c r="AC16" s="111"/>
      <c r="AD16" s="111"/>
      <c r="AE16" s="111"/>
      <c r="AF16" s="111"/>
    </row>
    <row r="17" spans="1:32" s="114" customFormat="1" ht="19.149999999999999" customHeight="1" x14ac:dyDescent="0.25">
      <c r="A17" s="111" t="s">
        <v>132</v>
      </c>
      <c r="B17" s="111"/>
      <c r="C17" s="111"/>
      <c r="D17" s="111"/>
      <c r="E17" s="129">
        <v>25</v>
      </c>
      <c r="F17" s="111"/>
      <c r="G17" s="132">
        <v>0</v>
      </c>
      <c r="H17" s="135"/>
      <c r="I17" s="135">
        <v>0</v>
      </c>
      <c r="J17" s="135"/>
      <c r="K17" s="132">
        <v>0</v>
      </c>
      <c r="L17" s="135"/>
      <c r="M17" s="126">
        <v>0</v>
      </c>
      <c r="N17" s="135"/>
      <c r="O17" s="132">
        <v>-38750000</v>
      </c>
      <c r="P17" s="132"/>
      <c r="Q17" s="132">
        <v>0</v>
      </c>
      <c r="R17" s="132"/>
      <c r="S17" s="132">
        <v>0</v>
      </c>
      <c r="T17" s="132"/>
      <c r="U17" s="132">
        <f t="shared" si="0"/>
        <v>0</v>
      </c>
      <c r="V17" s="132"/>
      <c r="W17" s="132">
        <f t="shared" si="1"/>
        <v>-38750000</v>
      </c>
      <c r="X17" s="132"/>
      <c r="Y17" s="132">
        <v>-881582</v>
      </c>
      <c r="Z17" s="132"/>
      <c r="AA17" s="126">
        <f t="shared" si="2"/>
        <v>-39631582</v>
      </c>
      <c r="AB17" s="121"/>
      <c r="AC17" s="111"/>
      <c r="AD17" s="111"/>
      <c r="AE17" s="111"/>
      <c r="AF17" s="111"/>
    </row>
    <row r="18" spans="1:32" s="114" customFormat="1" ht="18" customHeight="1" x14ac:dyDescent="0.25">
      <c r="A18" s="111" t="s">
        <v>93</v>
      </c>
      <c r="B18" s="111"/>
      <c r="C18" s="111"/>
      <c r="D18" s="111"/>
      <c r="E18" s="129"/>
      <c r="F18" s="111"/>
      <c r="G18" s="136">
        <v>0</v>
      </c>
      <c r="H18" s="135"/>
      <c r="I18" s="137">
        <v>0</v>
      </c>
      <c r="J18" s="135"/>
      <c r="K18" s="136">
        <v>0</v>
      </c>
      <c r="L18" s="135"/>
      <c r="M18" s="138">
        <v>0</v>
      </c>
      <c r="N18" s="135"/>
      <c r="O18" s="136">
        <v>47325093</v>
      </c>
      <c r="P18" s="132"/>
      <c r="Q18" s="136">
        <v>0</v>
      </c>
      <c r="R18" s="132"/>
      <c r="S18" s="136">
        <v>0</v>
      </c>
      <c r="T18" s="132"/>
      <c r="U18" s="136">
        <f t="shared" si="0"/>
        <v>0</v>
      </c>
      <c r="V18" s="132"/>
      <c r="W18" s="136">
        <f t="shared" si="1"/>
        <v>47325093</v>
      </c>
      <c r="X18" s="132"/>
      <c r="Y18" s="136">
        <v>1806193</v>
      </c>
      <c r="Z18" s="132"/>
      <c r="AA18" s="138">
        <f t="shared" si="2"/>
        <v>49131286</v>
      </c>
      <c r="AB18" s="121"/>
      <c r="AC18" s="111"/>
      <c r="AD18" s="135"/>
      <c r="AE18" s="139"/>
      <c r="AF18" s="111"/>
    </row>
    <row r="19" spans="1:32" s="18" customFormat="1" ht="6" customHeight="1" x14ac:dyDescent="0.25">
      <c r="A19" s="17" t="s">
        <v>133</v>
      </c>
      <c r="B19" s="4"/>
      <c r="C19" s="4"/>
      <c r="D19" s="4"/>
      <c r="E19" s="15"/>
      <c r="F19" s="4"/>
      <c r="G19" s="27"/>
      <c r="H19" s="43"/>
      <c r="I19" s="43"/>
      <c r="J19" s="43"/>
      <c r="K19" s="43"/>
      <c r="L19" s="43"/>
      <c r="M19" s="27"/>
      <c r="N19" s="43"/>
      <c r="O19" s="27"/>
      <c r="P19" s="27"/>
      <c r="Q19" s="27"/>
      <c r="R19" s="27"/>
      <c r="S19" s="27"/>
      <c r="T19" s="43"/>
      <c r="U19" s="27"/>
      <c r="V19" s="43"/>
      <c r="W19" s="27"/>
      <c r="X19" s="43"/>
      <c r="Y19" s="27"/>
      <c r="Z19" s="43"/>
      <c r="AA19" s="27"/>
      <c r="AC19" s="4"/>
      <c r="AD19" s="4"/>
      <c r="AE19" s="4"/>
      <c r="AF19" s="4"/>
    </row>
    <row r="20" spans="1:32" s="114" customFormat="1" ht="18" customHeight="1" thickBot="1" x14ac:dyDescent="0.3">
      <c r="A20" s="124" t="s">
        <v>134</v>
      </c>
      <c r="B20" s="111"/>
      <c r="C20" s="111"/>
      <c r="D20" s="111"/>
      <c r="E20" s="129"/>
      <c r="F20" s="111"/>
      <c r="G20" s="140">
        <f>SUM(G13:G19)</f>
        <v>275000000</v>
      </c>
      <c r="H20" s="135"/>
      <c r="I20" s="140">
        <f>SUM(I13:I19)</f>
        <v>208135263</v>
      </c>
      <c r="J20" s="135"/>
      <c r="K20" s="140">
        <f>SUM(K13:K19)</f>
        <v>1024444</v>
      </c>
      <c r="L20" s="135"/>
      <c r="M20" s="140">
        <f>SUM(M13:M19)</f>
        <v>8838571</v>
      </c>
      <c r="N20" s="135"/>
      <c r="O20" s="140">
        <f>SUM(O13:O19)</f>
        <v>10829100</v>
      </c>
      <c r="P20" s="126"/>
      <c r="Q20" s="140">
        <f>SUM(Q13:Q19)</f>
        <v>52139388</v>
      </c>
      <c r="R20" s="126"/>
      <c r="S20" s="140">
        <f>SUM(S13:S19)</f>
        <v>175149</v>
      </c>
      <c r="T20" s="135"/>
      <c r="U20" s="140">
        <f>SUM(U13:U18)</f>
        <v>52314537</v>
      </c>
      <c r="V20" s="135"/>
      <c r="W20" s="140">
        <f>SUM(W13:W18)</f>
        <v>556141915</v>
      </c>
      <c r="X20" s="135"/>
      <c r="Y20" s="140">
        <f>SUM(Y13:Y19)</f>
        <v>4689915</v>
      </c>
      <c r="Z20" s="135"/>
      <c r="AA20" s="140">
        <f>SUM(AA13:AA18)</f>
        <v>560831830</v>
      </c>
      <c r="AB20" s="121"/>
      <c r="AC20" s="111"/>
      <c r="AD20" s="135"/>
      <c r="AE20" s="141"/>
      <c r="AF20" s="111"/>
    </row>
    <row r="21" spans="1:32" s="18" customFormat="1" ht="18" customHeight="1" thickTop="1" x14ac:dyDescent="0.25">
      <c r="AC21" s="4"/>
      <c r="AD21" s="4"/>
      <c r="AE21" s="4"/>
      <c r="AF21" s="4"/>
    </row>
    <row r="22" spans="1:32" s="114" customFormat="1" ht="18" customHeight="1" x14ac:dyDescent="0.25">
      <c r="A22" s="124" t="s">
        <v>135</v>
      </c>
      <c r="B22" s="111"/>
      <c r="D22" s="118"/>
      <c r="E22" s="118"/>
      <c r="F22" s="129"/>
      <c r="G22" s="142">
        <v>275000000</v>
      </c>
      <c r="H22" s="133"/>
      <c r="I22" s="142">
        <v>208135263</v>
      </c>
      <c r="J22" s="133"/>
      <c r="K22" s="142">
        <v>1024444</v>
      </c>
      <c r="L22" s="133"/>
      <c r="M22" s="142">
        <v>8838571</v>
      </c>
      <c r="N22" s="133"/>
      <c r="O22" s="142">
        <v>10829100</v>
      </c>
      <c r="P22" s="132"/>
      <c r="Q22" s="142">
        <v>52139388</v>
      </c>
      <c r="R22" s="126"/>
      <c r="S22" s="142">
        <v>175149</v>
      </c>
      <c r="T22" s="133"/>
      <c r="U22" s="142">
        <f>SUM(Q22:T22)</f>
        <v>52314537</v>
      </c>
      <c r="V22" s="133"/>
      <c r="W22" s="142">
        <f>SUM(G22,I22,K22,M22,O22,U22)</f>
        <v>556141915</v>
      </c>
      <c r="X22" s="133"/>
      <c r="Y22" s="142">
        <v>4689915</v>
      </c>
      <c r="Z22" s="133"/>
      <c r="AA22" s="143">
        <f>SUM(W22,Y22)</f>
        <v>560831830</v>
      </c>
      <c r="AC22" s="111"/>
      <c r="AD22" s="111"/>
      <c r="AE22" s="111"/>
      <c r="AF22" s="111"/>
    </row>
    <row r="23" spans="1:32" s="114" customFormat="1" ht="18" customHeight="1" x14ac:dyDescent="0.25">
      <c r="A23" s="144" t="s">
        <v>136</v>
      </c>
      <c r="B23" s="144"/>
      <c r="D23" s="118"/>
      <c r="E23" s="118"/>
      <c r="F23" s="129"/>
      <c r="G23" s="142"/>
      <c r="H23" s="133"/>
      <c r="I23" s="142"/>
      <c r="J23" s="133"/>
      <c r="K23" s="142"/>
      <c r="L23" s="133"/>
      <c r="M23" s="142"/>
      <c r="N23" s="133"/>
      <c r="O23" s="142"/>
      <c r="P23" s="132"/>
      <c r="Q23" s="142"/>
      <c r="R23" s="126"/>
      <c r="S23" s="142"/>
      <c r="T23" s="133"/>
      <c r="U23" s="142"/>
      <c r="V23" s="133"/>
      <c r="W23" s="142"/>
      <c r="X23" s="133"/>
      <c r="Y23" s="142"/>
      <c r="Z23" s="133"/>
      <c r="AA23" s="143"/>
      <c r="AC23" s="111"/>
      <c r="AD23" s="111"/>
      <c r="AE23" s="111"/>
      <c r="AF23" s="111"/>
    </row>
    <row r="24" spans="1:32" s="114" customFormat="1" ht="18" customHeight="1" x14ac:dyDescent="0.25">
      <c r="A24" s="145"/>
      <c r="B24" s="144" t="s">
        <v>137</v>
      </c>
      <c r="D24" s="118"/>
      <c r="E24" s="22">
        <v>2</v>
      </c>
      <c r="F24" s="129"/>
      <c r="G24" s="146">
        <v>0</v>
      </c>
      <c r="H24" s="133"/>
      <c r="I24" s="146">
        <v>0</v>
      </c>
      <c r="J24" s="133"/>
      <c r="K24" s="146">
        <v>0</v>
      </c>
      <c r="L24" s="133"/>
      <c r="M24" s="146">
        <v>0</v>
      </c>
      <c r="N24" s="133"/>
      <c r="O24" s="146">
        <v>-1219776</v>
      </c>
      <c r="P24" s="132"/>
      <c r="Q24" s="146">
        <v>0</v>
      </c>
      <c r="R24" s="126"/>
      <c r="S24" s="146">
        <v>0</v>
      </c>
      <c r="T24" s="133"/>
      <c r="U24" s="146">
        <f>SUM(Q24:T24)</f>
        <v>0</v>
      </c>
      <c r="V24" s="133"/>
      <c r="W24" s="146">
        <f>SUM(G24,I24,K24,M24,O24,U24)</f>
        <v>-1219776</v>
      </c>
      <c r="X24" s="133"/>
      <c r="Y24" s="146">
        <v>25263</v>
      </c>
      <c r="Z24" s="133"/>
      <c r="AA24" s="147">
        <f>SUM(W24,Y24)</f>
        <v>-1194513</v>
      </c>
      <c r="AC24" s="111"/>
      <c r="AD24" s="111"/>
      <c r="AE24" s="111"/>
      <c r="AF24" s="111"/>
    </row>
    <row r="25" spans="1:32" s="18" customFormat="1" ht="6" customHeight="1" x14ac:dyDescent="0.25">
      <c r="A25" s="17"/>
      <c r="B25" s="4"/>
      <c r="C25" s="4"/>
      <c r="D25" s="4"/>
      <c r="E25" s="15"/>
      <c r="F25" s="4"/>
      <c r="G25" s="142"/>
      <c r="H25" s="133"/>
      <c r="I25" s="142"/>
      <c r="J25" s="133"/>
      <c r="K25" s="142"/>
      <c r="L25" s="133"/>
      <c r="M25" s="142"/>
      <c r="N25" s="133"/>
      <c r="O25" s="142"/>
      <c r="P25" s="132"/>
      <c r="Q25" s="142"/>
      <c r="R25" s="126"/>
      <c r="S25" s="142"/>
      <c r="T25" s="133"/>
      <c r="U25" s="142"/>
      <c r="V25" s="133"/>
      <c r="W25" s="142"/>
      <c r="X25" s="133"/>
      <c r="Y25" s="142"/>
      <c r="Z25" s="133"/>
      <c r="AA25" s="143"/>
      <c r="AC25" s="4"/>
      <c r="AD25" s="4"/>
      <c r="AE25" s="4"/>
      <c r="AF25" s="4"/>
    </row>
    <row r="26" spans="1:32" s="114" customFormat="1" ht="18" customHeight="1" x14ac:dyDescent="0.25">
      <c r="A26" s="148" t="s">
        <v>205</v>
      </c>
      <c r="B26" s="111"/>
      <c r="D26" s="118"/>
      <c r="E26" s="22"/>
      <c r="F26" s="129"/>
      <c r="G26" s="142"/>
      <c r="I26" s="142"/>
      <c r="K26" s="142"/>
      <c r="M26" s="142"/>
      <c r="O26" s="142"/>
      <c r="Q26" s="142"/>
      <c r="S26" s="142"/>
      <c r="U26" s="142"/>
      <c r="W26" s="142"/>
      <c r="Y26" s="142"/>
      <c r="AA26" s="142"/>
      <c r="AC26" s="111"/>
      <c r="AD26" s="111"/>
      <c r="AE26" s="111"/>
      <c r="AF26" s="111"/>
    </row>
    <row r="27" spans="1:32" s="114" customFormat="1" ht="18" customHeight="1" x14ac:dyDescent="0.25">
      <c r="A27" s="148"/>
      <c r="B27" s="244" t="s">
        <v>204</v>
      </c>
      <c r="D27" s="118"/>
      <c r="E27" s="22"/>
      <c r="F27" s="129"/>
      <c r="G27" s="142">
        <f>SUM(G22:G24)</f>
        <v>275000000</v>
      </c>
      <c r="H27" s="133"/>
      <c r="I27" s="142">
        <f>SUM(I22:I24)</f>
        <v>208135263</v>
      </c>
      <c r="J27" s="133"/>
      <c r="K27" s="142">
        <f>SUM(K22:K24)</f>
        <v>1024444</v>
      </c>
      <c r="L27" s="133"/>
      <c r="M27" s="142">
        <f>SUM(M22:M24)</f>
        <v>8838571</v>
      </c>
      <c r="N27" s="133"/>
      <c r="O27" s="142">
        <f>SUM(O22:O24)</f>
        <v>9609324</v>
      </c>
      <c r="P27" s="132"/>
      <c r="Q27" s="142">
        <f>SUM(Q22:Q24)</f>
        <v>52139388</v>
      </c>
      <c r="R27" s="126"/>
      <c r="S27" s="142">
        <f>SUM(S22:S24)</f>
        <v>175149</v>
      </c>
      <c r="T27" s="133"/>
      <c r="U27" s="142">
        <f>SUM(U22:U24)</f>
        <v>52314537</v>
      </c>
      <c r="V27" s="133"/>
      <c r="W27" s="142">
        <f>SUM(W22:W24)</f>
        <v>554922139</v>
      </c>
      <c r="X27" s="133"/>
      <c r="Y27" s="142">
        <f>SUM(Y22:Y24)</f>
        <v>4715178</v>
      </c>
      <c r="Z27" s="133"/>
      <c r="AA27" s="142">
        <f>SUM(AA22:AA24)</f>
        <v>559637317</v>
      </c>
      <c r="AC27" s="111"/>
      <c r="AD27" s="111"/>
      <c r="AE27" s="111"/>
      <c r="AF27" s="111"/>
    </row>
    <row r="28" spans="1:32" s="114" customFormat="1" ht="18" customHeight="1" x14ac:dyDescent="0.25">
      <c r="A28" s="124" t="s">
        <v>206</v>
      </c>
      <c r="B28" s="111"/>
      <c r="D28" s="118"/>
      <c r="E28" s="22"/>
      <c r="F28" s="129"/>
      <c r="G28" s="142"/>
      <c r="H28" s="133"/>
      <c r="I28" s="142"/>
      <c r="J28" s="133"/>
      <c r="K28" s="142"/>
      <c r="L28" s="133"/>
      <c r="M28" s="142"/>
      <c r="N28" s="133"/>
      <c r="O28" s="142"/>
      <c r="P28" s="132"/>
      <c r="Q28" s="142"/>
      <c r="R28" s="126"/>
      <c r="S28" s="142"/>
      <c r="T28" s="133"/>
      <c r="U28" s="142"/>
      <c r="V28" s="133"/>
      <c r="W28" s="142"/>
      <c r="X28" s="133"/>
      <c r="Y28" s="142"/>
      <c r="Z28" s="133"/>
      <c r="AA28" s="142"/>
      <c r="AC28" s="111"/>
      <c r="AD28" s="111"/>
      <c r="AE28" s="111"/>
      <c r="AF28" s="111"/>
    </row>
    <row r="29" spans="1:32" s="114" customFormat="1" ht="18" customHeight="1" x14ac:dyDescent="0.25">
      <c r="A29" s="124"/>
      <c r="B29" s="114" t="s">
        <v>207</v>
      </c>
      <c r="D29" s="118"/>
      <c r="E29" s="22"/>
      <c r="F29" s="129"/>
      <c r="G29" s="142"/>
      <c r="H29" s="133"/>
      <c r="I29" s="142"/>
      <c r="J29" s="133"/>
      <c r="K29" s="142"/>
      <c r="L29" s="133"/>
      <c r="M29" s="142"/>
      <c r="N29" s="133"/>
      <c r="O29" s="142"/>
      <c r="P29" s="132"/>
      <c r="Q29" s="142"/>
      <c r="R29" s="126"/>
      <c r="S29" s="142"/>
      <c r="T29" s="133"/>
      <c r="U29" s="142"/>
      <c r="V29" s="133"/>
      <c r="W29" s="142"/>
      <c r="X29" s="133"/>
      <c r="Y29" s="142"/>
      <c r="Z29" s="133"/>
      <c r="AA29" s="142"/>
      <c r="AC29" s="111"/>
      <c r="AD29" s="111"/>
      <c r="AE29" s="111"/>
      <c r="AF29" s="111"/>
    </row>
    <row r="30" spans="1:32" s="114" customFormat="1" ht="18" customHeight="1" x14ac:dyDescent="0.25">
      <c r="A30" s="134" t="s">
        <v>64</v>
      </c>
      <c r="B30" s="111"/>
      <c r="D30" s="118"/>
      <c r="E30" s="22">
        <v>27</v>
      </c>
      <c r="F30" s="129"/>
      <c r="G30" s="142">
        <v>0</v>
      </c>
      <c r="H30" s="133"/>
      <c r="I30" s="142">
        <v>0</v>
      </c>
      <c r="J30" s="133"/>
      <c r="K30" s="142">
        <v>5050201</v>
      </c>
      <c r="L30" s="133"/>
      <c r="M30" s="142">
        <v>0</v>
      </c>
      <c r="N30" s="133"/>
      <c r="O30" s="142">
        <v>0</v>
      </c>
      <c r="P30" s="132"/>
      <c r="Q30" s="142">
        <v>0</v>
      </c>
      <c r="R30" s="126"/>
      <c r="S30" s="142">
        <v>0</v>
      </c>
      <c r="T30" s="133"/>
      <c r="U30" s="142">
        <f>SUM(Q30:T30)</f>
        <v>0</v>
      </c>
      <c r="V30" s="133"/>
      <c r="W30" s="142">
        <f t="shared" ref="W30:W34" si="3">SUM(G30,I30,K30,M30,O30,U30)</f>
        <v>5050201</v>
      </c>
      <c r="X30" s="133"/>
      <c r="Y30" s="142">
        <v>0</v>
      </c>
      <c r="Z30" s="133"/>
      <c r="AA30" s="143">
        <f t="shared" ref="AA30:AA34" si="4">SUM(W30,Y30)</f>
        <v>5050201</v>
      </c>
      <c r="AC30" s="111"/>
      <c r="AD30" s="111"/>
      <c r="AE30" s="111"/>
      <c r="AF30" s="111"/>
    </row>
    <row r="31" spans="1:32" s="114" customFormat="1" ht="18" customHeight="1" x14ac:dyDescent="0.25">
      <c r="A31" s="134" t="s">
        <v>131</v>
      </c>
      <c r="B31" s="111"/>
      <c r="D31" s="118"/>
      <c r="E31" s="22">
        <v>19</v>
      </c>
      <c r="F31" s="129"/>
      <c r="G31" s="142">
        <v>0</v>
      </c>
      <c r="H31" s="133"/>
      <c r="I31" s="142">
        <v>0</v>
      </c>
      <c r="J31" s="133"/>
      <c r="K31" s="142">
        <v>0</v>
      </c>
      <c r="L31" s="133"/>
      <c r="M31" s="142">
        <v>2239182</v>
      </c>
      <c r="N31" s="133"/>
      <c r="O31" s="142">
        <v>-2239182</v>
      </c>
      <c r="P31" s="132"/>
      <c r="Q31" s="142">
        <v>0</v>
      </c>
      <c r="R31" s="126"/>
      <c r="S31" s="142">
        <v>0</v>
      </c>
      <c r="T31" s="133"/>
      <c r="U31" s="142">
        <f>SUM(Q31:T31)</f>
        <v>0</v>
      </c>
      <c r="V31" s="133"/>
      <c r="W31" s="142">
        <f t="shared" si="3"/>
        <v>0</v>
      </c>
      <c r="X31" s="133"/>
      <c r="Y31" s="142">
        <v>0</v>
      </c>
      <c r="Z31" s="133"/>
      <c r="AA31" s="143">
        <f t="shared" si="4"/>
        <v>0</v>
      </c>
      <c r="AC31" s="111"/>
      <c r="AD31" s="111"/>
      <c r="AE31" s="111"/>
      <c r="AF31" s="111"/>
    </row>
    <row r="32" spans="1:32" s="114" customFormat="1" ht="19.149999999999999" customHeight="1" x14ac:dyDescent="0.25">
      <c r="A32" s="111" t="s">
        <v>132</v>
      </c>
      <c r="B32" s="111"/>
      <c r="C32" s="111"/>
      <c r="D32" s="111"/>
      <c r="E32" s="129">
        <v>25</v>
      </c>
      <c r="F32" s="111"/>
      <c r="G32" s="142">
        <v>0</v>
      </c>
      <c r="H32" s="135"/>
      <c r="I32" s="149">
        <v>0</v>
      </c>
      <c r="J32" s="135"/>
      <c r="K32" s="142">
        <v>0</v>
      </c>
      <c r="L32" s="135"/>
      <c r="M32" s="143">
        <v>0</v>
      </c>
      <c r="N32" s="135"/>
      <c r="O32" s="142">
        <v>0</v>
      </c>
      <c r="P32" s="132"/>
      <c r="Q32" s="142">
        <v>0</v>
      </c>
      <c r="R32" s="132"/>
      <c r="S32" s="142">
        <v>0</v>
      </c>
      <c r="T32" s="132"/>
      <c r="U32" s="142">
        <f>SUM(Q32:T32)</f>
        <v>0</v>
      </c>
      <c r="V32" s="132"/>
      <c r="W32" s="142">
        <f t="shared" si="3"/>
        <v>0</v>
      </c>
      <c r="X32" s="132"/>
      <c r="Y32" s="142">
        <v>-673337</v>
      </c>
      <c r="Z32" s="132"/>
      <c r="AA32" s="143">
        <f t="shared" si="4"/>
        <v>-673337</v>
      </c>
      <c r="AB32" s="121"/>
      <c r="AC32" s="111"/>
      <c r="AD32" s="111"/>
      <c r="AE32" s="111"/>
      <c r="AF32" s="111"/>
    </row>
    <row r="33" spans="1:32" s="114" customFormat="1" ht="19.149999999999999" customHeight="1" x14ac:dyDescent="0.25">
      <c r="A33" s="111" t="s">
        <v>140</v>
      </c>
      <c r="B33" s="111"/>
      <c r="C33" s="111"/>
      <c r="D33" s="111"/>
      <c r="E33" s="129"/>
      <c r="F33" s="111"/>
      <c r="G33" s="142">
        <v>0</v>
      </c>
      <c r="H33" s="135"/>
      <c r="I33" s="149">
        <v>0</v>
      </c>
      <c r="J33" s="135"/>
      <c r="K33" s="142">
        <v>0</v>
      </c>
      <c r="L33" s="135"/>
      <c r="M33" s="143">
        <v>0</v>
      </c>
      <c r="N33" s="150"/>
      <c r="O33" s="151">
        <v>8626227</v>
      </c>
      <c r="P33" s="150"/>
      <c r="Q33" s="151">
        <v>-8626227</v>
      </c>
      <c r="R33" s="132"/>
      <c r="S33" s="142">
        <v>0</v>
      </c>
      <c r="T33" s="132"/>
      <c r="U33" s="142">
        <v>-8626227</v>
      </c>
      <c r="V33" s="132"/>
      <c r="W33" s="142">
        <f t="shared" si="3"/>
        <v>0</v>
      </c>
      <c r="X33" s="132"/>
      <c r="Y33" s="142">
        <v>-2636</v>
      </c>
      <c r="Z33" s="132"/>
      <c r="AA33" s="143">
        <f t="shared" si="4"/>
        <v>-2636</v>
      </c>
      <c r="AB33" s="121"/>
      <c r="AC33" s="111"/>
      <c r="AD33" s="111"/>
      <c r="AE33" s="111"/>
      <c r="AF33" s="111"/>
    </row>
    <row r="34" spans="1:32" s="114" customFormat="1" ht="18" customHeight="1" x14ac:dyDescent="0.25">
      <c r="A34" s="111" t="s">
        <v>93</v>
      </c>
      <c r="B34" s="111"/>
      <c r="C34" s="111"/>
      <c r="D34" s="111"/>
      <c r="E34" s="129"/>
      <c r="F34" s="111"/>
      <c r="G34" s="146">
        <v>0</v>
      </c>
      <c r="H34" s="135"/>
      <c r="I34" s="152">
        <v>0</v>
      </c>
      <c r="J34" s="135"/>
      <c r="K34" s="146">
        <v>0</v>
      </c>
      <c r="L34" s="135"/>
      <c r="M34" s="153">
        <v>0</v>
      </c>
      <c r="N34" s="135"/>
      <c r="O34" s="146">
        <v>46532729</v>
      </c>
      <c r="P34" s="132"/>
      <c r="Q34" s="146">
        <v>0</v>
      </c>
      <c r="R34" s="132"/>
      <c r="S34" s="146">
        <v>0</v>
      </c>
      <c r="T34" s="132"/>
      <c r="U34" s="146">
        <f>SUM(Q34:T34)</f>
        <v>0</v>
      </c>
      <c r="V34" s="132"/>
      <c r="W34" s="146">
        <f t="shared" si="3"/>
        <v>46532729</v>
      </c>
      <c r="X34" s="132"/>
      <c r="Y34" s="146">
        <v>1599866</v>
      </c>
      <c r="Z34" s="132"/>
      <c r="AA34" s="147">
        <f t="shared" si="4"/>
        <v>48132595</v>
      </c>
      <c r="AB34" s="121"/>
      <c r="AC34" s="111"/>
      <c r="AD34" s="135"/>
      <c r="AE34" s="139"/>
      <c r="AF34" s="111"/>
    </row>
    <row r="35" spans="1:32" s="18" customFormat="1" ht="6" customHeight="1" x14ac:dyDescent="0.25">
      <c r="A35" s="17" t="s">
        <v>133</v>
      </c>
      <c r="B35" s="4"/>
      <c r="C35" s="4"/>
      <c r="D35" s="4"/>
      <c r="E35" s="15"/>
      <c r="F35" s="4"/>
      <c r="G35" s="50"/>
      <c r="H35" s="43"/>
      <c r="I35" s="44"/>
      <c r="J35" s="43"/>
      <c r="K35" s="44"/>
      <c r="L35" s="43"/>
      <c r="M35" s="50"/>
      <c r="N35" s="43"/>
      <c r="O35" s="50"/>
      <c r="P35" s="27"/>
      <c r="Q35" s="50"/>
      <c r="R35" s="27"/>
      <c r="S35" s="50"/>
      <c r="T35" s="43"/>
      <c r="U35" s="50"/>
      <c r="V35" s="43"/>
      <c r="W35" s="50"/>
      <c r="X35" s="43"/>
      <c r="Y35" s="50"/>
      <c r="Z35" s="43"/>
      <c r="AA35" s="50"/>
      <c r="AC35" s="4"/>
      <c r="AD35" s="4"/>
      <c r="AE35" s="4"/>
      <c r="AF35" s="4"/>
    </row>
    <row r="36" spans="1:32" s="114" customFormat="1" ht="18" customHeight="1" thickBot="1" x14ac:dyDescent="0.3">
      <c r="A36" s="124" t="s">
        <v>141</v>
      </c>
      <c r="B36" s="111"/>
      <c r="C36" s="111"/>
      <c r="D36" s="111"/>
      <c r="E36" s="129"/>
      <c r="F36" s="111"/>
      <c r="G36" s="154">
        <f>SUM(G27:G35)</f>
        <v>275000000</v>
      </c>
      <c r="H36" s="135"/>
      <c r="I36" s="154">
        <f>SUM(I27:I35)</f>
        <v>208135263</v>
      </c>
      <c r="J36" s="135"/>
      <c r="K36" s="154">
        <f>SUM(K27:K35)</f>
        <v>6074645</v>
      </c>
      <c r="L36" s="135"/>
      <c r="M36" s="154">
        <f>SUM(M27:M35)</f>
        <v>11077753</v>
      </c>
      <c r="N36" s="135"/>
      <c r="O36" s="154">
        <f>SUM(O27:O35)</f>
        <v>62529098</v>
      </c>
      <c r="P36" s="126"/>
      <c r="Q36" s="154">
        <f>SUM(Q27:Q35)</f>
        <v>43513161</v>
      </c>
      <c r="R36" s="126"/>
      <c r="S36" s="154">
        <f>SUM(S27:S35)</f>
        <v>175149</v>
      </c>
      <c r="T36" s="135"/>
      <c r="U36" s="154">
        <f>SUM(U27:U35)</f>
        <v>43688310</v>
      </c>
      <c r="V36" s="135"/>
      <c r="W36" s="154">
        <f>SUM(W27:W35)</f>
        <v>606505069</v>
      </c>
      <c r="X36" s="135"/>
      <c r="Y36" s="154">
        <f>SUM(Y27:Y35)</f>
        <v>5639071</v>
      </c>
      <c r="Z36" s="135"/>
      <c r="AA36" s="154">
        <f>SUM(AA27:AA35)</f>
        <v>612144140</v>
      </c>
      <c r="AB36" s="121"/>
      <c r="AC36" s="111"/>
      <c r="AD36" s="135"/>
      <c r="AE36" s="141"/>
      <c r="AF36" s="111"/>
    </row>
    <row r="37" spans="1:32" s="114" customFormat="1" ht="18" customHeight="1" thickTop="1" x14ac:dyDescent="0.25">
      <c r="A37" s="124"/>
      <c r="B37" s="111"/>
      <c r="C37" s="111"/>
      <c r="D37" s="111"/>
      <c r="E37" s="129"/>
      <c r="F37" s="111"/>
      <c r="G37" s="126"/>
      <c r="H37" s="135"/>
      <c r="I37" s="135"/>
      <c r="J37" s="135"/>
      <c r="K37" s="135"/>
      <c r="L37" s="135"/>
      <c r="M37" s="126"/>
      <c r="N37" s="135"/>
      <c r="O37" s="126"/>
      <c r="P37" s="126"/>
      <c r="Q37" s="126"/>
      <c r="R37" s="126"/>
      <c r="S37" s="126"/>
      <c r="T37" s="135"/>
      <c r="U37" s="126"/>
      <c r="V37" s="135"/>
      <c r="W37" s="126"/>
      <c r="X37" s="135"/>
      <c r="Y37" s="126"/>
      <c r="Z37" s="135"/>
      <c r="AA37" s="126"/>
      <c r="AB37" s="121"/>
      <c r="AC37" s="111"/>
      <c r="AD37" s="135"/>
      <c r="AE37" s="141"/>
      <c r="AF37" s="111"/>
    </row>
    <row r="38" spans="1:32" s="114" customFormat="1" ht="18" customHeight="1" x14ac:dyDescent="0.25">
      <c r="A38" s="124"/>
      <c r="B38" s="111"/>
      <c r="C38" s="111"/>
      <c r="D38" s="111"/>
      <c r="E38" s="129"/>
      <c r="F38" s="111"/>
      <c r="G38" s="126"/>
      <c r="H38" s="135"/>
      <c r="I38" s="135"/>
      <c r="J38" s="135"/>
      <c r="K38" s="135"/>
      <c r="L38" s="135"/>
      <c r="M38" s="126"/>
      <c r="N38" s="135"/>
      <c r="O38" s="126"/>
      <c r="P38" s="126"/>
      <c r="Q38" s="126"/>
      <c r="R38" s="126"/>
      <c r="S38" s="126"/>
      <c r="T38" s="135"/>
      <c r="U38" s="126"/>
      <c r="V38" s="135"/>
      <c r="W38" s="126"/>
      <c r="X38" s="135"/>
      <c r="Y38" s="126"/>
      <c r="Z38" s="135"/>
      <c r="AA38" s="126"/>
      <c r="AB38" s="121"/>
      <c r="AC38" s="111"/>
      <c r="AD38" s="135"/>
      <c r="AE38" s="141"/>
      <c r="AF38" s="111"/>
    </row>
    <row r="39" spans="1:32" s="114" customFormat="1" ht="10.5" customHeight="1" x14ac:dyDescent="0.25">
      <c r="A39" s="124"/>
      <c r="B39" s="111"/>
      <c r="C39" s="111"/>
      <c r="D39" s="111"/>
      <c r="E39" s="129"/>
      <c r="F39" s="111"/>
      <c r="G39" s="126"/>
      <c r="H39" s="135"/>
      <c r="I39" s="135"/>
      <c r="J39" s="135"/>
      <c r="K39" s="135"/>
      <c r="L39" s="135"/>
      <c r="M39" s="126"/>
      <c r="N39" s="135"/>
      <c r="O39" s="126"/>
      <c r="P39" s="126"/>
      <c r="Q39" s="126"/>
      <c r="R39" s="126"/>
      <c r="S39" s="126"/>
      <c r="T39" s="135"/>
      <c r="U39" s="126"/>
      <c r="V39" s="135"/>
      <c r="W39" s="126"/>
      <c r="X39" s="135"/>
      <c r="Y39" s="126"/>
      <c r="Z39" s="135"/>
      <c r="AA39" s="126"/>
      <c r="AB39" s="121"/>
      <c r="AC39" s="111"/>
      <c r="AD39" s="135"/>
      <c r="AE39" s="141"/>
      <c r="AF39" s="111"/>
    </row>
    <row r="40" spans="1:32" s="157" customFormat="1" ht="21.95" customHeight="1" x14ac:dyDescent="0.25">
      <c r="A40" s="155" t="s">
        <v>32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  <c r="AA40" s="156"/>
      <c r="AC40" s="158"/>
      <c r="AD40" s="158"/>
      <c r="AE40" s="158"/>
      <c r="AF40" s="158"/>
    </row>
    <row r="41" spans="1:32" s="4" customFormat="1" ht="20.100000000000001" customHeight="1" x14ac:dyDescent="0.25">
      <c r="G41" s="110"/>
      <c r="H41" s="21"/>
      <c r="I41" s="21"/>
      <c r="J41" s="21"/>
      <c r="K41" s="21"/>
      <c r="L41" s="21"/>
      <c r="M41" s="110"/>
      <c r="N41" s="21"/>
      <c r="O41" s="110"/>
      <c r="P41" s="110"/>
      <c r="Q41" s="110"/>
      <c r="R41" s="110"/>
      <c r="S41" s="110"/>
      <c r="T41" s="21"/>
      <c r="U41" s="21"/>
      <c r="V41" s="21"/>
      <c r="W41" s="110"/>
      <c r="X41" s="21"/>
      <c r="Y41" s="110"/>
      <c r="Z41" s="21"/>
      <c r="AA41" s="27"/>
    </row>
    <row r="42" spans="1:32" s="4" customFormat="1" ht="20.100000000000001" customHeight="1" x14ac:dyDescent="0.25">
      <c r="G42" s="110"/>
      <c r="H42" s="21"/>
      <c r="I42" s="21"/>
      <c r="J42" s="21"/>
      <c r="K42" s="21"/>
      <c r="L42" s="21"/>
      <c r="M42" s="110"/>
      <c r="N42" s="21"/>
      <c r="O42" s="110"/>
      <c r="P42" s="110"/>
      <c r="Q42" s="110"/>
      <c r="R42" s="110"/>
      <c r="S42" s="110"/>
      <c r="T42" s="21"/>
      <c r="U42" s="21"/>
      <c r="V42" s="21"/>
      <c r="W42" s="110"/>
      <c r="X42" s="21"/>
      <c r="Y42" s="110"/>
      <c r="Z42" s="21"/>
      <c r="AA42" s="27"/>
    </row>
  </sheetData>
  <mergeCells count="4">
    <mergeCell ref="G5:AA5"/>
    <mergeCell ref="G6:W6"/>
    <mergeCell ref="M7:O7"/>
    <mergeCell ref="Q7:U7"/>
  </mergeCells>
  <pageMargins left="0.5" right="0.5" top="0.5" bottom="0.6" header="0.4" footer="0.4"/>
  <pageSetup paperSize="9" scale="8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E1F61-15B2-4D83-BA0F-BB11DF2E105D}">
  <dimension ref="A1:AF43"/>
  <sheetViews>
    <sheetView topLeftCell="A7" workbookViewId="0">
      <selection activeCell="D18" sqref="D18"/>
    </sheetView>
  </sheetViews>
  <sheetFormatPr defaultColWidth="9.140625" defaultRowHeight="18.75" x14ac:dyDescent="0.25"/>
  <cols>
    <col min="1" max="3" width="2" style="6" customWidth="1"/>
    <col min="4" max="4" width="35.85546875" style="6" customWidth="1"/>
    <col min="5" max="5" width="7.7109375" style="6" customWidth="1"/>
    <col min="6" max="6" width="0.85546875" style="6" customWidth="1"/>
    <col min="7" max="7" width="13.7109375" style="159" customWidth="1"/>
    <col min="8" max="8" width="0.85546875" style="160" customWidth="1"/>
    <col min="9" max="9" width="13.7109375" style="160" customWidth="1"/>
    <col min="10" max="10" width="0.85546875" style="159" customWidth="1"/>
    <col min="11" max="11" width="18" style="159" customWidth="1"/>
    <col min="12" max="12" width="0.85546875" style="160" customWidth="1"/>
    <col min="13" max="13" width="17.42578125" style="159" customWidth="1"/>
    <col min="14" max="14" width="0.85546875" style="160" customWidth="1"/>
    <col min="15" max="15" width="13.7109375" style="159" customWidth="1"/>
    <col min="16" max="16" width="0.85546875" style="159" customWidth="1"/>
    <col min="17" max="17" width="13.7109375" style="159" customWidth="1"/>
    <col min="18" max="18" width="9.42578125" style="6" bestFit="1" customWidth="1"/>
    <col min="19" max="19" width="11.28515625" style="6" bestFit="1" customWidth="1"/>
    <col min="20" max="20" width="9.28515625" style="6" bestFit="1" customWidth="1"/>
    <col min="21" max="16384" width="9.140625" style="6"/>
  </cols>
  <sheetData>
    <row r="1" spans="1:20" ht="18" customHeight="1" x14ac:dyDescent="0.25">
      <c r="A1" s="2" t="s">
        <v>0</v>
      </c>
    </row>
    <row r="2" spans="1:20" ht="18" customHeight="1" x14ac:dyDescent="0.25">
      <c r="A2" s="1" t="s">
        <v>142</v>
      </c>
    </row>
    <row r="3" spans="1:20" ht="18" customHeight="1" x14ac:dyDescent="0.25">
      <c r="A3" s="10" t="s">
        <v>74</v>
      </c>
      <c r="B3" s="35"/>
      <c r="C3" s="35"/>
      <c r="D3" s="35"/>
      <c r="E3" s="35"/>
      <c r="F3" s="35"/>
      <c r="G3" s="161"/>
      <c r="H3" s="105"/>
      <c r="I3" s="105"/>
      <c r="J3" s="161"/>
      <c r="K3" s="161"/>
      <c r="L3" s="105"/>
      <c r="M3" s="161"/>
      <c r="N3" s="105"/>
      <c r="O3" s="161"/>
      <c r="P3" s="161"/>
      <c r="Q3" s="161"/>
    </row>
    <row r="4" spans="1:20" ht="18" customHeight="1" x14ac:dyDescent="0.25">
      <c r="B4" s="4"/>
      <c r="C4" s="4"/>
      <c r="D4" s="4"/>
      <c r="E4" s="4"/>
      <c r="F4" s="4"/>
      <c r="G4" s="162"/>
      <c r="H4" s="109"/>
      <c r="I4" s="109"/>
      <c r="J4" s="162"/>
      <c r="K4" s="162"/>
      <c r="L4" s="109"/>
      <c r="M4" s="162"/>
      <c r="N4" s="109"/>
      <c r="O4" s="162"/>
      <c r="P4" s="162"/>
      <c r="Q4" s="162"/>
    </row>
    <row r="5" spans="1:20" s="4" customFormat="1" ht="18" customHeight="1" x14ac:dyDescent="0.25">
      <c r="G5" s="245" t="s">
        <v>4</v>
      </c>
      <c r="H5" s="245"/>
      <c r="I5" s="245"/>
      <c r="J5" s="245"/>
      <c r="K5" s="245"/>
      <c r="L5" s="245"/>
      <c r="M5" s="245"/>
      <c r="N5" s="245"/>
      <c r="O5" s="245"/>
      <c r="P5" s="245"/>
      <c r="Q5" s="245"/>
    </row>
    <row r="6" spans="1:20" s="18" customFormat="1" ht="18" customHeight="1" x14ac:dyDescent="0.25">
      <c r="B6" s="163"/>
      <c r="C6" s="163"/>
      <c r="D6" s="163"/>
      <c r="G6" s="163"/>
      <c r="H6" s="15"/>
      <c r="I6" s="15"/>
      <c r="J6" s="164"/>
      <c r="K6" s="164"/>
      <c r="L6" s="15"/>
      <c r="M6" s="252" t="s">
        <v>65</v>
      </c>
      <c r="N6" s="253"/>
      <c r="O6" s="253"/>
      <c r="P6" s="164"/>
      <c r="Q6" s="162"/>
      <c r="R6" s="165"/>
      <c r="S6" s="165"/>
      <c r="T6" s="165"/>
    </row>
    <row r="7" spans="1:20" s="18" customFormat="1" ht="18" customHeight="1" x14ac:dyDescent="0.25">
      <c r="G7" s="31" t="s">
        <v>109</v>
      </c>
      <c r="H7" s="31"/>
      <c r="I7" s="31" t="s">
        <v>110</v>
      </c>
      <c r="J7" s="76"/>
      <c r="K7" s="115" t="s">
        <v>102</v>
      </c>
      <c r="L7" s="31"/>
      <c r="M7" s="31" t="s">
        <v>103</v>
      </c>
      <c r="N7" s="31"/>
      <c r="O7" s="76"/>
      <c r="P7" s="76"/>
      <c r="Q7" s="108" t="s">
        <v>107</v>
      </c>
      <c r="R7" s="165"/>
      <c r="S7" s="165"/>
      <c r="T7" s="165"/>
    </row>
    <row r="8" spans="1:20" s="18" customFormat="1" ht="18" customHeight="1" x14ac:dyDescent="0.25">
      <c r="B8" s="163"/>
      <c r="C8" s="163"/>
      <c r="D8" s="163"/>
      <c r="F8" s="163"/>
      <c r="G8" s="31" t="s">
        <v>119</v>
      </c>
      <c r="H8" s="31"/>
      <c r="I8" s="31" t="s">
        <v>120</v>
      </c>
      <c r="J8" s="14"/>
      <c r="K8" s="115" t="s">
        <v>143</v>
      </c>
      <c r="L8" s="31"/>
      <c r="M8" s="31" t="s">
        <v>131</v>
      </c>
      <c r="N8" s="31"/>
      <c r="O8" s="14" t="s">
        <v>144</v>
      </c>
      <c r="P8" s="14"/>
      <c r="Q8" s="42" t="s">
        <v>128</v>
      </c>
      <c r="R8" s="165"/>
      <c r="S8" s="165"/>
      <c r="T8" s="165"/>
    </row>
    <row r="9" spans="1:20" s="18" customFormat="1" ht="18" customHeight="1" x14ac:dyDescent="0.25">
      <c r="B9" s="163"/>
      <c r="C9" s="163"/>
      <c r="D9" s="163"/>
      <c r="E9" s="11" t="s">
        <v>7</v>
      </c>
      <c r="F9" s="163"/>
      <c r="G9" s="166" t="s">
        <v>8</v>
      </c>
      <c r="H9" s="31"/>
      <c r="I9" s="166" t="s">
        <v>8</v>
      </c>
      <c r="J9" s="14"/>
      <c r="K9" s="16" t="s">
        <v>8</v>
      </c>
      <c r="L9" s="31"/>
      <c r="M9" s="166" t="s">
        <v>8</v>
      </c>
      <c r="N9" s="31"/>
      <c r="O9" s="16" t="s">
        <v>8</v>
      </c>
      <c r="P9" s="14"/>
      <c r="Q9" s="71" t="s">
        <v>8</v>
      </c>
      <c r="R9" s="165"/>
      <c r="S9" s="165"/>
      <c r="T9" s="165"/>
    </row>
    <row r="10" spans="1:20" s="18" customFormat="1" ht="6" customHeight="1" x14ac:dyDescent="0.25">
      <c r="E10" s="3"/>
      <c r="F10" s="3"/>
      <c r="G10" s="167"/>
      <c r="H10" s="168"/>
      <c r="I10" s="168"/>
      <c r="J10" s="167"/>
      <c r="K10" s="167"/>
      <c r="L10" s="168"/>
      <c r="M10" s="167"/>
      <c r="N10" s="168"/>
      <c r="O10" s="167"/>
      <c r="P10" s="167"/>
      <c r="Q10" s="167"/>
      <c r="R10" s="165"/>
      <c r="S10" s="165"/>
      <c r="T10" s="165"/>
    </row>
    <row r="11" spans="1:20" s="18" customFormat="1" ht="18" customHeight="1" x14ac:dyDescent="0.25">
      <c r="A11" s="124" t="s">
        <v>129</v>
      </c>
      <c r="B11" s="163"/>
      <c r="D11" s="163"/>
      <c r="E11" s="169"/>
      <c r="F11" s="15"/>
      <c r="G11" s="162">
        <v>200000000</v>
      </c>
      <c r="H11" s="162"/>
      <c r="I11" s="162">
        <v>0</v>
      </c>
      <c r="J11" s="162"/>
      <c r="K11" s="162">
        <v>0</v>
      </c>
      <c r="L11" s="162"/>
      <c r="M11" s="162">
        <v>7172011</v>
      </c>
      <c r="N11" s="162"/>
      <c r="O11" s="162">
        <v>14520378</v>
      </c>
      <c r="P11" s="162"/>
      <c r="Q11" s="162">
        <f>SUM(G11:O11)</f>
        <v>221692389</v>
      </c>
      <c r="R11" s="165"/>
      <c r="S11" s="165"/>
      <c r="T11" s="165"/>
    </row>
    <row r="12" spans="1:20" s="18" customFormat="1" ht="18" customHeight="1" x14ac:dyDescent="0.25">
      <c r="A12" s="134" t="s">
        <v>130</v>
      </c>
      <c r="B12" s="163"/>
      <c r="D12" s="163"/>
      <c r="E12" s="169">
        <v>18</v>
      </c>
      <c r="F12" s="15"/>
      <c r="G12" s="162">
        <v>75000000</v>
      </c>
      <c r="H12" s="162"/>
      <c r="I12" s="162">
        <v>208135263</v>
      </c>
      <c r="J12" s="162"/>
      <c r="K12" s="162">
        <v>0</v>
      </c>
      <c r="L12" s="162"/>
      <c r="M12" s="162">
        <v>0</v>
      </c>
      <c r="N12" s="162"/>
      <c r="O12" s="162">
        <v>0</v>
      </c>
      <c r="P12" s="162"/>
      <c r="Q12" s="162">
        <f>SUM(G12:O12)</f>
        <v>283135263</v>
      </c>
      <c r="R12" s="165"/>
      <c r="S12" s="165"/>
      <c r="T12" s="165"/>
    </row>
    <row r="13" spans="1:20" s="18" customFormat="1" ht="18" customHeight="1" x14ac:dyDescent="0.25">
      <c r="A13" s="134" t="s">
        <v>64</v>
      </c>
      <c r="B13" s="163"/>
      <c r="D13" s="163"/>
      <c r="E13" s="169">
        <v>27</v>
      </c>
      <c r="F13" s="15"/>
      <c r="G13" s="162">
        <v>0</v>
      </c>
      <c r="H13" s="162"/>
      <c r="I13" s="162">
        <v>0</v>
      </c>
      <c r="J13" s="162"/>
      <c r="K13" s="162">
        <v>1024444</v>
      </c>
      <c r="L13" s="162"/>
      <c r="M13" s="162">
        <v>0</v>
      </c>
      <c r="N13" s="162"/>
      <c r="O13" s="162">
        <v>0</v>
      </c>
      <c r="P13" s="162"/>
      <c r="Q13" s="162">
        <f t="shared" ref="Q13:Q14" si="0">SUM(G13:O13)</f>
        <v>1024444</v>
      </c>
      <c r="R13" s="165"/>
      <c r="S13" s="165"/>
      <c r="T13" s="165"/>
    </row>
    <row r="14" spans="1:20" s="18" customFormat="1" ht="18" customHeight="1" x14ac:dyDescent="0.25">
      <c r="A14" s="134" t="s">
        <v>131</v>
      </c>
      <c r="B14" s="163"/>
      <c r="D14" s="163"/>
      <c r="E14" s="169">
        <v>19</v>
      </c>
      <c r="F14" s="15"/>
      <c r="G14" s="162">
        <v>0</v>
      </c>
      <c r="H14" s="162"/>
      <c r="I14" s="162">
        <v>0</v>
      </c>
      <c r="J14" s="162"/>
      <c r="K14" s="162">
        <v>0</v>
      </c>
      <c r="L14" s="162"/>
      <c r="M14" s="162">
        <v>1666560</v>
      </c>
      <c r="N14" s="162"/>
      <c r="O14" s="162">
        <v>-1666560</v>
      </c>
      <c r="P14" s="162"/>
      <c r="Q14" s="162">
        <f t="shared" si="0"/>
        <v>0</v>
      </c>
      <c r="R14" s="165"/>
      <c r="S14" s="165"/>
      <c r="T14" s="165"/>
    </row>
    <row r="15" spans="1:20" s="18" customFormat="1" ht="18" customHeight="1" x14ac:dyDescent="0.25">
      <c r="A15" s="134" t="s">
        <v>132</v>
      </c>
      <c r="B15" s="163"/>
      <c r="D15" s="163"/>
      <c r="E15" s="169">
        <v>25</v>
      </c>
      <c r="F15" s="15"/>
      <c r="G15" s="162">
        <v>0</v>
      </c>
      <c r="H15" s="162"/>
      <c r="I15" s="162">
        <v>0</v>
      </c>
      <c r="J15" s="162"/>
      <c r="K15" s="162">
        <v>0</v>
      </c>
      <c r="L15" s="162"/>
      <c r="M15" s="162">
        <v>0</v>
      </c>
      <c r="N15" s="162"/>
      <c r="O15" s="162">
        <v>-38750000</v>
      </c>
      <c r="P15" s="162"/>
      <c r="Q15" s="162">
        <f>SUM(G15:O15)</f>
        <v>-38750000</v>
      </c>
      <c r="R15" s="165"/>
      <c r="S15" s="165"/>
      <c r="T15" s="165"/>
    </row>
    <row r="16" spans="1:20" s="18" customFormat="1" ht="18" customHeight="1" x14ac:dyDescent="0.25">
      <c r="A16" s="17" t="s">
        <v>93</v>
      </c>
      <c r="B16" s="163"/>
      <c r="D16" s="163"/>
      <c r="E16" s="170"/>
      <c r="F16" s="15"/>
      <c r="G16" s="161">
        <v>0</v>
      </c>
      <c r="H16" s="168"/>
      <c r="I16" s="171">
        <v>0</v>
      </c>
      <c r="J16" s="162"/>
      <c r="K16" s="161">
        <v>0</v>
      </c>
      <c r="L16" s="168"/>
      <c r="M16" s="161">
        <v>0</v>
      </c>
      <c r="N16" s="168"/>
      <c r="O16" s="161">
        <v>33093447</v>
      </c>
      <c r="P16" s="162"/>
      <c r="Q16" s="30">
        <f>SUM(G16:O16)</f>
        <v>33093447</v>
      </c>
      <c r="R16" s="165"/>
      <c r="S16" s="165"/>
      <c r="T16" s="165"/>
    </row>
    <row r="17" spans="1:32" s="18" customFormat="1" ht="6" customHeight="1" x14ac:dyDescent="0.25">
      <c r="A17" s="17"/>
      <c r="B17" s="4"/>
      <c r="C17" s="4"/>
      <c r="D17" s="4"/>
      <c r="E17" s="15"/>
      <c r="F17" s="4"/>
      <c r="G17" s="162"/>
      <c r="H17" s="109"/>
      <c r="I17" s="109"/>
      <c r="J17" s="162"/>
      <c r="K17" s="162"/>
      <c r="L17" s="109"/>
      <c r="M17" s="162"/>
      <c r="N17" s="109"/>
      <c r="O17" s="162"/>
      <c r="P17" s="162"/>
      <c r="Q17" s="27"/>
      <c r="R17" s="165"/>
      <c r="S17" s="165"/>
      <c r="T17" s="165"/>
    </row>
    <row r="18" spans="1:32" s="18" customFormat="1" ht="18" customHeight="1" thickBot="1" x14ac:dyDescent="0.3">
      <c r="A18" s="124" t="s">
        <v>134</v>
      </c>
      <c r="B18" s="4"/>
      <c r="C18" s="4"/>
      <c r="D18" s="4"/>
      <c r="E18" s="129"/>
      <c r="F18" s="4"/>
      <c r="G18" s="172">
        <f>SUM(G11:G17)</f>
        <v>275000000</v>
      </c>
      <c r="H18" s="109"/>
      <c r="I18" s="172">
        <f>SUM(I11:I17)</f>
        <v>208135263</v>
      </c>
      <c r="J18" s="162"/>
      <c r="K18" s="172">
        <f>SUM(K11:K17)</f>
        <v>1024444</v>
      </c>
      <c r="L18" s="109"/>
      <c r="M18" s="172">
        <f>SUM(M11:M17)</f>
        <v>8838571</v>
      </c>
      <c r="N18" s="109"/>
      <c r="O18" s="172">
        <f>SUM(O11:O17)</f>
        <v>7197265</v>
      </c>
      <c r="P18" s="162"/>
      <c r="Q18" s="172">
        <f>SUM(Q11:Q17)</f>
        <v>500195543</v>
      </c>
      <c r="R18" s="165"/>
      <c r="S18" s="165"/>
      <c r="T18" s="165"/>
    </row>
    <row r="19" spans="1:32" s="18" customFormat="1" ht="18" customHeight="1" thickTop="1" x14ac:dyDescent="0.25">
      <c r="B19" s="163"/>
      <c r="C19" s="163"/>
      <c r="D19" s="163"/>
      <c r="G19" s="163"/>
      <c r="H19" s="15"/>
      <c r="I19" s="15"/>
      <c r="J19" s="162"/>
      <c r="K19" s="162"/>
      <c r="L19" s="15"/>
      <c r="M19" s="162"/>
      <c r="N19" s="168"/>
      <c r="O19" s="162"/>
      <c r="P19" s="162"/>
      <c r="Q19" s="162"/>
      <c r="R19" s="165"/>
      <c r="S19" s="165"/>
      <c r="T19" s="165"/>
    </row>
    <row r="20" spans="1:32" s="18" customFormat="1" ht="18" customHeight="1" x14ac:dyDescent="0.25">
      <c r="A20" s="148" t="s">
        <v>135</v>
      </c>
      <c r="B20" s="163"/>
      <c r="D20" s="163"/>
      <c r="E20" s="169"/>
      <c r="F20" s="15"/>
      <c r="G20" s="173">
        <v>275000000</v>
      </c>
      <c r="H20" s="162"/>
      <c r="I20" s="173">
        <v>208135263</v>
      </c>
      <c r="J20" s="162"/>
      <c r="K20" s="173">
        <v>1024444</v>
      </c>
      <c r="L20" s="162"/>
      <c r="M20" s="173">
        <v>8838571</v>
      </c>
      <c r="N20" s="162"/>
      <c r="O20" s="173">
        <v>7197265</v>
      </c>
      <c r="P20" s="162"/>
      <c r="Q20" s="173">
        <f>SUM(G20:O20)</f>
        <v>500195543</v>
      </c>
      <c r="R20" s="162"/>
      <c r="S20" s="162"/>
      <c r="T20" s="165"/>
    </row>
    <row r="21" spans="1:32" s="18" customFormat="1" ht="18" customHeight="1" x14ac:dyDescent="0.25">
      <c r="A21" s="134" t="s">
        <v>145</v>
      </c>
      <c r="B21" s="163"/>
      <c r="D21" s="163"/>
      <c r="E21" s="169">
        <v>2</v>
      </c>
      <c r="F21" s="15"/>
      <c r="G21" s="174">
        <v>0</v>
      </c>
      <c r="H21" s="162"/>
      <c r="I21" s="174">
        <v>0</v>
      </c>
      <c r="J21" s="162"/>
      <c r="K21" s="174">
        <v>0</v>
      </c>
      <c r="L21" s="162"/>
      <c r="M21" s="174">
        <v>0</v>
      </c>
      <c r="N21" s="162"/>
      <c r="O21" s="174">
        <v>-1595784</v>
      </c>
      <c r="P21" s="162"/>
      <c r="Q21" s="174">
        <f>SUM(G21:O21)</f>
        <v>-1595784</v>
      </c>
      <c r="R21" s="162"/>
      <c r="S21" s="162"/>
      <c r="T21" s="165"/>
    </row>
    <row r="22" spans="1:32" s="18" customFormat="1" ht="6" customHeight="1" x14ac:dyDescent="0.25">
      <c r="A22" s="17"/>
      <c r="B22" s="4"/>
      <c r="C22" s="4"/>
      <c r="D22" s="4"/>
      <c r="E22" s="15"/>
      <c r="F22" s="4"/>
      <c r="G22" s="173"/>
      <c r="H22" s="162"/>
      <c r="I22" s="173"/>
      <c r="J22" s="162"/>
      <c r="K22" s="173"/>
      <c r="L22" s="162"/>
      <c r="M22" s="173"/>
      <c r="N22" s="162"/>
      <c r="O22" s="173"/>
      <c r="P22" s="162"/>
      <c r="Q22" s="173"/>
      <c r="R22" s="165"/>
      <c r="S22" s="165"/>
      <c r="T22" s="165"/>
    </row>
    <row r="23" spans="1:32" s="18" customFormat="1" x14ac:dyDescent="0.25">
      <c r="A23" s="148" t="s">
        <v>138</v>
      </c>
      <c r="B23" s="4"/>
      <c r="C23" s="4"/>
      <c r="D23" s="4"/>
      <c r="E23" s="15"/>
      <c r="F23" s="4"/>
      <c r="G23" s="173">
        <f>SUM(G20:G21)</f>
        <v>275000000</v>
      </c>
      <c r="H23" s="162"/>
      <c r="I23" s="173">
        <f>SUM(I20:I21)</f>
        <v>208135263</v>
      </c>
      <c r="J23" s="162"/>
      <c r="K23" s="173">
        <f>SUM(K20:K21)</f>
        <v>1024444</v>
      </c>
      <c r="L23" s="162"/>
      <c r="M23" s="173">
        <f>SUM(M20:M21)</f>
        <v>8838571</v>
      </c>
      <c r="N23" s="162"/>
      <c r="O23" s="173">
        <f>SUM(O20:O21)</f>
        <v>5601481</v>
      </c>
      <c r="P23" s="162"/>
      <c r="Q23" s="173">
        <f>SUM(Q20:Q21)</f>
        <v>498599759</v>
      </c>
      <c r="R23" s="165"/>
      <c r="S23" s="165"/>
      <c r="T23" s="165"/>
    </row>
    <row r="24" spans="1:32" s="114" customFormat="1" ht="18" customHeight="1" x14ac:dyDescent="0.25">
      <c r="A24" s="124" t="s">
        <v>139</v>
      </c>
      <c r="B24" s="111"/>
      <c r="D24" s="118"/>
      <c r="E24" s="22"/>
      <c r="F24" s="129"/>
      <c r="G24" s="142"/>
      <c r="H24" s="133"/>
      <c r="I24" s="142"/>
      <c r="J24" s="133"/>
      <c r="K24" s="142"/>
      <c r="L24" s="133"/>
      <c r="M24" s="142"/>
      <c r="N24" s="133"/>
      <c r="O24" s="142"/>
      <c r="P24" s="132"/>
      <c r="Q24" s="142"/>
      <c r="R24" s="126"/>
      <c r="S24" s="142"/>
      <c r="T24" s="133"/>
      <c r="U24" s="142"/>
      <c r="V24" s="133"/>
      <c r="W24" s="142"/>
      <c r="X24" s="133"/>
      <c r="Y24" s="142"/>
      <c r="Z24" s="133"/>
      <c r="AA24" s="142"/>
      <c r="AC24" s="111"/>
      <c r="AD24" s="111"/>
      <c r="AE24" s="111"/>
      <c r="AF24" s="111"/>
    </row>
    <row r="25" spans="1:32" s="18" customFormat="1" ht="18" customHeight="1" x14ac:dyDescent="0.25">
      <c r="A25" s="134" t="s">
        <v>64</v>
      </c>
      <c r="B25" s="163"/>
      <c r="D25" s="163"/>
      <c r="E25" s="169">
        <v>27</v>
      </c>
      <c r="F25" s="15"/>
      <c r="G25" s="173">
        <v>0</v>
      </c>
      <c r="H25" s="168"/>
      <c r="I25" s="173">
        <v>0</v>
      </c>
      <c r="J25" s="162"/>
      <c r="K25" s="173">
        <v>5050201</v>
      </c>
      <c r="L25" s="168"/>
      <c r="M25" s="173">
        <v>0</v>
      </c>
      <c r="N25" s="168"/>
      <c r="O25" s="173">
        <v>0</v>
      </c>
      <c r="P25" s="162"/>
      <c r="Q25" s="50">
        <f t="shared" ref="Q25:Q27" si="1">SUM(G25:O25)</f>
        <v>5050201</v>
      </c>
      <c r="R25" s="165"/>
      <c r="S25" s="165"/>
      <c r="T25" s="165"/>
    </row>
    <row r="26" spans="1:32" s="18" customFormat="1" ht="18" customHeight="1" x14ac:dyDescent="0.25">
      <c r="A26" s="134" t="s">
        <v>131</v>
      </c>
      <c r="B26" s="163"/>
      <c r="D26" s="163"/>
      <c r="E26" s="169">
        <v>19</v>
      </c>
      <c r="F26" s="15"/>
      <c r="G26" s="173">
        <v>0</v>
      </c>
      <c r="H26" s="168"/>
      <c r="I26" s="173">
        <v>0</v>
      </c>
      <c r="J26" s="162"/>
      <c r="K26" s="173">
        <v>0</v>
      </c>
      <c r="L26" s="168"/>
      <c r="M26" s="173">
        <v>2239182</v>
      </c>
      <c r="N26" s="168"/>
      <c r="O26" s="173">
        <v>-2239182</v>
      </c>
      <c r="P26" s="162"/>
      <c r="Q26" s="50">
        <f t="shared" si="1"/>
        <v>0</v>
      </c>
      <c r="R26" s="165"/>
      <c r="S26" s="165"/>
      <c r="T26" s="165"/>
    </row>
    <row r="27" spans="1:32" s="18" customFormat="1" ht="18" customHeight="1" x14ac:dyDescent="0.25">
      <c r="A27" s="17" t="s">
        <v>93</v>
      </c>
      <c r="B27" s="163"/>
      <c r="D27" s="163"/>
      <c r="E27" s="170"/>
      <c r="F27" s="15"/>
      <c r="G27" s="174">
        <v>0</v>
      </c>
      <c r="H27" s="168"/>
      <c r="I27" s="174">
        <v>0</v>
      </c>
      <c r="J27" s="162"/>
      <c r="K27" s="174">
        <v>0</v>
      </c>
      <c r="L27" s="168"/>
      <c r="M27" s="174">
        <v>0</v>
      </c>
      <c r="N27" s="168"/>
      <c r="O27" s="174">
        <v>44783640</v>
      </c>
      <c r="P27" s="162"/>
      <c r="Q27" s="29">
        <f t="shared" si="1"/>
        <v>44783640</v>
      </c>
      <c r="R27" s="165"/>
      <c r="S27" s="165"/>
      <c r="T27" s="165"/>
    </row>
    <row r="28" spans="1:32" s="18" customFormat="1" ht="6" customHeight="1" x14ac:dyDescent="0.25">
      <c r="A28" s="17"/>
      <c r="B28" s="4"/>
      <c r="C28" s="4"/>
      <c r="D28" s="4"/>
      <c r="E28" s="15"/>
      <c r="F28" s="4"/>
      <c r="G28" s="173"/>
      <c r="H28" s="109"/>
      <c r="I28" s="175"/>
      <c r="J28" s="162"/>
      <c r="K28" s="173"/>
      <c r="L28" s="109"/>
      <c r="M28" s="173"/>
      <c r="N28" s="109"/>
      <c r="O28" s="173"/>
      <c r="P28" s="162"/>
      <c r="Q28" s="50"/>
      <c r="R28" s="165"/>
      <c r="S28" s="165"/>
      <c r="T28" s="165"/>
    </row>
    <row r="29" spans="1:32" s="18" customFormat="1" ht="18" customHeight="1" thickBot="1" x14ac:dyDescent="0.3">
      <c r="A29" s="124" t="s">
        <v>141</v>
      </c>
      <c r="B29" s="4"/>
      <c r="C29" s="4"/>
      <c r="D29" s="4"/>
      <c r="E29" s="129"/>
      <c r="F29" s="4"/>
      <c r="G29" s="176">
        <f>SUM(G23:G27)</f>
        <v>275000000</v>
      </c>
      <c r="H29" s="109"/>
      <c r="I29" s="176">
        <f>SUM(I23:I27)</f>
        <v>208135263</v>
      </c>
      <c r="J29" s="162"/>
      <c r="K29" s="176">
        <f>SUM(K23:K27)</f>
        <v>6074645</v>
      </c>
      <c r="L29" s="109"/>
      <c r="M29" s="176">
        <f>SUM(M23:M27)</f>
        <v>11077753</v>
      </c>
      <c r="N29" s="109"/>
      <c r="O29" s="176">
        <f>SUM(O23:O27)</f>
        <v>48145939</v>
      </c>
      <c r="P29" s="162"/>
      <c r="Q29" s="176">
        <f>SUM(Q23:Q27)</f>
        <v>548433600</v>
      </c>
      <c r="R29" s="165"/>
      <c r="S29" s="165"/>
      <c r="T29" s="165"/>
    </row>
    <row r="30" spans="1:32" s="18" customFormat="1" ht="18" customHeight="1" thickTop="1" x14ac:dyDescent="0.25">
      <c r="A30" s="124"/>
      <c r="B30" s="4"/>
      <c r="C30" s="4"/>
      <c r="D30" s="4"/>
      <c r="E30" s="129"/>
      <c r="F30" s="4"/>
      <c r="G30" s="162"/>
      <c r="H30" s="109"/>
      <c r="I30" s="162"/>
      <c r="J30" s="162"/>
      <c r="K30" s="162"/>
      <c r="L30" s="109"/>
      <c r="M30" s="162"/>
      <c r="N30" s="109"/>
      <c r="O30" s="162"/>
      <c r="P30" s="162"/>
      <c r="Q30" s="162"/>
      <c r="R30" s="165"/>
      <c r="S30" s="165"/>
      <c r="T30" s="165"/>
    </row>
    <row r="31" spans="1:32" s="18" customFormat="1" ht="18" customHeight="1" x14ac:dyDescent="0.25">
      <c r="A31" s="124"/>
      <c r="B31" s="4"/>
      <c r="C31" s="4"/>
      <c r="D31" s="4"/>
      <c r="E31" s="129"/>
      <c r="F31" s="4"/>
      <c r="G31" s="162"/>
      <c r="H31" s="109"/>
      <c r="I31" s="162"/>
      <c r="J31" s="162"/>
      <c r="K31" s="162"/>
      <c r="L31" s="109"/>
      <c r="M31" s="162"/>
      <c r="N31" s="109"/>
      <c r="O31" s="162"/>
      <c r="P31" s="162"/>
      <c r="Q31" s="162"/>
      <c r="R31" s="165"/>
      <c r="S31" s="165"/>
      <c r="T31" s="165"/>
    </row>
    <row r="32" spans="1:32" s="18" customFormat="1" ht="18" customHeight="1" x14ac:dyDescent="0.25">
      <c r="A32" s="124"/>
      <c r="B32" s="4"/>
      <c r="C32" s="4"/>
      <c r="D32" s="4"/>
      <c r="E32" s="129"/>
      <c r="F32" s="4"/>
      <c r="G32" s="162"/>
      <c r="H32" s="109"/>
      <c r="I32" s="162"/>
      <c r="J32" s="162"/>
      <c r="K32" s="162"/>
      <c r="L32" s="109"/>
      <c r="M32" s="162"/>
      <c r="N32" s="109"/>
      <c r="O32" s="162"/>
      <c r="P32" s="162"/>
      <c r="Q32" s="162"/>
      <c r="R32" s="165"/>
      <c r="S32" s="165"/>
      <c r="T32" s="165"/>
    </row>
    <row r="33" spans="1:20" s="18" customFormat="1" ht="15" customHeight="1" x14ac:dyDescent="0.25">
      <c r="A33" s="124"/>
      <c r="B33" s="4"/>
      <c r="C33" s="4"/>
      <c r="D33" s="4"/>
      <c r="E33" s="129"/>
      <c r="F33" s="4"/>
      <c r="G33" s="162"/>
      <c r="H33" s="109"/>
      <c r="I33" s="162"/>
      <c r="J33" s="162"/>
      <c r="K33" s="162"/>
      <c r="L33" s="109"/>
      <c r="M33" s="162"/>
      <c r="N33" s="109"/>
      <c r="O33" s="162"/>
      <c r="P33" s="162"/>
      <c r="Q33" s="162"/>
      <c r="R33" s="165"/>
      <c r="S33" s="165"/>
      <c r="T33" s="165"/>
    </row>
    <row r="34" spans="1:20" s="18" customFormat="1" ht="21.95" customHeight="1" x14ac:dyDescent="0.25">
      <c r="A34" s="35" t="s">
        <v>32</v>
      </c>
      <c r="B34" s="177"/>
      <c r="C34" s="177"/>
      <c r="D34" s="35"/>
      <c r="E34" s="177"/>
      <c r="F34" s="177"/>
      <c r="G34" s="161"/>
      <c r="H34" s="105"/>
      <c r="I34" s="105"/>
      <c r="J34" s="161"/>
      <c r="K34" s="161"/>
      <c r="L34" s="105"/>
      <c r="M34" s="161"/>
      <c r="N34" s="105"/>
      <c r="O34" s="161"/>
      <c r="P34" s="161"/>
      <c r="Q34" s="161"/>
    </row>
    <row r="35" spans="1:20" s="18" customFormat="1" ht="20.100000000000001" customHeight="1" x14ac:dyDescent="0.25">
      <c r="A35" s="17"/>
      <c r="G35" s="162"/>
      <c r="H35" s="109"/>
      <c r="I35" s="109"/>
      <c r="J35" s="162"/>
      <c r="K35" s="162"/>
      <c r="L35" s="109"/>
      <c r="M35" s="162"/>
      <c r="N35" s="109"/>
      <c r="O35" s="162"/>
      <c r="P35" s="162"/>
      <c r="Q35" s="162"/>
    </row>
    <row r="36" spans="1:20" s="18" customFormat="1" ht="20.100000000000001" customHeight="1" x14ac:dyDescent="0.25">
      <c r="A36" s="17"/>
      <c r="G36" s="162"/>
      <c r="H36" s="109"/>
      <c r="I36" s="109"/>
      <c r="J36" s="162"/>
      <c r="K36" s="162"/>
      <c r="L36" s="109"/>
      <c r="M36" s="162"/>
      <c r="N36" s="109"/>
      <c r="O36" s="162"/>
      <c r="P36" s="162"/>
      <c r="Q36" s="162"/>
    </row>
    <row r="37" spans="1:20" s="18" customFormat="1" ht="20.100000000000001" customHeight="1" x14ac:dyDescent="0.25">
      <c r="A37" s="17"/>
      <c r="G37" s="162"/>
      <c r="H37" s="109"/>
      <c r="I37" s="109"/>
      <c r="J37" s="162"/>
      <c r="K37" s="162"/>
      <c r="L37" s="109"/>
      <c r="M37" s="162"/>
      <c r="N37" s="109"/>
      <c r="O37" s="162"/>
      <c r="P37" s="162"/>
      <c r="Q37" s="162"/>
    </row>
    <row r="38" spans="1:20" s="18" customFormat="1" ht="20.100000000000001" customHeight="1" x14ac:dyDescent="0.25">
      <c r="A38" s="17"/>
      <c r="G38" s="162"/>
      <c r="H38" s="109"/>
      <c r="I38" s="109"/>
      <c r="J38" s="162"/>
      <c r="K38" s="162"/>
      <c r="L38" s="109"/>
      <c r="M38" s="162"/>
      <c r="N38" s="109"/>
      <c r="O38" s="162"/>
      <c r="P38" s="162"/>
      <c r="Q38" s="162"/>
    </row>
    <row r="39" spans="1:20" s="18" customFormat="1" ht="20.100000000000001" customHeight="1" x14ac:dyDescent="0.25">
      <c r="A39" s="17"/>
      <c r="G39" s="162"/>
      <c r="H39" s="109"/>
      <c r="I39" s="109"/>
      <c r="J39" s="162"/>
      <c r="K39" s="162"/>
      <c r="L39" s="109"/>
      <c r="M39" s="162"/>
      <c r="N39" s="109"/>
      <c r="O39" s="162"/>
      <c r="P39" s="162"/>
      <c r="Q39" s="162"/>
    </row>
    <row r="40" spans="1:20" s="18" customFormat="1" ht="20.100000000000001" customHeight="1" x14ac:dyDescent="0.25">
      <c r="A40" s="17"/>
      <c r="G40" s="162"/>
      <c r="H40" s="109"/>
      <c r="I40" s="109"/>
      <c r="J40" s="162"/>
      <c r="K40" s="162"/>
      <c r="L40" s="109"/>
      <c r="M40" s="162"/>
      <c r="N40" s="109"/>
      <c r="O40" s="162"/>
      <c r="P40" s="162"/>
      <c r="Q40" s="162"/>
    </row>
    <row r="41" spans="1:20" s="18" customFormat="1" ht="20.100000000000001" customHeight="1" x14ac:dyDescent="0.25">
      <c r="A41" s="17"/>
      <c r="G41" s="162"/>
      <c r="H41" s="109"/>
      <c r="I41" s="109"/>
      <c r="J41" s="162"/>
      <c r="K41" s="162"/>
      <c r="L41" s="109"/>
      <c r="M41" s="162"/>
      <c r="N41" s="109"/>
      <c r="O41" s="162"/>
      <c r="P41" s="162"/>
      <c r="Q41" s="162"/>
    </row>
    <row r="42" spans="1:20" s="18" customFormat="1" ht="20.100000000000001" customHeight="1" x14ac:dyDescent="0.25">
      <c r="A42" s="17"/>
      <c r="G42" s="162"/>
      <c r="H42" s="109"/>
      <c r="I42" s="109"/>
      <c r="J42" s="162"/>
      <c r="K42" s="162"/>
      <c r="L42" s="109"/>
      <c r="M42" s="162"/>
      <c r="N42" s="109"/>
      <c r="O42" s="162"/>
      <c r="P42" s="162"/>
      <c r="Q42" s="162"/>
    </row>
    <row r="43" spans="1:20" ht="20.100000000000001" customHeight="1" x14ac:dyDescent="0.25">
      <c r="D43" s="18"/>
    </row>
  </sheetData>
  <mergeCells count="2">
    <mergeCell ref="G5:Q5"/>
    <mergeCell ref="M6:O6"/>
  </mergeCells>
  <pageMargins left="0.5" right="0.5" top="0.5" bottom="0.6" header="0.4" footer="0.4"/>
  <pageSetup paperSize="9" scale="9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0094B-E513-4042-ABB9-BDF80FB1D79B}">
  <dimension ref="A1:M157"/>
  <sheetViews>
    <sheetView topLeftCell="A118" workbookViewId="0">
      <selection activeCell="N126" sqref="N126"/>
    </sheetView>
  </sheetViews>
  <sheetFormatPr defaultColWidth="12.140625" defaultRowHeight="17.25" x14ac:dyDescent="0.25"/>
  <cols>
    <col min="1" max="3" width="1.140625" style="179" customWidth="1"/>
    <col min="4" max="4" width="29.7109375" style="179" customWidth="1"/>
    <col min="5" max="5" width="7.42578125" style="179" customWidth="1"/>
    <col min="6" max="6" width="0.5703125" style="179" customWidth="1"/>
    <col min="7" max="7" width="11.7109375" style="180" customWidth="1"/>
    <col min="8" max="8" width="0.5703125" style="181" customWidth="1"/>
    <col min="9" max="9" width="11.7109375" style="180" customWidth="1"/>
    <col min="10" max="10" width="0.5703125" style="182" customWidth="1"/>
    <col min="11" max="11" width="11.7109375" style="180" customWidth="1"/>
    <col min="12" max="12" width="0.5703125" style="182" customWidth="1"/>
    <col min="13" max="13" width="11.7109375" style="180" customWidth="1"/>
    <col min="14" max="16384" width="12.140625" style="179"/>
  </cols>
  <sheetData>
    <row r="1" spans="1:13" ht="18" customHeight="1" x14ac:dyDescent="0.25">
      <c r="A1" s="178" t="s">
        <v>0</v>
      </c>
    </row>
    <row r="2" spans="1:13" ht="18" customHeight="1" x14ac:dyDescent="0.25">
      <c r="A2" s="178" t="s">
        <v>146</v>
      </c>
      <c r="B2" s="183"/>
      <c r="C2" s="183"/>
      <c r="D2" s="183"/>
      <c r="E2" s="183"/>
      <c r="F2" s="183"/>
      <c r="J2" s="184"/>
      <c r="L2" s="184"/>
    </row>
    <row r="3" spans="1:13" ht="18" customHeight="1" x14ac:dyDescent="0.25">
      <c r="A3" s="185" t="s">
        <v>74</v>
      </c>
      <c r="B3" s="186"/>
      <c r="C3" s="186"/>
      <c r="D3" s="186"/>
      <c r="E3" s="186"/>
      <c r="F3" s="186"/>
      <c r="G3" s="187"/>
      <c r="H3" s="188"/>
      <c r="I3" s="187"/>
      <c r="J3" s="189"/>
      <c r="K3" s="187"/>
      <c r="L3" s="189"/>
      <c r="M3" s="187"/>
    </row>
    <row r="4" spans="1:13" ht="12.75" customHeight="1" x14ac:dyDescent="0.25">
      <c r="A4" s="178"/>
      <c r="B4" s="183"/>
      <c r="C4" s="183"/>
      <c r="D4" s="183"/>
      <c r="E4" s="183"/>
      <c r="F4" s="183"/>
      <c r="J4" s="184"/>
      <c r="L4" s="184"/>
    </row>
    <row r="5" spans="1:13" ht="17.25" customHeight="1" x14ac:dyDescent="0.25">
      <c r="A5" s="183"/>
      <c r="B5" s="183"/>
      <c r="C5" s="183"/>
      <c r="D5" s="183"/>
      <c r="E5" s="190"/>
      <c r="F5" s="191"/>
      <c r="G5" s="254" t="s">
        <v>3</v>
      </c>
      <c r="H5" s="254"/>
      <c r="I5" s="254"/>
      <c r="J5" s="192"/>
      <c r="K5" s="254" t="s">
        <v>4</v>
      </c>
      <c r="L5" s="254"/>
      <c r="M5" s="254"/>
    </row>
    <row r="6" spans="1:13" ht="17.25" customHeight="1" x14ac:dyDescent="0.25">
      <c r="E6" s="193"/>
      <c r="F6" s="190"/>
      <c r="G6" s="194" t="s">
        <v>5</v>
      </c>
      <c r="H6" s="195"/>
      <c r="I6" s="194" t="s">
        <v>6</v>
      </c>
      <c r="J6" s="192"/>
      <c r="K6" s="195" t="s">
        <v>5</v>
      </c>
      <c r="L6" s="195"/>
      <c r="M6" s="195" t="s">
        <v>6</v>
      </c>
    </row>
    <row r="7" spans="1:13" ht="17.25" customHeight="1" x14ac:dyDescent="0.25">
      <c r="E7" s="196" t="s">
        <v>7</v>
      </c>
      <c r="F7" s="193"/>
      <c r="G7" s="197" t="s">
        <v>8</v>
      </c>
      <c r="H7" s="195"/>
      <c r="I7" s="197" t="s">
        <v>8</v>
      </c>
      <c r="J7" s="192"/>
      <c r="K7" s="198" t="s">
        <v>8</v>
      </c>
      <c r="L7" s="193"/>
      <c r="M7" s="198" t="s">
        <v>8</v>
      </c>
    </row>
    <row r="8" spans="1:13" ht="17.25" customHeight="1" x14ac:dyDescent="0.25">
      <c r="A8" s="199" t="s">
        <v>147</v>
      </c>
      <c r="E8" s="190"/>
      <c r="F8" s="190"/>
      <c r="G8" s="200"/>
      <c r="H8" s="201"/>
      <c r="I8" s="202"/>
      <c r="K8" s="200"/>
      <c r="M8" s="202"/>
    </row>
    <row r="9" spans="1:13" ht="16.350000000000001" customHeight="1" x14ac:dyDescent="0.25">
      <c r="A9" s="179" t="s">
        <v>83</v>
      </c>
      <c r="G9" s="203">
        <v>63593994</v>
      </c>
      <c r="H9" s="182"/>
      <c r="I9" s="182">
        <v>60298259</v>
      </c>
      <c r="K9" s="203">
        <v>52538195</v>
      </c>
      <c r="L9" s="180"/>
      <c r="M9" s="182">
        <v>37620470</v>
      </c>
    </row>
    <row r="10" spans="1:13" ht="17.25" customHeight="1" x14ac:dyDescent="0.25">
      <c r="A10" s="179" t="s">
        <v>148</v>
      </c>
      <c r="G10" s="203"/>
      <c r="H10" s="182"/>
      <c r="I10" s="182"/>
      <c r="K10" s="203"/>
      <c r="L10" s="180"/>
      <c r="M10" s="182"/>
    </row>
    <row r="11" spans="1:13" ht="17.25" customHeight="1" x14ac:dyDescent="0.25">
      <c r="B11" s="179" t="s">
        <v>149</v>
      </c>
      <c r="E11" s="193" t="s">
        <v>150</v>
      </c>
      <c r="G11" s="203">
        <v>22524402</v>
      </c>
      <c r="H11" s="182"/>
      <c r="I11" s="182">
        <v>19716318</v>
      </c>
      <c r="K11" s="203">
        <v>21769591</v>
      </c>
      <c r="L11" s="180"/>
      <c r="M11" s="182">
        <v>18784634</v>
      </c>
    </row>
    <row r="12" spans="1:13" ht="17.25" customHeight="1" x14ac:dyDescent="0.25">
      <c r="B12" s="179" t="s">
        <v>151</v>
      </c>
      <c r="E12" s="193"/>
      <c r="G12" s="203">
        <v>823705</v>
      </c>
      <c r="H12" s="182"/>
      <c r="I12" s="182">
        <v>1138781</v>
      </c>
      <c r="K12" s="203">
        <v>485156</v>
      </c>
      <c r="M12" s="182">
        <v>585827</v>
      </c>
    </row>
    <row r="13" spans="1:13" ht="17.25" customHeight="1" x14ac:dyDescent="0.25">
      <c r="B13" s="179" t="s">
        <v>152</v>
      </c>
      <c r="E13" s="193">
        <v>10</v>
      </c>
      <c r="G13" s="203">
        <v>0</v>
      </c>
      <c r="H13" s="182"/>
      <c r="I13" s="182">
        <v>891478</v>
      </c>
      <c r="K13" s="203">
        <v>126686</v>
      </c>
      <c r="M13" s="182">
        <v>35085</v>
      </c>
    </row>
    <row r="14" spans="1:13" ht="17.25" customHeight="1" x14ac:dyDescent="0.25">
      <c r="B14" s="179" t="s">
        <v>153</v>
      </c>
      <c r="E14" s="193">
        <v>10</v>
      </c>
      <c r="G14" s="203">
        <v>126686</v>
      </c>
      <c r="H14" s="182"/>
      <c r="I14" s="182">
        <v>-856393</v>
      </c>
      <c r="K14" s="203">
        <v>0</v>
      </c>
      <c r="M14" s="182">
        <v>0</v>
      </c>
    </row>
    <row r="15" spans="1:13" ht="17.25" customHeight="1" x14ac:dyDescent="0.25">
      <c r="B15" s="179" t="s">
        <v>154</v>
      </c>
      <c r="E15" s="193">
        <v>20</v>
      </c>
      <c r="G15" s="203">
        <v>0</v>
      </c>
      <c r="H15" s="182"/>
      <c r="I15" s="182">
        <v>0</v>
      </c>
      <c r="K15" s="203">
        <v>-10021664</v>
      </c>
      <c r="M15" s="182">
        <v>-13121117</v>
      </c>
    </row>
    <row r="16" spans="1:13" ht="17.25" customHeight="1" x14ac:dyDescent="0.25">
      <c r="B16" s="179" t="s">
        <v>155</v>
      </c>
      <c r="E16" s="193"/>
      <c r="G16" s="203">
        <v>400000</v>
      </c>
      <c r="H16" s="182"/>
      <c r="I16" s="182">
        <v>0</v>
      </c>
      <c r="K16" s="203">
        <v>400000</v>
      </c>
      <c r="M16" s="182">
        <v>0</v>
      </c>
    </row>
    <row r="17" spans="1:13" ht="17.25" customHeight="1" x14ac:dyDescent="0.25">
      <c r="B17" s="179" t="s">
        <v>156</v>
      </c>
      <c r="E17" s="193">
        <v>11</v>
      </c>
      <c r="G17" s="203">
        <v>0</v>
      </c>
      <c r="H17" s="182"/>
      <c r="I17" s="182">
        <v>0</v>
      </c>
      <c r="K17" s="203">
        <v>-12034160</v>
      </c>
      <c r="M17" s="182">
        <v>0</v>
      </c>
    </row>
    <row r="18" spans="1:13" ht="17.25" customHeight="1" x14ac:dyDescent="0.25">
      <c r="B18" s="179" t="s">
        <v>157</v>
      </c>
      <c r="E18" s="193"/>
      <c r="G18" s="203">
        <v>-1378884</v>
      </c>
      <c r="H18" s="182"/>
      <c r="I18" s="182">
        <v>-1600965</v>
      </c>
      <c r="K18" s="203">
        <v>132989</v>
      </c>
      <c r="M18" s="182">
        <v>-1277834</v>
      </c>
    </row>
    <row r="19" spans="1:13" ht="17.25" customHeight="1" x14ac:dyDescent="0.25">
      <c r="B19" s="179" t="s">
        <v>158</v>
      </c>
      <c r="G19" s="203"/>
      <c r="H19" s="182"/>
      <c r="I19" s="182"/>
      <c r="K19" s="203"/>
      <c r="M19" s="182"/>
    </row>
    <row r="20" spans="1:13" ht="17.25" customHeight="1" x14ac:dyDescent="0.25">
      <c r="C20" s="179" t="s">
        <v>159</v>
      </c>
      <c r="G20" s="203">
        <v>77542</v>
      </c>
      <c r="H20" s="182"/>
      <c r="I20" s="182">
        <v>90121</v>
      </c>
      <c r="K20" s="203">
        <v>74698</v>
      </c>
      <c r="M20" s="182">
        <v>89581</v>
      </c>
    </row>
    <row r="21" spans="1:13" ht="17.25" customHeight="1" x14ac:dyDescent="0.25">
      <c r="B21" s="179" t="s">
        <v>160</v>
      </c>
      <c r="E21" s="193">
        <v>27</v>
      </c>
      <c r="G21" s="203">
        <v>5050201</v>
      </c>
      <c r="H21" s="182"/>
      <c r="I21" s="182">
        <v>1024444</v>
      </c>
      <c r="K21" s="203">
        <v>2777611</v>
      </c>
      <c r="M21" s="182">
        <v>563444</v>
      </c>
    </row>
    <row r="22" spans="1:13" ht="17.25" customHeight="1" x14ac:dyDescent="0.25">
      <c r="B22" s="179" t="s">
        <v>161</v>
      </c>
      <c r="E22" s="193">
        <v>17</v>
      </c>
      <c r="G22" s="203">
        <v>1987629</v>
      </c>
      <c r="H22" s="182"/>
      <c r="I22" s="182">
        <v>1483502</v>
      </c>
      <c r="K22" s="203">
        <v>1491053</v>
      </c>
      <c r="M22" s="182">
        <v>785422</v>
      </c>
    </row>
    <row r="23" spans="1:13" ht="17.25" customHeight="1" x14ac:dyDescent="0.25">
      <c r="B23" s="179" t="s">
        <v>162</v>
      </c>
      <c r="E23" s="193"/>
      <c r="G23" s="203">
        <v>127497</v>
      </c>
      <c r="H23" s="182"/>
      <c r="I23" s="182">
        <v>17715</v>
      </c>
      <c r="K23" s="203">
        <v>49209</v>
      </c>
      <c r="M23" s="182">
        <v>-5961</v>
      </c>
    </row>
    <row r="24" spans="1:13" ht="17.25" customHeight="1" x14ac:dyDescent="0.25">
      <c r="B24" s="179" t="s">
        <v>202</v>
      </c>
      <c r="G24" s="203"/>
      <c r="H24" s="179"/>
      <c r="I24" s="179"/>
      <c r="J24" s="179"/>
      <c r="K24" s="203"/>
      <c r="L24" s="179"/>
      <c r="M24" s="179"/>
    </row>
    <row r="25" spans="1:13" ht="17.25" customHeight="1" x14ac:dyDescent="0.25">
      <c r="C25" s="179" t="s">
        <v>203</v>
      </c>
      <c r="E25" s="193">
        <v>15</v>
      </c>
      <c r="G25" s="203">
        <v>56462</v>
      </c>
      <c r="H25" s="182"/>
      <c r="I25" s="182">
        <v>20922</v>
      </c>
      <c r="K25" s="203">
        <v>56462</v>
      </c>
      <c r="M25" s="182">
        <v>20922</v>
      </c>
    </row>
    <row r="26" spans="1:13" ht="17.25" customHeight="1" x14ac:dyDescent="0.25">
      <c r="A26" s="204"/>
      <c r="B26" s="179" t="s">
        <v>163</v>
      </c>
      <c r="C26" s="205"/>
      <c r="E26" s="193"/>
      <c r="G26" s="203">
        <v>7182202</v>
      </c>
      <c r="H26" s="182"/>
      <c r="I26" s="182">
        <v>11234239</v>
      </c>
      <c r="K26" s="203">
        <v>7181824</v>
      </c>
      <c r="L26" s="180"/>
      <c r="M26" s="182">
        <v>10967452</v>
      </c>
    </row>
    <row r="27" spans="1:13" ht="17.25" customHeight="1" x14ac:dyDescent="0.25">
      <c r="B27" s="179" t="s">
        <v>164</v>
      </c>
      <c r="E27" s="193">
        <v>20</v>
      </c>
      <c r="G27" s="203">
        <v>-2260701</v>
      </c>
      <c r="H27" s="182"/>
      <c r="I27" s="182">
        <v>-628693</v>
      </c>
      <c r="K27" s="203">
        <v>-2203047</v>
      </c>
      <c r="M27" s="182">
        <v>-552664</v>
      </c>
    </row>
    <row r="28" spans="1:13" ht="6" customHeight="1" x14ac:dyDescent="0.25">
      <c r="G28" s="203"/>
      <c r="H28" s="182"/>
      <c r="I28" s="182"/>
      <c r="K28" s="203"/>
      <c r="M28" s="182"/>
    </row>
    <row r="29" spans="1:13" ht="17.25" customHeight="1" x14ac:dyDescent="0.25">
      <c r="A29" s="179" t="s">
        <v>165</v>
      </c>
      <c r="G29" s="203"/>
      <c r="H29" s="182"/>
      <c r="I29" s="182"/>
      <c r="K29" s="203"/>
      <c r="M29" s="182"/>
    </row>
    <row r="30" spans="1:13" ht="17.25" customHeight="1" x14ac:dyDescent="0.25">
      <c r="B30" s="206"/>
      <c r="D30" s="179" t="s">
        <v>166</v>
      </c>
      <c r="G30" s="203">
        <v>11064193</v>
      </c>
      <c r="H30" s="182"/>
      <c r="I30" s="182">
        <v>-46993850</v>
      </c>
      <c r="K30" s="203">
        <v>-3941415</v>
      </c>
      <c r="L30" s="180"/>
      <c r="M30" s="182">
        <v>-45979768</v>
      </c>
    </row>
    <row r="31" spans="1:13" ht="17.25" customHeight="1" x14ac:dyDescent="0.25">
      <c r="B31" s="206"/>
      <c r="D31" s="179" t="s">
        <v>15</v>
      </c>
      <c r="G31" s="203">
        <v>-3352254</v>
      </c>
      <c r="H31" s="182"/>
      <c r="I31" s="182">
        <v>0</v>
      </c>
      <c r="K31" s="203">
        <v>-1498971</v>
      </c>
      <c r="L31" s="180"/>
      <c r="M31" s="182">
        <v>0</v>
      </c>
    </row>
    <row r="32" spans="1:13" ht="17.25" customHeight="1" x14ac:dyDescent="0.25">
      <c r="B32" s="206"/>
      <c r="D32" s="179" t="s">
        <v>18</v>
      </c>
      <c r="G32" s="203">
        <v>-1676232</v>
      </c>
      <c r="H32" s="182"/>
      <c r="I32" s="182">
        <v>-134848</v>
      </c>
      <c r="K32" s="203">
        <v>-1797029</v>
      </c>
      <c r="L32" s="180"/>
      <c r="M32" s="182">
        <v>-57453</v>
      </c>
    </row>
    <row r="33" spans="1:13" ht="17.25" customHeight="1" x14ac:dyDescent="0.25">
      <c r="B33" s="206"/>
      <c r="D33" s="179" t="s">
        <v>28</v>
      </c>
      <c r="G33" s="203">
        <v>354825</v>
      </c>
      <c r="H33" s="182"/>
      <c r="I33" s="182">
        <v>502233</v>
      </c>
      <c r="K33" s="203">
        <v>-25</v>
      </c>
      <c r="L33" s="180"/>
      <c r="M33" s="182">
        <v>173423</v>
      </c>
    </row>
    <row r="34" spans="1:13" ht="17.25" customHeight="1" x14ac:dyDescent="0.25">
      <c r="B34" s="207"/>
      <c r="D34" s="179" t="s">
        <v>37</v>
      </c>
      <c r="G34" s="203">
        <v>-7336772</v>
      </c>
      <c r="H34" s="182"/>
      <c r="I34" s="182">
        <v>14330978</v>
      </c>
      <c r="K34" s="203">
        <v>5588066</v>
      </c>
      <c r="L34" s="180"/>
      <c r="M34" s="182">
        <v>13603006</v>
      </c>
    </row>
    <row r="35" spans="1:13" ht="17.25" customHeight="1" x14ac:dyDescent="0.25">
      <c r="A35" s="204"/>
      <c r="B35" s="207"/>
      <c r="D35" s="179" t="s">
        <v>43</v>
      </c>
      <c r="G35" s="203">
        <v>-1996986</v>
      </c>
      <c r="H35" s="182"/>
      <c r="I35" s="182">
        <v>5458359</v>
      </c>
      <c r="K35" s="203">
        <v>-1326116</v>
      </c>
      <c r="L35" s="180"/>
      <c r="M35" s="182">
        <v>4521773</v>
      </c>
    </row>
    <row r="36" spans="1:13" ht="17.25" customHeight="1" x14ac:dyDescent="0.25">
      <c r="A36" s="204"/>
      <c r="B36" s="207"/>
      <c r="D36" s="179" t="s">
        <v>50</v>
      </c>
      <c r="G36" s="208">
        <v>-1262798</v>
      </c>
      <c r="H36" s="182"/>
      <c r="I36" s="187">
        <v>-1120024</v>
      </c>
      <c r="K36" s="208">
        <v>-1415765</v>
      </c>
      <c r="L36" s="180"/>
      <c r="M36" s="209">
        <v>-507576</v>
      </c>
    </row>
    <row r="37" spans="1:13" ht="6" customHeight="1" x14ac:dyDescent="0.25">
      <c r="E37" s="190"/>
      <c r="F37" s="193"/>
      <c r="G37" s="210"/>
      <c r="H37" s="194"/>
      <c r="I37" s="194"/>
      <c r="J37" s="194"/>
      <c r="K37" s="210"/>
      <c r="L37" s="211"/>
      <c r="M37" s="194"/>
    </row>
    <row r="38" spans="1:13" ht="17.25" customHeight="1" x14ac:dyDescent="0.25">
      <c r="A38" s="212" t="s">
        <v>167</v>
      </c>
      <c r="G38" s="213">
        <f>SUM(G9:G37)</f>
        <v>94104711</v>
      </c>
      <c r="H38" s="180"/>
      <c r="I38" s="180">
        <f>SUM(I9:I37)</f>
        <v>64872576</v>
      </c>
      <c r="J38" s="180"/>
      <c r="K38" s="213">
        <f>SUM(K9:K37)</f>
        <v>58433348</v>
      </c>
      <c r="L38" s="180"/>
      <c r="M38" s="180">
        <f>SUM(M9:M37)</f>
        <v>26248666</v>
      </c>
    </row>
    <row r="39" spans="1:13" ht="17.25" customHeight="1" x14ac:dyDescent="0.25">
      <c r="A39" s="212"/>
      <c r="B39" s="214"/>
      <c r="D39" s="179" t="s">
        <v>168</v>
      </c>
      <c r="G39" s="203">
        <v>-7224760</v>
      </c>
      <c r="H39" s="182"/>
      <c r="I39" s="182">
        <v>-11236898</v>
      </c>
      <c r="K39" s="203">
        <v>-7224382</v>
      </c>
      <c r="L39" s="180"/>
      <c r="M39" s="180">
        <v>-10984070</v>
      </c>
    </row>
    <row r="40" spans="1:13" ht="17.25" customHeight="1" x14ac:dyDescent="0.25">
      <c r="B40" s="214"/>
      <c r="C40" s="214"/>
      <c r="D40" s="179" t="s">
        <v>169</v>
      </c>
      <c r="E40" s="193"/>
      <c r="G40" s="203">
        <v>2517927</v>
      </c>
      <c r="H40" s="182"/>
      <c r="I40" s="182">
        <v>180833</v>
      </c>
      <c r="K40" s="203">
        <v>2460417</v>
      </c>
      <c r="L40" s="180"/>
      <c r="M40" s="182">
        <v>105038</v>
      </c>
    </row>
    <row r="41" spans="1:13" ht="17.25" customHeight="1" x14ac:dyDescent="0.25">
      <c r="B41" s="214"/>
      <c r="D41" s="179" t="s">
        <v>170</v>
      </c>
      <c r="G41" s="208">
        <v>-15622186</v>
      </c>
      <c r="H41" s="182"/>
      <c r="I41" s="187">
        <v>-16452799</v>
      </c>
      <c r="K41" s="208">
        <v>-8886654</v>
      </c>
      <c r="L41" s="180"/>
      <c r="M41" s="209">
        <v>-7808660</v>
      </c>
    </row>
    <row r="42" spans="1:13" ht="6" customHeight="1" x14ac:dyDescent="0.25">
      <c r="E42" s="190"/>
      <c r="F42" s="193"/>
      <c r="G42" s="210"/>
      <c r="H42" s="194"/>
      <c r="I42" s="194"/>
      <c r="J42" s="194"/>
      <c r="K42" s="210"/>
      <c r="L42" s="211"/>
      <c r="M42" s="194"/>
    </row>
    <row r="43" spans="1:13" ht="17.25" customHeight="1" x14ac:dyDescent="0.25">
      <c r="A43" s="179" t="s">
        <v>171</v>
      </c>
      <c r="G43" s="208">
        <f>SUM(G38:G41)</f>
        <v>73775692</v>
      </c>
      <c r="H43" s="180"/>
      <c r="I43" s="187">
        <f>SUM(I38:I41)</f>
        <v>37363712</v>
      </c>
      <c r="J43" s="180"/>
      <c r="K43" s="208">
        <f>SUM(K38:K41)</f>
        <v>44782729</v>
      </c>
      <c r="L43" s="180"/>
      <c r="M43" s="187">
        <f>SUM(M38:M41)</f>
        <v>7560974</v>
      </c>
    </row>
    <row r="44" spans="1:13" ht="17.25" customHeight="1" x14ac:dyDescent="0.25">
      <c r="G44" s="215"/>
      <c r="H44" s="216"/>
      <c r="I44" s="215"/>
      <c r="J44" s="216"/>
      <c r="K44" s="215"/>
      <c r="L44" s="216"/>
      <c r="M44" s="217"/>
    </row>
    <row r="45" spans="1:13" ht="17.25" customHeight="1" x14ac:dyDescent="0.25">
      <c r="G45" s="215"/>
      <c r="H45" s="216"/>
      <c r="I45" s="215"/>
      <c r="J45" s="216"/>
      <c r="K45" s="215"/>
      <c r="L45" s="216"/>
      <c r="M45" s="217"/>
    </row>
    <row r="46" spans="1:13" ht="17.25" customHeight="1" x14ac:dyDescent="0.25">
      <c r="G46" s="215"/>
      <c r="H46" s="216"/>
      <c r="I46" s="215"/>
      <c r="J46" s="216"/>
      <c r="K46" s="215"/>
      <c r="L46" s="216"/>
      <c r="M46" s="217"/>
    </row>
    <row r="47" spans="1:13" ht="17.25" customHeight="1" x14ac:dyDescent="0.25">
      <c r="G47" s="215"/>
      <c r="H47" s="216"/>
      <c r="I47" s="215"/>
      <c r="J47" s="216"/>
      <c r="K47" s="215"/>
      <c r="L47" s="216"/>
      <c r="M47" s="217"/>
    </row>
    <row r="48" spans="1:13" ht="21.95" customHeight="1" x14ac:dyDescent="0.25">
      <c r="A48" s="218" t="s">
        <v>32</v>
      </c>
      <c r="B48" s="218"/>
      <c r="C48" s="218"/>
      <c r="D48" s="218"/>
      <c r="E48" s="218"/>
      <c r="F48" s="218"/>
      <c r="G48" s="209"/>
      <c r="H48" s="219"/>
      <c r="I48" s="209"/>
      <c r="J48" s="220"/>
      <c r="K48" s="188"/>
      <c r="L48" s="188"/>
      <c r="M48" s="188"/>
    </row>
    <row r="49" spans="1:13" ht="17.25" customHeight="1" x14ac:dyDescent="0.25">
      <c r="A49" s="178" t="str">
        <f>A1</f>
        <v>บริษัท โซนิค อินเตอร์เฟรท จำกัด (มหาชน)</v>
      </c>
      <c r="K49" s="181"/>
      <c r="L49" s="221"/>
      <c r="M49" s="181"/>
    </row>
    <row r="50" spans="1:13" ht="17.25" customHeight="1" x14ac:dyDescent="0.25">
      <c r="A50" s="178" t="s">
        <v>172</v>
      </c>
      <c r="B50" s="183"/>
      <c r="C50" s="183"/>
      <c r="D50" s="183"/>
      <c r="E50" s="183"/>
      <c r="F50" s="183"/>
      <c r="J50" s="184"/>
      <c r="K50" s="181"/>
      <c r="L50" s="222"/>
      <c r="M50" s="181"/>
    </row>
    <row r="51" spans="1:13" ht="17.25" customHeight="1" x14ac:dyDescent="0.25">
      <c r="A51" s="185" t="str">
        <f>A3</f>
        <v>สำหรับปีสิ้นสุดวันที่ 31 ธันวาคม พ.ศ. 2562</v>
      </c>
      <c r="B51" s="186"/>
      <c r="C51" s="186"/>
      <c r="D51" s="186"/>
      <c r="E51" s="186"/>
      <c r="F51" s="186"/>
      <c r="G51" s="187"/>
      <c r="H51" s="188"/>
      <c r="I51" s="187"/>
      <c r="J51" s="189"/>
      <c r="K51" s="188"/>
      <c r="L51" s="223"/>
      <c r="M51" s="188"/>
    </row>
    <row r="52" spans="1:13" ht="18" customHeight="1" x14ac:dyDescent="0.25">
      <c r="A52" s="178"/>
      <c r="B52" s="183"/>
      <c r="C52" s="183"/>
      <c r="D52" s="183"/>
      <c r="E52" s="183"/>
      <c r="F52" s="183"/>
      <c r="J52" s="184"/>
      <c r="K52" s="181"/>
      <c r="L52" s="222"/>
      <c r="M52" s="181"/>
    </row>
    <row r="53" spans="1:13" ht="18" customHeight="1" x14ac:dyDescent="0.25">
      <c r="A53" s="183"/>
      <c r="B53" s="183"/>
      <c r="C53" s="183"/>
      <c r="D53" s="183"/>
      <c r="E53" s="190"/>
      <c r="F53" s="191"/>
      <c r="G53" s="254" t="s">
        <v>3</v>
      </c>
      <c r="H53" s="254"/>
      <c r="I53" s="254"/>
      <c r="J53" s="192"/>
      <c r="K53" s="254" t="s">
        <v>4</v>
      </c>
      <c r="L53" s="254"/>
      <c r="M53" s="254"/>
    </row>
    <row r="54" spans="1:13" ht="18" customHeight="1" x14ac:dyDescent="0.25">
      <c r="E54" s="193"/>
      <c r="F54" s="190"/>
      <c r="G54" s="194" t="s">
        <v>5</v>
      </c>
      <c r="H54" s="195"/>
      <c r="I54" s="194" t="s">
        <v>6</v>
      </c>
      <c r="J54" s="192"/>
      <c r="K54" s="195" t="s">
        <v>5</v>
      </c>
      <c r="L54" s="195"/>
      <c r="M54" s="195" t="s">
        <v>6</v>
      </c>
    </row>
    <row r="55" spans="1:13" ht="18" customHeight="1" x14ac:dyDescent="0.25">
      <c r="E55" s="196" t="s">
        <v>7</v>
      </c>
      <c r="F55" s="193"/>
      <c r="G55" s="197" t="s">
        <v>8</v>
      </c>
      <c r="H55" s="195"/>
      <c r="I55" s="197" t="s">
        <v>8</v>
      </c>
      <c r="J55" s="192"/>
      <c r="K55" s="198" t="s">
        <v>8</v>
      </c>
      <c r="L55" s="193"/>
      <c r="M55" s="198" t="s">
        <v>8</v>
      </c>
    </row>
    <row r="56" spans="1:13" ht="8.25" customHeight="1" x14ac:dyDescent="0.25">
      <c r="E56" s="190"/>
      <c r="F56" s="190"/>
      <c r="G56" s="200"/>
      <c r="H56" s="201"/>
      <c r="I56" s="202"/>
      <c r="K56" s="224"/>
      <c r="L56" s="221"/>
      <c r="M56" s="201"/>
    </row>
    <row r="57" spans="1:13" ht="18" customHeight="1" x14ac:dyDescent="0.25">
      <c r="A57" s="199" t="s">
        <v>173</v>
      </c>
      <c r="G57" s="203"/>
      <c r="H57" s="221"/>
      <c r="I57" s="182"/>
      <c r="K57" s="225"/>
      <c r="L57" s="221"/>
      <c r="M57" s="221"/>
    </row>
    <row r="58" spans="1:13" ht="18" customHeight="1" x14ac:dyDescent="0.25">
      <c r="A58" s="179" t="s">
        <v>174</v>
      </c>
      <c r="G58" s="203">
        <v>0</v>
      </c>
      <c r="H58" s="182"/>
      <c r="I58" s="182">
        <v>100000</v>
      </c>
      <c r="K58" s="203">
        <v>0</v>
      </c>
      <c r="M58" s="180">
        <v>0</v>
      </c>
    </row>
    <row r="59" spans="1:13" ht="18" customHeight="1" x14ac:dyDescent="0.25">
      <c r="A59" s="179" t="s">
        <v>175</v>
      </c>
      <c r="G59" s="203">
        <v>1152109</v>
      </c>
      <c r="I59" s="180">
        <v>-112411</v>
      </c>
      <c r="J59" s="181"/>
      <c r="K59" s="203">
        <v>0</v>
      </c>
      <c r="M59" s="180">
        <v>0</v>
      </c>
    </row>
    <row r="60" spans="1:13" ht="18" customHeight="1" x14ac:dyDescent="0.25">
      <c r="A60" s="179" t="s">
        <v>200</v>
      </c>
      <c r="E60" s="226"/>
      <c r="G60" s="179"/>
      <c r="H60" s="179"/>
      <c r="I60" s="179"/>
      <c r="J60" s="179"/>
      <c r="K60" s="179"/>
      <c r="L60" s="179"/>
      <c r="M60" s="179"/>
    </row>
    <row r="61" spans="1:13" ht="18" customHeight="1" x14ac:dyDescent="0.25">
      <c r="B61" s="179" t="s">
        <v>201</v>
      </c>
      <c r="E61" s="226"/>
      <c r="G61" s="203">
        <v>-168394232</v>
      </c>
      <c r="H61" s="180"/>
      <c r="I61" s="182">
        <v>-38045030</v>
      </c>
      <c r="J61" s="180"/>
      <c r="K61" s="203">
        <v>-163878176</v>
      </c>
      <c r="L61" s="180"/>
      <c r="M61" s="182">
        <v>-36457876</v>
      </c>
    </row>
    <row r="62" spans="1:13" ht="18" customHeight="1" x14ac:dyDescent="0.25">
      <c r="A62" s="179" t="s">
        <v>176</v>
      </c>
      <c r="B62" s="205"/>
      <c r="E62" s="193"/>
      <c r="G62" s="203">
        <v>1745362</v>
      </c>
      <c r="H62" s="180"/>
      <c r="I62" s="182">
        <v>4379955</v>
      </c>
      <c r="J62" s="180"/>
      <c r="K62" s="203">
        <v>172540</v>
      </c>
      <c r="L62" s="180"/>
      <c r="M62" s="182">
        <v>4332874</v>
      </c>
    </row>
    <row r="63" spans="1:13" ht="18" customHeight="1" x14ac:dyDescent="0.25">
      <c r="A63" s="179" t="s">
        <v>177</v>
      </c>
      <c r="E63" s="193">
        <v>9</v>
      </c>
      <c r="G63" s="203">
        <v>-16995327</v>
      </c>
      <c r="I63" s="180">
        <v>0</v>
      </c>
      <c r="J63" s="181"/>
      <c r="K63" s="203">
        <v>-16995327</v>
      </c>
      <c r="M63" s="180">
        <v>0</v>
      </c>
    </row>
    <row r="64" spans="1:13" ht="18" customHeight="1" x14ac:dyDescent="0.25">
      <c r="A64" s="179" t="s">
        <v>178</v>
      </c>
      <c r="E64" s="193">
        <v>9</v>
      </c>
      <c r="G64" s="203">
        <v>957767</v>
      </c>
      <c r="I64" s="180">
        <v>0</v>
      </c>
      <c r="J64" s="181"/>
      <c r="K64" s="203">
        <v>957767</v>
      </c>
      <c r="M64" s="180">
        <v>0</v>
      </c>
    </row>
    <row r="65" spans="1:13" ht="18" customHeight="1" x14ac:dyDescent="0.25">
      <c r="A65" s="179" t="s">
        <v>179</v>
      </c>
      <c r="E65" s="193">
        <v>11</v>
      </c>
      <c r="G65" s="213">
        <v>-2636</v>
      </c>
      <c r="I65" s="180">
        <v>0</v>
      </c>
      <c r="J65" s="181"/>
      <c r="K65" s="213">
        <v>16583360</v>
      </c>
      <c r="M65" s="180">
        <v>0</v>
      </c>
    </row>
    <row r="66" spans="1:13" ht="18" customHeight="1" x14ac:dyDescent="0.25">
      <c r="A66" s="179" t="s">
        <v>180</v>
      </c>
      <c r="B66" s="205"/>
      <c r="E66" s="193"/>
      <c r="G66" s="227">
        <v>0</v>
      </c>
      <c r="H66" s="180"/>
      <c r="I66" s="209">
        <v>1949500</v>
      </c>
      <c r="J66" s="180"/>
      <c r="K66" s="227">
        <v>10021664</v>
      </c>
      <c r="L66" s="180"/>
      <c r="M66" s="209">
        <v>15070617</v>
      </c>
    </row>
    <row r="67" spans="1:13" ht="8.25" customHeight="1" x14ac:dyDescent="0.25">
      <c r="E67" s="193"/>
      <c r="G67" s="203"/>
      <c r="H67" s="182"/>
      <c r="I67" s="182"/>
      <c r="K67" s="203"/>
      <c r="L67" s="180"/>
      <c r="M67" s="221"/>
    </row>
    <row r="68" spans="1:13" ht="18" customHeight="1" x14ac:dyDescent="0.25">
      <c r="A68" s="179" t="s">
        <v>181</v>
      </c>
      <c r="E68" s="193"/>
      <c r="G68" s="208">
        <f>SUM(G58:G67)</f>
        <v>-181536957</v>
      </c>
      <c r="H68" s="180"/>
      <c r="I68" s="187">
        <f>SUM(I58:I67)</f>
        <v>-31727986</v>
      </c>
      <c r="J68" s="180"/>
      <c r="K68" s="208">
        <f>SUM(K58:K67)</f>
        <v>-153138172</v>
      </c>
      <c r="L68" s="180"/>
      <c r="M68" s="187">
        <f>SUM(M58:M67)</f>
        <v>-17054385</v>
      </c>
    </row>
    <row r="69" spans="1:13" ht="18" customHeight="1" x14ac:dyDescent="0.25">
      <c r="E69" s="193"/>
      <c r="G69" s="203"/>
      <c r="H69" s="182"/>
      <c r="I69" s="182"/>
      <c r="K69" s="203"/>
      <c r="L69" s="180"/>
      <c r="M69" s="182"/>
    </row>
    <row r="70" spans="1:13" ht="18" customHeight="1" x14ac:dyDescent="0.25">
      <c r="A70" s="199" t="s">
        <v>182</v>
      </c>
      <c r="E70" s="193"/>
      <c r="G70" s="213"/>
      <c r="H70" s="180"/>
      <c r="J70" s="180"/>
      <c r="K70" s="213"/>
      <c r="L70" s="180"/>
      <c r="M70" s="182"/>
    </row>
    <row r="71" spans="1:13" ht="18" customHeight="1" x14ac:dyDescent="0.25">
      <c r="A71" s="179" t="s">
        <v>183</v>
      </c>
      <c r="E71" s="193"/>
      <c r="G71" s="203">
        <v>-32500000</v>
      </c>
      <c r="H71" s="179"/>
      <c r="I71" s="182">
        <v>-27600000</v>
      </c>
      <c r="J71" s="179"/>
      <c r="K71" s="203">
        <v>-32500000</v>
      </c>
      <c r="M71" s="182">
        <v>-14600000</v>
      </c>
    </row>
    <row r="72" spans="1:13" ht="18" customHeight="1" x14ac:dyDescent="0.25">
      <c r="A72" s="179" t="s">
        <v>184</v>
      </c>
      <c r="E72" s="193">
        <v>15</v>
      </c>
      <c r="G72" s="203">
        <v>52946353</v>
      </c>
      <c r="H72" s="182"/>
      <c r="I72" s="182">
        <v>0</v>
      </c>
      <c r="K72" s="203">
        <v>52946353</v>
      </c>
      <c r="M72" s="182">
        <v>0</v>
      </c>
    </row>
    <row r="73" spans="1:13" ht="18" customHeight="1" x14ac:dyDescent="0.25">
      <c r="A73" s="179" t="s">
        <v>185</v>
      </c>
      <c r="E73" s="193">
        <v>15</v>
      </c>
      <c r="G73" s="203">
        <v>-11446549</v>
      </c>
      <c r="H73" s="180"/>
      <c r="I73" s="182">
        <v>-12925159</v>
      </c>
      <c r="J73" s="180"/>
      <c r="K73" s="203">
        <v>-11446549</v>
      </c>
      <c r="L73" s="180"/>
      <c r="M73" s="180">
        <v>-12925159</v>
      </c>
    </row>
    <row r="74" spans="1:13" ht="18" customHeight="1" x14ac:dyDescent="0.25">
      <c r="A74" s="179" t="s">
        <v>186</v>
      </c>
      <c r="E74" s="193">
        <v>15</v>
      </c>
      <c r="G74" s="203">
        <v>-16234777</v>
      </c>
      <c r="H74" s="180"/>
      <c r="I74" s="182">
        <v>-18174867</v>
      </c>
      <c r="J74" s="180"/>
      <c r="K74" s="203">
        <v>-16234777</v>
      </c>
      <c r="L74" s="180"/>
      <c r="M74" s="180">
        <v>-18174867</v>
      </c>
    </row>
    <row r="75" spans="1:13" ht="18" customHeight="1" x14ac:dyDescent="0.25">
      <c r="A75" s="179" t="s">
        <v>187</v>
      </c>
      <c r="E75" s="193">
        <v>18</v>
      </c>
      <c r="G75" s="203">
        <v>0</v>
      </c>
      <c r="H75" s="182"/>
      <c r="I75" s="182">
        <v>292500000</v>
      </c>
      <c r="K75" s="203">
        <v>0</v>
      </c>
      <c r="M75" s="182">
        <v>292500000</v>
      </c>
    </row>
    <row r="76" spans="1:13" ht="18" customHeight="1" x14ac:dyDescent="0.25">
      <c r="A76" s="179" t="s">
        <v>188</v>
      </c>
      <c r="E76" s="193"/>
      <c r="G76" s="203">
        <v>-237000</v>
      </c>
      <c r="H76" s="182"/>
      <c r="I76" s="182">
        <v>-9127737</v>
      </c>
      <c r="K76" s="203">
        <v>-237000</v>
      </c>
      <c r="M76" s="182">
        <v>-9127737</v>
      </c>
    </row>
    <row r="77" spans="1:13" ht="18" customHeight="1" x14ac:dyDescent="0.25">
      <c r="A77" s="179" t="s">
        <v>189</v>
      </c>
      <c r="E77" s="193"/>
      <c r="G77" s="203">
        <v>0</v>
      </c>
      <c r="H77" s="182"/>
      <c r="I77" s="182">
        <v>-38750000</v>
      </c>
      <c r="K77" s="203">
        <v>0</v>
      </c>
      <c r="M77" s="182">
        <v>-38750000</v>
      </c>
    </row>
    <row r="78" spans="1:13" ht="18" customHeight="1" x14ac:dyDescent="0.25">
      <c r="A78" s="179" t="s">
        <v>190</v>
      </c>
      <c r="E78" s="193"/>
      <c r="G78" s="208">
        <v>-673337</v>
      </c>
      <c r="H78" s="180"/>
      <c r="I78" s="187">
        <v>-881582</v>
      </c>
      <c r="J78" s="180"/>
      <c r="K78" s="208">
        <v>0</v>
      </c>
      <c r="L78" s="180"/>
      <c r="M78" s="187">
        <v>0</v>
      </c>
    </row>
    <row r="79" spans="1:13" ht="8.25" customHeight="1" x14ac:dyDescent="0.25">
      <c r="E79" s="193"/>
      <c r="G79" s="203"/>
      <c r="H79" s="182"/>
      <c r="I79" s="182"/>
      <c r="K79" s="203"/>
      <c r="L79" s="180"/>
      <c r="M79" s="182"/>
    </row>
    <row r="80" spans="1:13" ht="18" customHeight="1" x14ac:dyDescent="0.25">
      <c r="A80" s="179" t="s">
        <v>191</v>
      </c>
      <c r="E80" s="193"/>
      <c r="G80" s="208">
        <f>SUM(G71:G78)</f>
        <v>-8145310</v>
      </c>
      <c r="H80" s="180"/>
      <c r="I80" s="187">
        <f>SUM(I71:I79)</f>
        <v>185040655</v>
      </c>
      <c r="J80" s="180"/>
      <c r="K80" s="208">
        <f>SUM(K71:K78)</f>
        <v>-7471973</v>
      </c>
      <c r="L80" s="180"/>
      <c r="M80" s="187">
        <f>SUM(M71:M79)</f>
        <v>198922237</v>
      </c>
    </row>
    <row r="81" spans="1:13" ht="18" customHeight="1" x14ac:dyDescent="0.25">
      <c r="E81" s="193"/>
      <c r="G81" s="213"/>
      <c r="J81" s="181"/>
      <c r="K81" s="213"/>
      <c r="L81" s="180"/>
      <c r="M81" s="181"/>
    </row>
    <row r="82" spans="1:13" ht="18" customHeight="1" x14ac:dyDescent="0.25">
      <c r="A82" s="199" t="s">
        <v>192</v>
      </c>
      <c r="E82" s="193"/>
      <c r="G82" s="203">
        <v>-115906575</v>
      </c>
      <c r="H82" s="182"/>
      <c r="I82" s="182">
        <v>190676381</v>
      </c>
      <c r="K82" s="203">
        <v>-115827416</v>
      </c>
      <c r="L82" s="180"/>
      <c r="M82" s="182">
        <v>189428826</v>
      </c>
    </row>
    <row r="83" spans="1:13" ht="18" customHeight="1" x14ac:dyDescent="0.25">
      <c r="A83" s="179" t="s">
        <v>193</v>
      </c>
      <c r="E83" s="193"/>
      <c r="G83" s="227">
        <v>246238260</v>
      </c>
      <c r="H83" s="182"/>
      <c r="I83" s="209">
        <v>55561879</v>
      </c>
      <c r="K83" s="227">
        <v>203852591</v>
      </c>
      <c r="L83" s="180"/>
      <c r="M83" s="209">
        <v>14423765</v>
      </c>
    </row>
    <row r="84" spans="1:13" ht="8.25" customHeight="1" x14ac:dyDescent="0.25">
      <c r="E84" s="193"/>
      <c r="G84" s="203"/>
      <c r="H84" s="182"/>
      <c r="I84" s="182"/>
      <c r="K84" s="203"/>
      <c r="L84" s="180"/>
      <c r="M84" s="182"/>
    </row>
    <row r="85" spans="1:13" ht="18" customHeight="1" thickBot="1" x14ac:dyDescent="0.3">
      <c r="A85" s="199" t="s">
        <v>194</v>
      </c>
      <c r="E85" s="193"/>
      <c r="G85" s="228">
        <f>SUM(G82:G83)</f>
        <v>130331685</v>
      </c>
      <c r="H85" s="180"/>
      <c r="I85" s="229">
        <f>SUM(I82:I84)</f>
        <v>246238260</v>
      </c>
      <c r="J85" s="180"/>
      <c r="K85" s="228">
        <f>SUM(K82:K83)</f>
        <v>88025175</v>
      </c>
      <c r="L85" s="180"/>
      <c r="M85" s="229">
        <f>SUM(M82:M84)</f>
        <v>203852591</v>
      </c>
    </row>
    <row r="86" spans="1:13" ht="18" customHeight="1" thickTop="1" x14ac:dyDescent="0.25">
      <c r="A86" s="199"/>
      <c r="E86" s="193"/>
      <c r="G86" s="215"/>
      <c r="H86" s="216"/>
      <c r="I86" s="215"/>
      <c r="J86" s="216"/>
      <c r="K86" s="215"/>
      <c r="L86" s="180"/>
      <c r="M86" s="217"/>
    </row>
    <row r="87" spans="1:13" ht="18" customHeight="1" x14ac:dyDescent="0.25">
      <c r="A87" s="199"/>
      <c r="E87" s="193"/>
      <c r="G87" s="215"/>
      <c r="H87" s="216"/>
      <c r="I87" s="215"/>
      <c r="J87" s="216"/>
      <c r="K87" s="215"/>
      <c r="L87" s="180"/>
      <c r="M87" s="217"/>
    </row>
    <row r="88" spans="1:13" ht="18" customHeight="1" x14ac:dyDescent="0.25">
      <c r="A88" s="199"/>
      <c r="E88" s="193"/>
      <c r="G88" s="215"/>
      <c r="H88" s="216"/>
      <c r="I88" s="215"/>
      <c r="J88" s="216"/>
      <c r="K88" s="215"/>
      <c r="L88" s="180"/>
      <c r="M88" s="217"/>
    </row>
    <row r="89" spans="1:13" ht="18" customHeight="1" x14ac:dyDescent="0.25">
      <c r="A89" s="199"/>
      <c r="E89" s="193"/>
      <c r="G89" s="215"/>
      <c r="H89" s="216"/>
      <c r="I89" s="215"/>
      <c r="J89" s="216"/>
      <c r="K89" s="215"/>
      <c r="L89" s="180"/>
      <c r="M89" s="217"/>
    </row>
    <row r="90" spans="1:13" ht="18" customHeight="1" x14ac:dyDescent="0.25">
      <c r="A90" s="199"/>
      <c r="E90" s="193"/>
      <c r="G90" s="215"/>
      <c r="H90" s="216"/>
      <c r="I90" s="215"/>
      <c r="J90" s="216"/>
      <c r="K90" s="215"/>
      <c r="L90" s="180"/>
      <c r="M90" s="217"/>
    </row>
    <row r="91" spans="1:13" ht="18" customHeight="1" x14ac:dyDescent="0.25">
      <c r="A91" s="199"/>
      <c r="E91" s="193"/>
      <c r="G91" s="215"/>
      <c r="H91" s="216"/>
      <c r="I91" s="215"/>
      <c r="J91" s="216"/>
      <c r="K91" s="215"/>
      <c r="L91" s="180"/>
      <c r="M91" s="217"/>
    </row>
    <row r="92" spans="1:13" ht="18" customHeight="1" x14ac:dyDescent="0.25">
      <c r="A92" s="199"/>
      <c r="E92" s="193"/>
      <c r="G92" s="216"/>
      <c r="H92" s="216"/>
      <c r="I92" s="216"/>
      <c r="J92" s="216"/>
      <c r="K92" s="216"/>
      <c r="L92" s="180"/>
    </row>
    <row r="93" spans="1:13" ht="18" customHeight="1" x14ac:dyDescent="0.25">
      <c r="A93" s="199"/>
      <c r="E93" s="193"/>
      <c r="H93" s="180"/>
      <c r="J93" s="180"/>
      <c r="L93" s="180"/>
    </row>
    <row r="94" spans="1:13" ht="4.5" customHeight="1" x14ac:dyDescent="0.25">
      <c r="A94" s="199"/>
      <c r="E94" s="193"/>
      <c r="H94" s="180"/>
      <c r="J94" s="180"/>
      <c r="L94" s="180"/>
    </row>
    <row r="95" spans="1:13" ht="21.95" customHeight="1" x14ac:dyDescent="0.25">
      <c r="A95" s="218" t="str">
        <f>+A48</f>
        <v>หมายเหตุประกอบงบการเงินรวมและงบการเงินเฉพาะกิจการเป็นส่วนหนึ่งของงบการเงินนี้</v>
      </c>
      <c r="B95" s="218"/>
      <c r="C95" s="218"/>
      <c r="D95" s="218"/>
      <c r="E95" s="220"/>
      <c r="F95" s="218"/>
      <c r="G95" s="187"/>
      <c r="H95" s="188"/>
      <c r="I95" s="187"/>
      <c r="J95" s="187"/>
      <c r="K95" s="188"/>
      <c r="L95" s="230"/>
      <c r="M95" s="188"/>
    </row>
    <row r="96" spans="1:13" ht="17.25" customHeight="1" x14ac:dyDescent="0.25">
      <c r="A96" s="178" t="str">
        <f>+A1</f>
        <v>บริษัท โซนิค อินเตอร์เฟรท จำกัด (มหาชน)</v>
      </c>
      <c r="K96" s="181"/>
      <c r="L96" s="221"/>
      <c r="M96" s="181"/>
    </row>
    <row r="97" spans="1:13" ht="17.25" customHeight="1" x14ac:dyDescent="0.25">
      <c r="A97" s="178" t="s">
        <v>172</v>
      </c>
      <c r="B97" s="183"/>
      <c r="C97" s="183"/>
      <c r="D97" s="183"/>
      <c r="E97" s="183"/>
      <c r="F97" s="183"/>
      <c r="J97" s="184"/>
      <c r="K97" s="181"/>
      <c r="L97" s="222"/>
      <c r="M97" s="181"/>
    </row>
    <row r="98" spans="1:13" ht="17.25" customHeight="1" x14ac:dyDescent="0.25">
      <c r="A98" s="185" t="str">
        <f>A49</f>
        <v>บริษัท โซนิค อินเตอร์เฟรท จำกัด (มหาชน)</v>
      </c>
      <c r="B98" s="186"/>
      <c r="C98" s="186"/>
      <c r="D98" s="186"/>
      <c r="E98" s="186"/>
      <c r="F98" s="186"/>
      <c r="G98" s="187"/>
      <c r="H98" s="188"/>
      <c r="I98" s="187"/>
      <c r="J98" s="189"/>
      <c r="K98" s="188"/>
      <c r="L98" s="223"/>
      <c r="M98" s="188"/>
    </row>
    <row r="99" spans="1:13" ht="18" customHeight="1" x14ac:dyDescent="0.25">
      <c r="A99" s="178"/>
      <c r="B99" s="183"/>
      <c r="C99" s="183"/>
      <c r="D99" s="183"/>
      <c r="E99" s="183"/>
      <c r="F99" s="183"/>
      <c r="J99" s="184"/>
      <c r="K99" s="181"/>
      <c r="L99" s="222"/>
      <c r="M99" s="181"/>
    </row>
    <row r="100" spans="1:13" ht="18" customHeight="1" x14ac:dyDescent="0.25">
      <c r="A100" s="231" t="s">
        <v>195</v>
      </c>
      <c r="C100" s="193"/>
      <c r="E100" s="232"/>
      <c r="F100" s="232"/>
      <c r="G100" s="182"/>
      <c r="H100" s="232"/>
      <c r="I100" s="182"/>
      <c r="J100" s="232"/>
      <c r="K100" s="232"/>
      <c r="L100" s="179"/>
      <c r="M100" s="232"/>
    </row>
    <row r="101" spans="1:13" ht="8.25" customHeight="1" x14ac:dyDescent="0.25">
      <c r="E101" s="193"/>
      <c r="H101" s="180"/>
      <c r="J101" s="180"/>
      <c r="L101" s="180"/>
    </row>
    <row r="102" spans="1:13" ht="18" customHeight="1" x14ac:dyDescent="0.25">
      <c r="A102" s="233" t="s">
        <v>196</v>
      </c>
      <c r="C102" s="193"/>
      <c r="E102" s="234"/>
      <c r="F102" s="234"/>
      <c r="G102" s="235"/>
      <c r="H102" s="236"/>
      <c r="I102" s="235"/>
      <c r="J102" s="234"/>
      <c r="K102" s="234"/>
      <c r="L102" s="179"/>
      <c r="M102" s="234"/>
    </row>
    <row r="103" spans="1:13" ht="8.25" customHeight="1" x14ac:dyDescent="0.25">
      <c r="A103" s="233"/>
      <c r="C103" s="193"/>
      <c r="E103" s="234"/>
      <c r="F103" s="193"/>
      <c r="G103" s="235"/>
      <c r="H103" s="236"/>
      <c r="I103" s="235"/>
      <c r="J103" s="234"/>
      <c r="K103" s="234"/>
      <c r="L103" s="179"/>
      <c r="M103" s="234"/>
    </row>
    <row r="104" spans="1:13" ht="18" customHeight="1" x14ac:dyDescent="0.25">
      <c r="C104" s="237"/>
      <c r="D104" s="237"/>
      <c r="G104" s="254" t="s">
        <v>3</v>
      </c>
      <c r="H104" s="254"/>
      <c r="I104" s="254"/>
      <c r="J104" s="192"/>
      <c r="K104" s="254" t="s">
        <v>4</v>
      </c>
      <c r="L104" s="254"/>
      <c r="M104" s="254"/>
    </row>
    <row r="105" spans="1:13" ht="18" customHeight="1" x14ac:dyDescent="0.25">
      <c r="C105" s="237"/>
      <c r="D105" s="238"/>
      <c r="G105" s="194" t="s">
        <v>5</v>
      </c>
      <c r="H105" s="195"/>
      <c r="I105" s="194" t="s">
        <v>6</v>
      </c>
      <c r="J105" s="192"/>
      <c r="K105" s="195" t="s">
        <v>5</v>
      </c>
      <c r="L105" s="195"/>
      <c r="M105" s="195" t="s">
        <v>6</v>
      </c>
    </row>
    <row r="106" spans="1:13" ht="18" customHeight="1" x14ac:dyDescent="0.25">
      <c r="C106" s="192"/>
      <c r="G106" s="197" t="s">
        <v>8</v>
      </c>
      <c r="H106" s="239"/>
      <c r="I106" s="197" t="s">
        <v>8</v>
      </c>
      <c r="J106" s="239"/>
      <c r="K106" s="240" t="s">
        <v>8</v>
      </c>
      <c r="L106" s="239"/>
      <c r="M106" s="240" t="s">
        <v>8</v>
      </c>
    </row>
    <row r="107" spans="1:13" ht="8.25" customHeight="1" x14ac:dyDescent="0.25">
      <c r="C107" s="192"/>
      <c r="G107" s="210"/>
      <c r="H107" s="239"/>
      <c r="I107" s="194"/>
      <c r="J107" s="239"/>
      <c r="K107" s="241"/>
      <c r="L107" s="239"/>
      <c r="M107" s="239"/>
    </row>
    <row r="108" spans="1:13" ht="18" customHeight="1" x14ac:dyDescent="0.25">
      <c r="A108" s="212" t="s">
        <v>197</v>
      </c>
      <c r="C108" s="193"/>
      <c r="D108" s="193"/>
      <c r="G108" s="203">
        <v>1579048</v>
      </c>
      <c r="H108" s="179"/>
      <c r="I108" s="180">
        <v>10000000</v>
      </c>
      <c r="J108" s="242"/>
      <c r="K108" s="213">
        <v>1242961</v>
      </c>
      <c r="L108" s="242"/>
      <c r="M108" s="242">
        <v>10000000</v>
      </c>
    </row>
    <row r="109" spans="1:13" ht="18" customHeight="1" x14ac:dyDescent="0.25">
      <c r="A109" s="212" t="s">
        <v>198</v>
      </c>
      <c r="C109" s="193"/>
      <c r="G109" s="203">
        <v>16995327</v>
      </c>
      <c r="H109" s="179"/>
      <c r="I109" s="180">
        <v>0</v>
      </c>
      <c r="J109" s="242"/>
      <c r="K109" s="213">
        <v>16995327</v>
      </c>
      <c r="L109" s="242"/>
      <c r="M109" s="242">
        <v>0</v>
      </c>
    </row>
    <row r="110" spans="1:13" ht="18" customHeight="1" x14ac:dyDescent="0.25">
      <c r="A110" s="212" t="s">
        <v>199</v>
      </c>
      <c r="C110" s="193"/>
      <c r="G110" s="203">
        <v>0</v>
      </c>
      <c r="H110" s="179"/>
      <c r="I110" s="180">
        <v>237000</v>
      </c>
      <c r="J110" s="242"/>
      <c r="K110" s="213">
        <v>0</v>
      </c>
      <c r="L110" s="242"/>
      <c r="M110" s="242">
        <v>237000</v>
      </c>
    </row>
    <row r="111" spans="1:13" ht="18" customHeight="1" x14ac:dyDescent="0.25">
      <c r="A111" s="212"/>
      <c r="G111" s="179"/>
      <c r="H111" s="179"/>
      <c r="J111" s="221"/>
      <c r="K111" s="182"/>
      <c r="L111" s="180"/>
      <c r="M111" s="242"/>
    </row>
    <row r="112" spans="1:13" ht="18" customHeight="1" x14ac:dyDescent="0.25">
      <c r="A112" s="212"/>
      <c r="G112" s="179"/>
      <c r="H112" s="179"/>
      <c r="J112" s="221"/>
      <c r="K112" s="182"/>
      <c r="L112" s="180"/>
      <c r="M112" s="242"/>
    </row>
    <row r="113" spans="1:13" ht="18" customHeight="1" x14ac:dyDescent="0.25">
      <c r="A113" s="212"/>
      <c r="G113" s="179"/>
      <c r="H113" s="179"/>
      <c r="J113" s="221"/>
      <c r="K113" s="182"/>
      <c r="L113" s="180"/>
      <c r="M113" s="242"/>
    </row>
    <row r="114" spans="1:13" ht="18" customHeight="1" x14ac:dyDescent="0.25">
      <c r="A114" s="212"/>
      <c r="H114" s="221"/>
      <c r="I114" s="182"/>
      <c r="J114" s="180"/>
      <c r="K114" s="242"/>
      <c r="L114" s="221"/>
      <c r="M114" s="242"/>
    </row>
    <row r="115" spans="1:13" ht="18" customHeight="1" x14ac:dyDescent="0.25">
      <c r="A115" s="212"/>
      <c r="H115" s="221"/>
      <c r="I115" s="182"/>
      <c r="J115" s="180"/>
      <c r="K115" s="242"/>
      <c r="L115" s="221"/>
      <c r="M115" s="242"/>
    </row>
    <row r="116" spans="1:13" ht="18" customHeight="1" x14ac:dyDescent="0.25">
      <c r="A116" s="212"/>
      <c r="H116" s="221"/>
      <c r="I116" s="182"/>
      <c r="J116" s="180"/>
      <c r="K116" s="242"/>
      <c r="L116" s="221"/>
      <c r="M116" s="242"/>
    </row>
    <row r="117" spans="1:13" ht="18" customHeight="1" x14ac:dyDescent="0.25">
      <c r="A117" s="212"/>
      <c r="H117" s="221"/>
      <c r="I117" s="182"/>
      <c r="J117" s="180"/>
      <c r="K117" s="242"/>
      <c r="L117" s="221"/>
      <c r="M117" s="242"/>
    </row>
    <row r="118" spans="1:13" ht="18" customHeight="1" x14ac:dyDescent="0.25">
      <c r="A118" s="212"/>
      <c r="H118" s="221"/>
      <c r="I118" s="182"/>
      <c r="J118" s="180"/>
      <c r="K118" s="242"/>
      <c r="L118" s="221"/>
      <c r="M118" s="242"/>
    </row>
    <row r="119" spans="1:13" ht="18" customHeight="1" x14ac:dyDescent="0.25">
      <c r="A119" s="212"/>
      <c r="H119" s="221"/>
      <c r="I119" s="182"/>
      <c r="J119" s="180"/>
      <c r="K119" s="242"/>
      <c r="L119" s="221"/>
      <c r="M119" s="242"/>
    </row>
    <row r="120" spans="1:13" ht="18" customHeight="1" x14ac:dyDescent="0.25">
      <c r="A120" s="212"/>
      <c r="H120" s="221"/>
      <c r="I120" s="182"/>
      <c r="J120" s="180"/>
      <c r="K120" s="242"/>
      <c r="L120" s="221"/>
      <c r="M120" s="242"/>
    </row>
    <row r="121" spans="1:13" ht="18" customHeight="1" x14ac:dyDescent="0.25">
      <c r="A121" s="212"/>
      <c r="H121" s="221"/>
      <c r="I121" s="182"/>
      <c r="J121" s="180"/>
      <c r="K121" s="242"/>
      <c r="L121" s="221"/>
      <c r="M121" s="242"/>
    </row>
    <row r="122" spans="1:13" ht="18" customHeight="1" x14ac:dyDescent="0.25">
      <c r="A122" s="212"/>
      <c r="H122" s="221"/>
      <c r="I122" s="182"/>
      <c r="J122" s="180"/>
      <c r="K122" s="242"/>
      <c r="L122" s="221"/>
      <c r="M122" s="242"/>
    </row>
    <row r="123" spans="1:13" ht="18" customHeight="1" x14ac:dyDescent="0.25">
      <c r="A123" s="212"/>
      <c r="H123" s="221"/>
      <c r="I123" s="182"/>
      <c r="J123" s="180"/>
      <c r="K123" s="242"/>
      <c r="L123" s="221"/>
      <c r="M123" s="242"/>
    </row>
    <row r="124" spans="1:13" ht="18" customHeight="1" x14ac:dyDescent="0.25">
      <c r="A124" s="212"/>
      <c r="H124" s="221"/>
      <c r="I124" s="182"/>
      <c r="J124" s="180"/>
      <c r="K124" s="242"/>
      <c r="L124" s="221"/>
      <c r="M124" s="242"/>
    </row>
    <row r="125" spans="1:13" ht="18" customHeight="1" x14ac:dyDescent="0.25">
      <c r="A125" s="212"/>
      <c r="H125" s="221"/>
      <c r="I125" s="182"/>
      <c r="J125" s="180"/>
      <c r="K125" s="242"/>
      <c r="L125" s="221"/>
      <c r="M125" s="242"/>
    </row>
    <row r="126" spans="1:13" ht="18" customHeight="1" x14ac:dyDescent="0.25">
      <c r="A126" s="212"/>
      <c r="H126" s="221"/>
      <c r="I126" s="182"/>
      <c r="J126" s="180"/>
      <c r="K126" s="242"/>
      <c r="L126" s="221"/>
      <c r="M126" s="242"/>
    </row>
    <row r="127" spans="1:13" ht="18" customHeight="1" x14ac:dyDescent="0.25">
      <c r="A127" s="212"/>
      <c r="H127" s="221"/>
      <c r="I127" s="182"/>
      <c r="J127" s="180"/>
      <c r="K127" s="242"/>
      <c r="L127" s="221"/>
      <c r="M127" s="242"/>
    </row>
    <row r="128" spans="1:13" ht="18" customHeight="1" x14ac:dyDescent="0.25">
      <c r="A128" s="212"/>
      <c r="H128" s="221"/>
      <c r="I128" s="182"/>
      <c r="J128" s="180"/>
      <c r="K128" s="242"/>
      <c r="L128" s="221"/>
      <c r="M128" s="242"/>
    </row>
    <row r="129" spans="1:13" ht="18" customHeight="1" x14ac:dyDescent="0.25">
      <c r="A129" s="212"/>
      <c r="H129" s="221"/>
      <c r="I129" s="182"/>
      <c r="J129" s="180"/>
      <c r="K129" s="242"/>
      <c r="L129" s="221"/>
      <c r="M129" s="242"/>
    </row>
    <row r="130" spans="1:13" ht="18" customHeight="1" x14ac:dyDescent="0.25">
      <c r="A130" s="212"/>
      <c r="H130" s="221"/>
      <c r="I130" s="182"/>
      <c r="J130" s="180"/>
      <c r="K130" s="242"/>
      <c r="L130" s="221"/>
      <c r="M130" s="242"/>
    </row>
    <row r="131" spans="1:13" ht="18" customHeight="1" x14ac:dyDescent="0.25">
      <c r="A131" s="212"/>
      <c r="H131" s="221"/>
      <c r="I131" s="182"/>
      <c r="J131" s="180"/>
      <c r="K131" s="242"/>
      <c r="L131" s="221"/>
      <c r="M131" s="242"/>
    </row>
    <row r="132" spans="1:13" ht="18" customHeight="1" x14ac:dyDescent="0.25">
      <c r="A132" s="212"/>
      <c r="H132" s="221"/>
      <c r="I132" s="182"/>
      <c r="J132" s="180"/>
      <c r="K132" s="242"/>
      <c r="L132" s="221"/>
      <c r="M132" s="242"/>
    </row>
    <row r="133" spans="1:13" ht="18" customHeight="1" x14ac:dyDescent="0.25">
      <c r="A133" s="212"/>
      <c r="H133" s="221"/>
      <c r="I133" s="182"/>
      <c r="J133" s="180"/>
      <c r="K133" s="242"/>
      <c r="L133" s="221"/>
      <c r="M133" s="242"/>
    </row>
    <row r="134" spans="1:13" ht="18" customHeight="1" x14ac:dyDescent="0.25">
      <c r="A134" s="212"/>
      <c r="H134" s="221"/>
      <c r="I134" s="182"/>
      <c r="J134" s="180"/>
      <c r="K134" s="242"/>
      <c r="L134" s="221"/>
      <c r="M134" s="242"/>
    </row>
    <row r="135" spans="1:13" ht="18" customHeight="1" x14ac:dyDescent="0.25">
      <c r="A135" s="212"/>
      <c r="H135" s="221"/>
      <c r="I135" s="182"/>
      <c r="J135" s="180"/>
      <c r="K135" s="242"/>
      <c r="L135" s="221"/>
      <c r="M135" s="242"/>
    </row>
    <row r="136" spans="1:13" ht="18" customHeight="1" x14ac:dyDescent="0.25">
      <c r="A136" s="212"/>
      <c r="H136" s="221"/>
      <c r="I136" s="182"/>
      <c r="J136" s="180"/>
      <c r="K136" s="242"/>
      <c r="L136" s="221"/>
      <c r="M136" s="242"/>
    </row>
    <row r="137" spans="1:13" ht="18" customHeight="1" x14ac:dyDescent="0.25">
      <c r="A137" s="212"/>
      <c r="H137" s="221"/>
      <c r="I137" s="182"/>
      <c r="J137" s="180"/>
      <c r="K137" s="242"/>
      <c r="L137" s="221"/>
      <c r="M137" s="242"/>
    </row>
    <row r="138" spans="1:13" ht="18" customHeight="1" x14ac:dyDescent="0.25">
      <c r="A138" s="212"/>
      <c r="H138" s="221"/>
      <c r="I138" s="182"/>
      <c r="J138" s="180"/>
      <c r="K138" s="242"/>
      <c r="L138" s="221"/>
      <c r="M138" s="242"/>
    </row>
    <row r="139" spans="1:13" ht="18" customHeight="1" x14ac:dyDescent="0.25">
      <c r="A139" s="212"/>
      <c r="H139" s="221"/>
      <c r="I139" s="182"/>
      <c r="J139" s="180"/>
      <c r="K139" s="242"/>
      <c r="L139" s="221"/>
      <c r="M139" s="242"/>
    </row>
    <row r="140" spans="1:13" ht="12.75" customHeight="1" x14ac:dyDescent="0.25">
      <c r="A140" s="212"/>
      <c r="H140" s="221"/>
      <c r="I140" s="182"/>
      <c r="J140" s="180"/>
      <c r="K140" s="242"/>
      <c r="L140" s="221"/>
      <c r="M140" s="242"/>
    </row>
    <row r="141" spans="1:13" ht="21.95" customHeight="1" x14ac:dyDescent="0.25">
      <c r="A141" s="218" t="s">
        <v>32</v>
      </c>
      <c r="B141" s="218"/>
      <c r="C141" s="218"/>
      <c r="D141" s="218"/>
      <c r="E141" s="220"/>
      <c r="F141" s="218"/>
      <c r="G141" s="187"/>
      <c r="H141" s="187"/>
      <c r="I141" s="187"/>
      <c r="J141" s="187"/>
      <c r="K141" s="187"/>
      <c r="L141" s="187"/>
      <c r="M141" s="187"/>
    </row>
    <row r="142" spans="1:13" ht="16.7" customHeight="1" x14ac:dyDescent="0.25">
      <c r="A142" s="199"/>
    </row>
    <row r="144" spans="1:13" ht="16.7" customHeight="1" x14ac:dyDescent="0.25">
      <c r="A144" s="199"/>
      <c r="B144" s="199"/>
      <c r="G144" s="182"/>
      <c r="H144" s="221"/>
      <c r="I144" s="182"/>
      <c r="J144" s="179"/>
      <c r="K144" s="236"/>
      <c r="L144" s="179"/>
      <c r="M144" s="236"/>
    </row>
    <row r="145" spans="1:13" ht="16.7" customHeight="1" x14ac:dyDescent="0.25">
      <c r="A145" s="199"/>
      <c r="B145" s="199"/>
    </row>
    <row r="146" spans="1:13" ht="16.7" customHeight="1" x14ac:dyDescent="0.25">
      <c r="A146" s="199"/>
      <c r="B146" s="199"/>
    </row>
    <row r="148" spans="1:13" ht="16.7" customHeight="1" x14ac:dyDescent="0.25">
      <c r="G148" s="182"/>
      <c r="H148" s="221"/>
      <c r="I148" s="182"/>
      <c r="J148" s="179"/>
      <c r="K148" s="179"/>
      <c r="L148" s="179"/>
      <c r="M148" s="179"/>
    </row>
    <row r="153" spans="1:13" ht="16.7" customHeight="1" x14ac:dyDescent="0.25">
      <c r="A153" s="199"/>
      <c r="G153" s="182"/>
      <c r="H153" s="221"/>
      <c r="I153" s="182"/>
      <c r="J153" s="179"/>
      <c r="K153" s="179"/>
      <c r="L153" s="179"/>
      <c r="M153" s="179"/>
    </row>
    <row r="154" spans="1:13" s="180" customFormat="1" ht="16.7" customHeight="1" x14ac:dyDescent="0.25">
      <c r="A154" s="179"/>
      <c r="B154" s="199"/>
      <c r="C154" s="179"/>
      <c r="D154" s="179"/>
      <c r="E154" s="179"/>
      <c r="F154" s="179"/>
      <c r="H154" s="181"/>
      <c r="J154" s="182"/>
      <c r="L154" s="182"/>
    </row>
    <row r="156" spans="1:13" s="180" customFormat="1" ht="16.7" customHeight="1" x14ac:dyDescent="0.25">
      <c r="A156" s="179"/>
      <c r="B156" s="179"/>
      <c r="C156" s="179"/>
      <c r="D156" s="179"/>
      <c r="E156" s="179"/>
      <c r="F156" s="179"/>
      <c r="H156" s="181"/>
      <c r="J156" s="182"/>
      <c r="L156" s="179"/>
    </row>
    <row r="157" spans="1:13" s="180" customFormat="1" ht="16.7" customHeight="1" x14ac:dyDescent="0.25">
      <c r="A157" s="179"/>
      <c r="B157" s="179"/>
      <c r="C157" s="179"/>
      <c r="D157" s="179"/>
      <c r="E157" s="179"/>
      <c r="F157" s="179"/>
      <c r="H157" s="181"/>
      <c r="J157" s="182"/>
      <c r="L157" s="179"/>
    </row>
  </sheetData>
  <mergeCells count="6">
    <mergeCell ref="G5:I5"/>
    <mergeCell ref="K5:M5"/>
    <mergeCell ref="G53:I53"/>
    <mergeCell ref="K53:M53"/>
    <mergeCell ref="G104:I104"/>
    <mergeCell ref="K104:M104"/>
  </mergeCells>
  <pageMargins left="0.8" right="0.5" top="0.5" bottom="0.6" header="0.4" footer="0.4"/>
  <pageSetup paperSize="9" firstPageNumber="12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6-8 PAE</vt:lpstr>
      <vt:lpstr>9 PL </vt:lpstr>
      <vt:lpstr>10 Consolidated</vt:lpstr>
      <vt:lpstr>11 Company</vt:lpstr>
      <vt:lpstr>12-14 CF (TH)</vt:lpstr>
      <vt:lpstr>'11 Company'!Print_Area</vt:lpstr>
      <vt:lpstr>'9 PL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budsakorn saengwatta</dc:creator>
  <cp:lastModifiedBy>budsakorn saengwatta</cp:lastModifiedBy>
  <cp:lastPrinted>2020-02-24T13:09:49Z</cp:lastPrinted>
  <dcterms:created xsi:type="dcterms:W3CDTF">2020-02-24T11:51:51Z</dcterms:created>
  <dcterms:modified xsi:type="dcterms:W3CDTF">2020-02-24T13:10:07Z</dcterms:modified>
</cp:coreProperties>
</file>