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 Dec19\"/>
    </mc:Choice>
  </mc:AlternateContent>
  <xr:revisionPtr revIDLastSave="0" documentId="13_ncr:1_{56A07118-0966-467A-B5BF-C6D043F927C1}" xr6:coauthVersionLast="41" xr6:coauthVersionMax="41" xr10:uidLastSave="{00000000-0000-0000-0000-000000000000}"/>
  <bookViews>
    <workbookView xWindow="-120" yWindow="-120" windowWidth="21840" windowHeight="13140" activeTab="4" xr2:uid="{0B1C563D-18C5-4721-804D-1CFEC16DFF0B}"/>
  </bookViews>
  <sheets>
    <sheet name="5-7" sheetId="1" r:id="rId1"/>
    <sheet name="8 PL" sheetId="2" r:id="rId2"/>
    <sheet name="9 Consolidated" sheetId="3" r:id="rId3"/>
    <sheet name="10 Company" sheetId="4" r:id="rId4"/>
    <sheet name="11-13 CF" sheetId="5" r:id="rId5"/>
  </sheets>
  <definedNames>
    <definedName name="_xlnm.Print_Area" localSheetId="4">'11-13 CF'!$A$1:$M$162</definedName>
    <definedName name="_xlnm.Print_Area" localSheetId="1">'8 PL'!$A$1:$N$57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0" i="4" l="1"/>
  <c r="Q29" i="4"/>
  <c r="Q28" i="4"/>
  <c r="O26" i="4"/>
  <c r="O32" i="4" s="1"/>
  <c r="M26" i="4"/>
  <c r="M32" i="4" s="1"/>
  <c r="K26" i="4"/>
  <c r="K32" i="4" s="1"/>
  <c r="I26" i="4"/>
  <c r="I32" i="4" s="1"/>
  <c r="G26" i="4"/>
  <c r="G32" i="4" s="1"/>
  <c r="Q24" i="4"/>
  <c r="Q22" i="4"/>
  <c r="Q26" i="4" s="1"/>
  <c r="Q32" i="4" s="1"/>
  <c r="O19" i="4"/>
  <c r="M19" i="4"/>
  <c r="K19" i="4"/>
  <c r="I19" i="4"/>
  <c r="G19" i="4"/>
  <c r="Q17" i="4"/>
  <c r="Q16" i="4"/>
  <c r="Q15" i="4"/>
  <c r="Q14" i="4"/>
  <c r="Q13" i="4"/>
  <c r="Q12" i="4"/>
  <c r="Q19" i="4" s="1"/>
  <c r="K95" i="5" l="1"/>
  <c r="K98" i="5" s="1"/>
  <c r="M93" i="5"/>
  <c r="K93" i="5"/>
  <c r="I93" i="5"/>
  <c r="G93" i="5"/>
  <c r="M78" i="5"/>
  <c r="K78" i="5"/>
  <c r="I78" i="5"/>
  <c r="G78" i="5"/>
  <c r="A57" i="5"/>
  <c r="A111" i="5" s="1"/>
  <c r="A55" i="5"/>
  <c r="A109" i="5" s="1"/>
  <c r="K45" i="5"/>
  <c r="I45" i="5"/>
  <c r="I95" i="5" s="1"/>
  <c r="I98" i="5" s="1"/>
  <c r="G45" i="5"/>
  <c r="G95" i="5" s="1"/>
  <c r="G98" i="5" s="1"/>
  <c r="M40" i="5"/>
  <c r="M45" i="5" s="1"/>
  <c r="M95" i="5" s="1"/>
  <c r="M98" i="5" s="1"/>
  <c r="K40" i="5"/>
  <c r="I40" i="5"/>
  <c r="G40" i="5"/>
  <c r="O38" i="3"/>
  <c r="M38" i="3"/>
  <c r="K38" i="3"/>
  <c r="AA36" i="3"/>
  <c r="U36" i="3"/>
  <c r="U35" i="3"/>
  <c r="W35" i="3" s="1"/>
  <c r="AA35" i="3" s="1"/>
  <c r="Q35" i="3"/>
  <c r="U34" i="3"/>
  <c r="W34" i="3" s="1"/>
  <c r="AA34" i="3" s="1"/>
  <c r="U33" i="3"/>
  <c r="W33" i="3" s="1"/>
  <c r="AA33" i="3" s="1"/>
  <c r="U32" i="3"/>
  <c r="W32" i="3" s="1"/>
  <c r="AA32" i="3" s="1"/>
  <c r="Y30" i="3"/>
  <c r="S30" i="3"/>
  <c r="S38" i="3" s="1"/>
  <c r="Q30" i="3"/>
  <c r="Q38" i="3" s="1"/>
  <c r="O30" i="3"/>
  <c r="M30" i="3"/>
  <c r="K30" i="3"/>
  <c r="I30" i="3"/>
  <c r="I38" i="3" s="1"/>
  <c r="G30" i="3"/>
  <c r="G38" i="3" s="1"/>
  <c r="U28" i="3"/>
  <c r="U30" i="3" s="1"/>
  <c r="U38" i="3" s="1"/>
  <c r="W26" i="3"/>
  <c r="AA26" i="3" s="1"/>
  <c r="U26" i="3"/>
  <c r="Y23" i="3"/>
  <c r="S23" i="3"/>
  <c r="Q23" i="3"/>
  <c r="O23" i="3"/>
  <c r="M23" i="3"/>
  <c r="K23" i="3"/>
  <c r="I23" i="3"/>
  <c r="G23" i="3"/>
  <c r="W21" i="3"/>
  <c r="AA21" i="3" s="1"/>
  <c r="U21" i="3"/>
  <c r="U20" i="3"/>
  <c r="W20" i="3" s="1"/>
  <c r="AA20" i="3" s="1"/>
  <c r="U19" i="3"/>
  <c r="W19" i="3" s="1"/>
  <c r="AA19" i="3" s="1"/>
  <c r="U18" i="3"/>
  <c r="W18" i="3" s="1"/>
  <c r="AA18" i="3" s="1"/>
  <c r="W17" i="3"/>
  <c r="AA17" i="3" s="1"/>
  <c r="U17" i="3"/>
  <c r="U16" i="3"/>
  <c r="U23" i="3" s="1"/>
  <c r="N48" i="2"/>
  <c r="J48" i="2"/>
  <c r="L46" i="2"/>
  <c r="H46" i="2"/>
  <c r="L45" i="2"/>
  <c r="L48" i="2" s="1"/>
  <c r="H45" i="2"/>
  <c r="H48" i="2" s="1"/>
  <c r="N41" i="2"/>
  <c r="L41" i="2"/>
  <c r="J41" i="2"/>
  <c r="H41" i="2"/>
  <c r="N31" i="2"/>
  <c r="N33" i="2" s="1"/>
  <c r="L31" i="2"/>
  <c r="L33" i="2" s="1"/>
  <c r="J31" i="2"/>
  <c r="J33" i="2" s="1"/>
  <c r="H31" i="2"/>
  <c r="H33" i="2" s="1"/>
  <c r="N21" i="2"/>
  <c r="N24" i="2" s="1"/>
  <c r="N35" i="2" s="1"/>
  <c r="L21" i="2"/>
  <c r="L24" i="2" s="1"/>
  <c r="L35" i="2" s="1"/>
  <c r="J21" i="2"/>
  <c r="J24" i="2" s="1"/>
  <c r="J35" i="2" s="1"/>
  <c r="H21" i="2"/>
  <c r="H24" i="2" s="1"/>
  <c r="H35" i="2" s="1"/>
  <c r="N14" i="2"/>
  <c r="L14" i="2"/>
  <c r="J14" i="2"/>
  <c r="J129" i="1"/>
  <c r="J131" i="1" s="1"/>
  <c r="N126" i="1"/>
  <c r="N129" i="1" s="1"/>
  <c r="N131" i="1" s="1"/>
  <c r="J126" i="1"/>
  <c r="L126" i="1"/>
  <c r="L129" i="1" s="1"/>
  <c r="L131" i="1" s="1"/>
  <c r="H126" i="1"/>
  <c r="H129" i="1" s="1"/>
  <c r="A99" i="1"/>
  <c r="A96" i="1"/>
  <c r="A144" i="1" s="1"/>
  <c r="N87" i="1"/>
  <c r="N85" i="1"/>
  <c r="L85" i="1"/>
  <c r="J85" i="1"/>
  <c r="H85" i="1"/>
  <c r="H87" i="1" s="1"/>
  <c r="N74" i="1"/>
  <c r="L74" i="1"/>
  <c r="L87" i="1" s="1"/>
  <c r="J74" i="1"/>
  <c r="J87" i="1" s="1"/>
  <c r="H74" i="1"/>
  <c r="A51" i="1"/>
  <c r="A49" i="1"/>
  <c r="A97" i="1" s="1"/>
  <c r="N36" i="1"/>
  <c r="L36" i="1"/>
  <c r="J36" i="1"/>
  <c r="H36" i="1"/>
  <c r="N23" i="1"/>
  <c r="N38" i="1" s="1"/>
  <c r="L23" i="1"/>
  <c r="L38" i="1" s="1"/>
  <c r="J23" i="1"/>
  <c r="J38" i="1" s="1"/>
  <c r="H23" i="1"/>
  <c r="H38" i="1" s="1"/>
  <c r="Y38" i="3" l="1"/>
  <c r="AA30" i="3"/>
  <c r="AA38" i="3" s="1"/>
  <c r="W16" i="3"/>
  <c r="W28" i="3"/>
  <c r="AA28" i="3" s="1"/>
  <c r="H131" i="1"/>
  <c r="W23" i="3" l="1"/>
  <c r="AA16" i="3"/>
  <c r="AA23" i="3" s="1"/>
  <c r="W30" i="3"/>
  <c r="W38" i="3" s="1"/>
</calcChain>
</file>

<file path=xl/sharedStrings.xml><?xml version="1.0" encoding="utf-8"?>
<sst xmlns="http://schemas.openxmlformats.org/spreadsheetml/2006/main" count="379" uniqueCount="214">
  <si>
    <t>Sonic Interfreight Public Company Limited</t>
  </si>
  <si>
    <t>Statements of Financial Position</t>
  </si>
  <si>
    <t>As at 31 December 2019</t>
  </si>
  <si>
    <t>Consolidated</t>
  </si>
  <si>
    <t>Separate</t>
  </si>
  <si>
    <t>financial statements</t>
  </si>
  <si>
    <t>2019</t>
  </si>
  <si>
    <t>2018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</si>
  <si>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</si>
  <si>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</si>
  <si>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</si>
  <si>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</si>
  <si>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</si>
  <si>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</si>
  <si>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receivables, net</t>
  </si>
  <si>
    <t>Contract assets</t>
  </si>
  <si>
    <t xml:space="preserve">Current portion of finance </t>
  </si>
  <si>
    <t>lease receivables</t>
  </si>
  <si>
    <t>Other current assets</t>
  </si>
  <si>
    <t>Total current assets</t>
  </si>
  <si>
    <t>Non-current assets</t>
  </si>
  <si>
    <t>Finance lease receivables</t>
  </si>
  <si>
    <t>Investment in an associate</t>
  </si>
  <si>
    <t xml:space="preserve">Investments in subsidiaries </t>
  </si>
  <si>
    <t>Other long-term investments, net</t>
  </si>
  <si>
    <t>Property, plant and equipment, net</t>
  </si>
  <si>
    <t>Intangible assets, net</t>
  </si>
  <si>
    <t>Deferred tax assets, net</t>
  </si>
  <si>
    <t>-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</si>
  <si>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</si>
  <si>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</si>
  <si>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</si>
  <si>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</si>
  <si>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</si>
  <si>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</si>
  <si>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</si>
  <si>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</si>
  <si>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 xml:space="preserve">Short-term borrowings </t>
  </si>
  <si>
    <t>from financial institutions</t>
  </si>
  <si>
    <t>Trade and other payables</t>
  </si>
  <si>
    <t xml:space="preserve">Current portion of </t>
  </si>
  <si>
    <t xml:space="preserve">long-term borrowings </t>
  </si>
  <si>
    <t>Current portion of</t>
  </si>
  <si>
    <t xml:space="preserve"> </t>
  </si>
  <si>
    <t>finance lease liabilities</t>
  </si>
  <si>
    <t>Accrued income tax</t>
  </si>
  <si>
    <t>Other current liabilities</t>
  </si>
  <si>
    <t>Total current liabilities</t>
  </si>
  <si>
    <t>Non-current liabilities</t>
  </si>
  <si>
    <t>Long-term borrowings from</t>
  </si>
  <si>
    <t>financial institutions</t>
  </si>
  <si>
    <t>Finance lease liabilities</t>
  </si>
  <si>
    <t>Employee benefit obligations</t>
  </si>
  <si>
    <t>Deferred tax liabilities, net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</si>
  <si>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</si>
  <si>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</si>
  <si>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</si>
  <si>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</si>
  <si>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</si>
  <si>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</si>
  <si>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</si>
  <si>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580,000,000 ordinary shares </t>
  </si>
  <si>
    <t>of par Baht 0.50 each</t>
  </si>
  <si>
    <t>Issued and paid-up share capital</t>
  </si>
  <si>
    <t xml:space="preserve">550,000,000 ordinary shares </t>
  </si>
  <si>
    <t>of paid-up at Baht 0.50 each</t>
  </si>
  <si>
    <t>Share premium</t>
  </si>
  <si>
    <t>Share-based payment reserve</t>
  </si>
  <si>
    <t>Retained earnings</t>
  </si>
  <si>
    <t>Appropriated - legal reserve</t>
  </si>
  <si>
    <t>Unappropriated</t>
  </si>
  <si>
    <t>Other components of equity</t>
  </si>
  <si>
    <t>Equity attributable to the parent</t>
  </si>
  <si>
    <t>Non-controlling interests</t>
  </si>
  <si>
    <t>Total equity</t>
  </si>
  <si>
    <t>Total liabilities and equity</t>
  </si>
  <si>
    <t>Statements of Comprehensive Income</t>
  </si>
  <si>
    <t>For the year ended 31 December 2019</t>
  </si>
  <si>
    <t>Revenues from services</t>
  </si>
  <si>
    <t>Cost of services</t>
  </si>
  <si>
    <t>Gross profit</t>
  </si>
  <si>
    <t>Other income</t>
  </si>
  <si>
    <t>Selling expenses</t>
  </si>
  <si>
    <t>Administrative expenses</t>
  </si>
  <si>
    <t>Finance costs</t>
  </si>
  <si>
    <t>Share of profit (loss)  from associate</t>
  </si>
  <si>
    <t xml:space="preserve">Profit before income tax </t>
  </si>
  <si>
    <t>Income tax expense</t>
  </si>
  <si>
    <t>Net profit for the year</t>
  </si>
  <si>
    <t>Other comprehensive income:</t>
  </si>
  <si>
    <t>Items that will not be reclassified to profit or loss</t>
  </si>
  <si>
    <t>Remeasurements of employee</t>
  </si>
  <si>
    <t xml:space="preserve">    benefit obligations, net of tax</t>
  </si>
  <si>
    <t>Total items that will not be reclassified to profit or loss</t>
  </si>
  <si>
    <t>Other comprehensive income for the year, net of tax</t>
  </si>
  <si>
    <t>Total comprehensive income for the year</t>
  </si>
  <si>
    <t>Profit for the year attributable to:</t>
  </si>
  <si>
    <t xml:space="preserve">Owners of the parent </t>
  </si>
  <si>
    <t>attributable to:</t>
  </si>
  <si>
    <t>Earnings per share</t>
  </si>
  <si>
    <t>Basic earnings per share</t>
  </si>
  <si>
    <t>Statements of Changes in Equity</t>
  </si>
  <si>
    <t>Consolidated financial statements</t>
  </si>
  <si>
    <t>Attributable to owners of the parent</t>
  </si>
  <si>
    <t>Difference arising</t>
  </si>
  <si>
    <t>Change in</t>
  </si>
  <si>
    <t xml:space="preserve"> from business</t>
  </si>
  <si>
    <t>parent's</t>
  </si>
  <si>
    <t>Issued</t>
  </si>
  <si>
    <t>Share-based</t>
  </si>
  <si>
    <t xml:space="preserve">Retained earnings </t>
  </si>
  <si>
    <t>combination</t>
  </si>
  <si>
    <t>ownership</t>
  </si>
  <si>
    <t>Total other</t>
  </si>
  <si>
    <t>Non-</t>
  </si>
  <si>
    <t>and paid-up</t>
  </si>
  <si>
    <t>Share</t>
  </si>
  <si>
    <t>payment</t>
  </si>
  <si>
    <t>Appropriated-</t>
  </si>
  <si>
    <t>under common</t>
  </si>
  <si>
    <t>interests in</t>
  </si>
  <si>
    <t>components</t>
  </si>
  <si>
    <t>Total owners</t>
  </si>
  <si>
    <t>controlling</t>
  </si>
  <si>
    <t>share capital</t>
  </si>
  <si>
    <t>premium</t>
  </si>
  <si>
    <t>reserve</t>
  </si>
  <si>
    <t>legal reserve</t>
  </si>
  <si>
    <t>control</t>
  </si>
  <si>
    <t>subsidiaries</t>
  </si>
  <si>
    <t>of equity</t>
  </si>
  <si>
    <t>of the parent</t>
  </si>
  <si>
    <t>interests</t>
  </si>
  <si>
    <t>Balance as at 1 January 2018</t>
  </si>
  <si>
    <t>Share issuance</t>
  </si>
  <si>
    <t>Legal reserve</t>
  </si>
  <si>
    <t>Dividends</t>
  </si>
  <si>
    <t>Balance as at 31 December 2018</t>
  </si>
  <si>
    <t>Balance as at 1 January 2019</t>
  </si>
  <si>
    <t xml:space="preserve">Retrospective adjustments </t>
  </si>
  <si>
    <t xml:space="preserve">   from change in accounting policies</t>
  </si>
  <si>
    <t>Balance as at 1 January 2019 (restated)</t>
  </si>
  <si>
    <t>Transactions with owners during the year</t>
  </si>
  <si>
    <t>Liquidation of a subsidiary</t>
  </si>
  <si>
    <t>Balance as at 31 December 2019</t>
  </si>
  <si>
    <t>Statements of Cash Flows</t>
  </si>
  <si>
    <t>Consolidate</t>
  </si>
  <si>
    <t xml:space="preserve"> financial statements</t>
  </si>
  <si>
    <t>Cash flows from operating activities</t>
  </si>
  <si>
    <t>Profit before income tax</t>
  </si>
  <si>
    <t>Adjustments for:</t>
  </si>
  <si>
    <t>Depreciation and amortisation charge</t>
  </si>
  <si>
    <t>12,13</t>
  </si>
  <si>
    <t>Doubtful debts and bad debts</t>
  </si>
  <si>
    <t>Impairment expense for investment in associate</t>
  </si>
  <si>
    <t>Share of (profit) loss from associate</t>
  </si>
  <si>
    <t>Dividend income</t>
  </si>
  <si>
    <t>Provision from litigation</t>
  </si>
  <si>
    <t>Gain from liquidation of a subsidiary</t>
  </si>
  <si>
    <t>(Gain) loss on disposals of equipment</t>
  </si>
  <si>
    <t xml:space="preserve">Loss from building and equipment and </t>
  </si>
  <si>
    <t xml:space="preserve">   intangible assets written-off</t>
  </si>
  <si>
    <t>Share-based payment expense</t>
  </si>
  <si>
    <t>Employee benefit expense</t>
  </si>
  <si>
    <t>Unrealised (gain) loss from exchange rate</t>
  </si>
  <si>
    <t>Amortised deferred financing fee</t>
  </si>
  <si>
    <t>Interest expenses</t>
  </si>
  <si>
    <t>Interest income</t>
  </si>
  <si>
    <t>Changes in working capital:</t>
  </si>
  <si>
    <t>Trade and other receivables</t>
  </si>
  <si>
    <t xml:space="preserve">Other current liabilities </t>
  </si>
  <si>
    <t xml:space="preserve">  Cash flows generated from operations</t>
  </si>
  <si>
    <t xml:space="preserve">   จ่ายดอกเบี้ย</t>
  </si>
  <si>
    <t>Interest paid</t>
  </si>
  <si>
    <t>Interest receipt</t>
  </si>
  <si>
    <t xml:space="preserve">   จ่ายภาษีเงินได้</t>
  </si>
  <si>
    <t>Income tax paid</t>
  </si>
  <si>
    <t>Net cash generated from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</si>
  <si>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</si>
  <si>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</si>
  <si>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Decrease in restricted deposits at financial institutions</t>
  </si>
  <si>
    <t>Cash receipt (payment) for acquisition of</t>
  </si>
  <si>
    <t>short-term investments</t>
  </si>
  <si>
    <t xml:space="preserve">Cash payment for acquisition of property, plant and </t>
  </si>
  <si>
    <t>equipment and intangible assets</t>
  </si>
  <si>
    <t>Cash receipt from disposals of equipment</t>
  </si>
  <si>
    <t>Cash payment for investment in finance lease receivables</t>
  </si>
  <si>
    <t>Cash receipt from finance lease receivables</t>
  </si>
  <si>
    <t xml:space="preserve">Cash receipt (payment) for liquidation of </t>
  </si>
  <si>
    <t>a subsidiary</t>
  </si>
  <si>
    <t>Dividends receipt</t>
  </si>
  <si>
    <t>Net cash used in investing activities</t>
  </si>
  <si>
    <t>Cash flows from financing activities</t>
  </si>
  <si>
    <t>Net cash repayment to short-term borrowings</t>
  </si>
  <si>
    <t>Cash receipt from long-term borrowings</t>
  </si>
  <si>
    <t>Cash repayment to long-term borrowings</t>
  </si>
  <si>
    <t>Cash repayment to finance lease liabilities</t>
  </si>
  <si>
    <t>Cash receipt from issue of share capital</t>
  </si>
  <si>
    <t>Cash payment for share issue costs</t>
  </si>
  <si>
    <t>Dividends paid to shareholders</t>
  </si>
  <si>
    <t>Dividends paid to non-controlling interests</t>
  </si>
  <si>
    <t>Net cash received from (used in) financing activities</t>
  </si>
  <si>
    <t>Net increase (decrease)  in cash and cash equivalents</t>
  </si>
  <si>
    <t>Opening balance of cash and cash equivalents</t>
  </si>
  <si>
    <t>Closing balance of cash and cash equivalents</t>
  </si>
  <si>
    <t>Non-cash transactions</t>
  </si>
  <si>
    <t>Significant non-cash transactions during the year ended 31 December are as follows:</t>
  </si>
  <si>
    <t xml:space="preserve">Purchases of building, equipment and </t>
  </si>
  <si>
    <t>intangible assets by credit</t>
  </si>
  <si>
    <t>Additions of finance lease receivables</t>
  </si>
  <si>
    <t>Accrued share issue costs</t>
  </si>
  <si>
    <r>
      <t xml:space="preserve">Statements of Changes in Equity </t>
    </r>
    <r>
      <rPr>
        <sz val="9"/>
        <rFont val="Arial"/>
        <family val="2"/>
      </rPr>
      <t xml:space="preserve"> (Cont’d)</t>
    </r>
  </si>
  <si>
    <t xml:space="preserve">Separate financial statements </t>
  </si>
  <si>
    <t>payment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</si>
</sst>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;\(#,##0\);\-"/>
    <numFmt numFmtId="165" formatCode="#,##0;\(#,##0\)"/>
    <numFmt numFmtId="166" formatCode="#,##0.0;\(#,##0.0\)"/>
    <numFmt numFmtId="167" formatCode="#,##0;\ \(#,##0\);\-"/>
    <numFmt numFmtId="168" formatCode="#,##0;\(#,##0\);&quot;-&quot;;@"/>
    <numFmt numFmtId="169" formatCode="#,##0.00;\(#,##0.00\)"/>
    <numFmt numFmtId="170" formatCode="_(#,##0_);\(#,##0\);_(&quot;-&quot;??_)"/>
    <numFmt numFmtId="171" formatCode="#,##0.00;\(#,##0.00\);\-"/>
    <numFmt numFmtId="172" formatCode="_(* #,##0_);_(* \(#,##0\);_(* &quot;-&quot;??_);_(@_)"/>
    <numFmt numFmtId="173" formatCode="_(* #,##0.00_);_(* \(#,##0.00\);_(* &quot;-&quot;??_);_(@_)"/>
    <numFmt numFmtId="174" formatCode="#,##0.00;\ \(#,##0.00\);\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Cordia New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pFont"/>
      <charset val="222"/>
    </font>
    <font>
      <sz val="14"/>
      <name val="AngsanaUPC"/>
      <family val="1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9" fillId="0" borderId="0"/>
    <xf numFmtId="0" fontId="10" fillId="0" borderId="0"/>
    <xf numFmtId="4" fontId="11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2" fillId="0" borderId="0"/>
    <xf numFmtId="0" fontId="8" fillId="0" borderId="0"/>
    <xf numFmtId="4" fontId="11" fillId="0" borderId="0" applyFont="0" applyFill="0" applyBorder="0" applyAlignment="0" applyProtection="0"/>
    <xf numFmtId="0" fontId="8" fillId="0" borderId="0"/>
    <xf numFmtId="0" fontId="8" fillId="0" borderId="0"/>
  </cellStyleXfs>
  <cellXfs count="291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 applyProtection="1">
      <alignment vertical="center"/>
    </xf>
    <xf numFmtId="165" fontId="3" fillId="0" borderId="0" xfId="1" applyNumberFormat="1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40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0" fontId="3" fillId="0" borderId="0" xfId="1" applyNumberFormat="1" applyFont="1" applyFill="1" applyAlignment="1" applyProtection="1">
      <alignment horizontal="left"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vertical="center"/>
    </xf>
    <xf numFmtId="0" fontId="3" fillId="0" borderId="1" xfId="1" quotePrefix="1" applyNumberFormat="1" applyFont="1" applyFill="1" applyBorder="1" applyAlignment="1">
      <alignment vertical="center"/>
    </xf>
    <xf numFmtId="164" fontId="3" fillId="0" borderId="1" xfId="1" quotePrefix="1" applyNumberFormat="1" applyFont="1" applyFill="1" applyBorder="1" applyAlignment="1">
      <alignment vertical="center"/>
    </xf>
    <xf numFmtId="164" fontId="2" fillId="2" borderId="0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left" vertical="center"/>
    </xf>
    <xf numFmtId="164" fontId="3" fillId="2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2" borderId="0" xfId="1" quotePrefix="1" applyNumberFormat="1" applyFont="1" applyFill="1" applyBorder="1" applyAlignment="1">
      <alignment horizontal="right"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165" fontId="3" fillId="0" borderId="0" xfId="1" quotePrefix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4" fontId="3" fillId="2" borderId="0" xfId="1" applyNumberFormat="1" applyFont="1" applyFill="1" applyAlignment="1">
      <alignment vertical="center"/>
    </xf>
    <xf numFmtId="164" fontId="3" fillId="2" borderId="1" xfId="1" quotePrefix="1" applyNumberFormat="1" applyFont="1" applyFill="1" applyBorder="1" applyAlignment="1">
      <alignment horizontal="right" vertical="center"/>
    </xf>
    <xf numFmtId="164" fontId="3" fillId="0" borderId="1" xfId="1" quotePrefix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right" vertical="center" wrapText="1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Continuous" vertical="center"/>
    </xf>
    <xf numFmtId="167" fontId="3" fillId="0" borderId="0" xfId="1" applyNumberFormat="1" applyFont="1" applyFill="1" applyBorder="1" applyAlignment="1">
      <alignment horizontal="centerContinuous" vertical="center"/>
    </xf>
    <xf numFmtId="0" fontId="3" fillId="0" borderId="1" xfId="1" applyFont="1" applyFill="1" applyBorder="1" applyAlignment="1">
      <alignment horizontal="centerContinuous" vertical="center"/>
    </xf>
    <xf numFmtId="167" fontId="3" fillId="0" borderId="1" xfId="1" applyNumberFormat="1" applyFont="1" applyFill="1" applyBorder="1" applyAlignment="1">
      <alignment horizontal="centerContinuous"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Continuous" vertical="center"/>
    </xf>
    <xf numFmtId="168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 wrapText="1"/>
    </xf>
    <xf numFmtId="168" fontId="2" fillId="0" borderId="1" xfId="1" applyNumberFormat="1" applyFont="1" applyFill="1" applyBorder="1" applyAlignment="1">
      <alignment horizontal="right" vertical="center"/>
    </xf>
    <xf numFmtId="169" fontId="2" fillId="2" borderId="0" xfId="1" applyNumberFormat="1" applyFont="1" applyFill="1" applyBorder="1" applyAlignment="1">
      <alignment horizontal="right" vertical="center" wrapText="1"/>
    </xf>
    <xf numFmtId="169" fontId="2" fillId="0" borderId="0" xfId="1" applyNumberFormat="1" applyFont="1" applyFill="1" applyBorder="1" applyAlignment="1">
      <alignment horizontal="right" vertical="center" wrapText="1"/>
    </xf>
    <xf numFmtId="169" fontId="3" fillId="0" borderId="0" xfId="1" applyNumberFormat="1" applyFont="1" applyFill="1" applyBorder="1" applyAlignment="1">
      <alignment horizontal="center" vertical="center"/>
    </xf>
    <xf numFmtId="169" fontId="2" fillId="0" borderId="0" xfId="1" applyNumberFormat="1" applyFont="1" applyFill="1" applyBorder="1" applyAlignment="1">
      <alignment horizontal="center"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40" fontId="2" fillId="0" borderId="0" xfId="1" applyNumberFormat="1" applyFont="1" applyFill="1" applyAlignment="1" applyProtection="1">
      <alignment vertical="center"/>
    </xf>
    <xf numFmtId="170" fontId="3" fillId="0" borderId="0" xfId="1" applyNumberFormat="1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0" fontId="2" fillId="0" borderId="0" xfId="1" applyFont="1" applyFill="1"/>
    <xf numFmtId="0" fontId="4" fillId="0" borderId="0" xfId="1" applyFont="1" applyFill="1"/>
    <xf numFmtId="0" fontId="3" fillId="0" borderId="0" xfId="1" applyFont="1" applyFill="1"/>
    <xf numFmtId="169" fontId="3" fillId="2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169" fontId="3" fillId="2" borderId="0" xfId="1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9" fontId="3" fillId="2" borderId="3" xfId="1" applyNumberFormat="1" applyFont="1" applyFill="1" applyBorder="1" applyAlignment="1">
      <alignment vertical="center"/>
    </xf>
    <xf numFmtId="169" fontId="3" fillId="0" borderId="3" xfId="1" applyNumberFormat="1" applyFont="1" applyFill="1" applyBorder="1" applyAlignment="1">
      <alignment vertical="center"/>
    </xf>
    <xf numFmtId="169" fontId="1" fillId="0" borderId="0" xfId="1" applyNumberFormat="1" applyFill="1"/>
    <xf numFmtId="0" fontId="3" fillId="0" borderId="1" xfId="1" applyFont="1" applyFill="1" applyBorder="1" applyAlignment="1">
      <alignment horizontal="left" vertical="center"/>
    </xf>
    <xf numFmtId="171" fontId="3" fillId="0" borderId="1" xfId="1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centerContinuous" vertical="center"/>
    </xf>
    <xf numFmtId="167" fontId="3" fillId="0" borderId="0" xfId="1" applyNumberFormat="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left" vertical="center"/>
    </xf>
    <xf numFmtId="165" fontId="5" fillId="0" borderId="1" xfId="2" applyNumberFormat="1" applyFont="1" applyFill="1" applyBorder="1" applyAlignment="1">
      <alignment horizontal="left" vertical="center"/>
    </xf>
    <xf numFmtId="0" fontId="6" fillId="0" borderId="1" xfId="2" applyFont="1" applyFill="1" applyBorder="1" applyAlignment="1">
      <alignment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4" fontId="6" fillId="0" borderId="1" xfId="2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vertical="center"/>
    </xf>
    <xf numFmtId="168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Border="1" applyAlignment="1">
      <alignment vertical="center" wrapText="1"/>
    </xf>
    <xf numFmtId="165" fontId="6" fillId="0" borderId="0" xfId="2" applyNumberFormat="1" applyFont="1" applyFill="1" applyBorder="1" applyAlignment="1">
      <alignment vertical="center" wrapText="1"/>
    </xf>
    <xf numFmtId="165" fontId="6" fillId="0" borderId="0" xfId="2" applyNumberFormat="1" applyFont="1" applyFill="1" applyBorder="1" applyAlignment="1">
      <alignment horizontal="center" vertical="center" wrapText="1"/>
    </xf>
    <xf numFmtId="15" fontId="5" fillId="0" borderId="0" xfId="2" quotePrefix="1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horizontal="right" vertical="center" wrapText="1"/>
    </xf>
    <xf numFmtId="164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center" vertical="center"/>
    </xf>
    <xf numFmtId="172" fontId="5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right" vertical="center"/>
    </xf>
    <xf numFmtId="172" fontId="5" fillId="0" borderId="0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right" vertical="center"/>
    </xf>
    <xf numFmtId="0" fontId="5" fillId="0" borderId="1" xfId="2" applyFont="1" applyFill="1" applyBorder="1" applyAlignment="1">
      <alignment horizontal="center" vertical="center"/>
    </xf>
    <xf numFmtId="168" fontId="5" fillId="0" borderId="1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vertical="center"/>
    </xf>
    <xf numFmtId="15" fontId="6" fillId="0" borderId="0" xfId="2" quotePrefix="1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right" vertical="center"/>
    </xf>
    <xf numFmtId="0" fontId="6" fillId="0" borderId="0" xfId="2" applyFont="1" applyFill="1" applyBorder="1" applyAlignment="1">
      <alignment horizontal="left" vertical="center"/>
    </xf>
    <xf numFmtId="164" fontId="6" fillId="0" borderId="3" xfId="2" applyNumberFormat="1" applyFont="1" applyFill="1" applyBorder="1" applyAlignment="1">
      <alignment horizontal="right" vertical="center"/>
    </xf>
    <xf numFmtId="167" fontId="6" fillId="2" borderId="0" xfId="2" applyNumberFormat="1" applyFont="1" applyFill="1" applyBorder="1" applyAlignment="1">
      <alignment horizontal="right" vertical="center"/>
    </xf>
    <xf numFmtId="167" fontId="6" fillId="2" borderId="1" xfId="2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vertical="center"/>
    </xf>
    <xf numFmtId="167" fontId="6" fillId="0" borderId="0" xfId="2" applyNumberFormat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167" fontId="6" fillId="2" borderId="3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vertical="center"/>
    </xf>
    <xf numFmtId="0" fontId="6" fillId="0" borderId="1" xfId="2" quotePrefix="1" applyNumberFormat="1" applyFont="1" applyFill="1" applyBorder="1" applyAlignment="1">
      <alignment vertical="center"/>
    </xf>
    <xf numFmtId="0" fontId="6" fillId="0" borderId="1" xfId="2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vertical="center"/>
    </xf>
    <xf numFmtId="0" fontId="2" fillId="0" borderId="0" xfId="4" applyFont="1" applyAlignment="1">
      <alignment vertical="center"/>
    </xf>
    <xf numFmtId="0" fontId="3" fillId="0" borderId="0" xfId="5" applyFont="1" applyAlignment="1">
      <alignment vertical="center"/>
    </xf>
    <xf numFmtId="167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vertical="center"/>
    </xf>
    <xf numFmtId="0" fontId="2" fillId="0" borderId="0" xfId="6" applyFont="1" applyAlignment="1">
      <alignment horizontal="left" vertical="center"/>
    </xf>
    <xf numFmtId="0" fontId="3" fillId="0" borderId="0" xfId="5" applyFont="1" applyAlignment="1">
      <alignment horizontal="centerContinuous" vertical="center"/>
    </xf>
    <xf numFmtId="167" fontId="3" fillId="0" borderId="0" xfId="5" applyNumberFormat="1" applyFont="1" applyAlignment="1">
      <alignment horizontal="centerContinuous" vertical="center"/>
    </xf>
    <xf numFmtId="165" fontId="2" fillId="0" borderId="1" xfId="7" applyNumberFormat="1" applyFont="1" applyBorder="1" applyAlignment="1">
      <alignment horizontal="left" vertical="center"/>
    </xf>
    <xf numFmtId="0" fontId="3" fillId="0" borderId="1" xfId="5" applyFont="1" applyBorder="1" applyAlignment="1">
      <alignment horizontal="centerContinuous" vertical="center"/>
    </xf>
    <xf numFmtId="167" fontId="3" fillId="0" borderId="1" xfId="5" applyNumberFormat="1" applyFont="1" applyBorder="1" applyAlignment="1">
      <alignment horizontal="right" vertical="center"/>
    </xf>
    <xf numFmtId="167" fontId="3" fillId="0" borderId="1" xfId="5" applyNumberFormat="1" applyFont="1" applyBorder="1" applyAlignment="1">
      <alignment horizontal="centerContinuous" vertical="center"/>
    </xf>
    <xf numFmtId="0" fontId="2" fillId="0" borderId="0" xfId="5" applyFont="1" applyAlignment="1">
      <alignment horizontal="left"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horizontal="centerContinuous" vertical="center"/>
    </xf>
    <xf numFmtId="165" fontId="2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167" fontId="2" fillId="0" borderId="0" xfId="9" quotePrefix="1" applyNumberFormat="1" applyFont="1" applyAlignment="1">
      <alignment horizontal="right" wrapText="1"/>
    </xf>
    <xf numFmtId="167" fontId="2" fillId="0" borderId="0" xfId="10" quotePrefix="1" applyNumberFormat="1" applyFont="1" applyAlignment="1">
      <alignment horizontal="right"/>
    </xf>
    <xf numFmtId="0" fontId="2" fillId="0" borderId="1" xfId="11" applyFont="1" applyBorder="1" applyAlignment="1">
      <alignment horizontal="center"/>
    </xf>
    <xf numFmtId="167" fontId="2" fillId="0" borderId="1" xfId="10" applyNumberFormat="1" applyFont="1" applyBorder="1" applyAlignment="1">
      <alignment horizontal="right" vertical="center"/>
    </xf>
    <xf numFmtId="167" fontId="3" fillId="0" borderId="0" xfId="5" applyNumberFormat="1" applyFont="1" applyAlignment="1">
      <alignment horizontal="center" vertical="center"/>
    </xf>
    <xf numFmtId="167" fontId="2" fillId="0" borderId="0" xfId="12" applyNumberFormat="1" applyFont="1" applyAlignment="1">
      <alignment horizontal="center" vertical="center"/>
    </xf>
    <xf numFmtId="167" fontId="2" fillId="2" borderId="0" xfId="12" applyNumberFormat="1" applyFont="1" applyFill="1" applyAlignment="1">
      <alignment horizontal="right" vertical="center" wrapText="1"/>
    </xf>
    <xf numFmtId="167" fontId="2" fillId="0" borderId="0" xfId="12" applyNumberFormat="1" applyFont="1" applyAlignment="1">
      <alignment horizontal="right" vertical="center" wrapText="1"/>
    </xf>
    <xf numFmtId="167" fontId="2" fillId="0" borderId="0" xfId="5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167" fontId="2" fillId="2" borderId="0" xfId="5" applyNumberFormat="1" applyFont="1" applyFill="1" applyAlignment="1">
      <alignment horizontal="right" vertical="center"/>
    </xf>
    <xf numFmtId="167" fontId="2" fillId="0" borderId="0" xfId="5" applyNumberFormat="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2" applyFont="1" applyAlignment="1">
      <alignment vertical="center"/>
    </xf>
    <xf numFmtId="167" fontId="3" fillId="2" borderId="0" xfId="13" applyNumberFormat="1" applyFont="1" applyFill="1" applyAlignment="1">
      <alignment horizontal="right" vertical="center"/>
    </xf>
    <xf numFmtId="167" fontId="3" fillId="0" borderId="0" xfId="13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167" fontId="3" fillId="0" borderId="0" xfId="13" applyNumberFormat="1" applyFont="1" applyAlignment="1">
      <alignment horizontal="center" vertical="center"/>
    </xf>
    <xf numFmtId="0" fontId="3" fillId="2" borderId="0" xfId="5" applyFont="1" applyFill="1" applyAlignment="1">
      <alignment vertical="center"/>
    </xf>
    <xf numFmtId="165" fontId="2" fillId="0" borderId="0" xfId="5" applyNumberFormat="1" applyFont="1" applyAlignment="1">
      <alignment vertical="center"/>
    </xf>
    <xf numFmtId="165" fontId="3" fillId="0" borderId="0" xfId="5" applyNumberFormat="1" applyFont="1" applyAlignment="1">
      <alignment vertical="center"/>
    </xf>
    <xf numFmtId="0" fontId="3" fillId="0" borderId="0" xfId="6" applyFont="1" applyAlignment="1">
      <alignment vertical="center"/>
    </xf>
    <xf numFmtId="167" fontId="3" fillId="2" borderId="0" xfId="5" applyNumberFormat="1" applyFont="1" applyFill="1" applyAlignment="1">
      <alignment vertical="center"/>
    </xf>
    <xf numFmtId="165" fontId="3" fillId="0" borderId="0" xfId="5" quotePrefix="1" applyNumberFormat="1" applyFont="1" applyAlignment="1">
      <alignment vertical="center"/>
    </xf>
    <xf numFmtId="0" fontId="3" fillId="0" borderId="0" xfId="7" quotePrefix="1" applyFont="1" applyAlignment="1">
      <alignment vertical="center"/>
    </xf>
    <xf numFmtId="0" fontId="3" fillId="0" borderId="0" xfId="12" quotePrefix="1" applyFont="1" applyAlignment="1">
      <alignment vertical="center"/>
    </xf>
    <xf numFmtId="167" fontId="3" fillId="2" borderId="1" xfId="13" applyNumberFormat="1" applyFont="1" applyFill="1" applyBorder="1" applyAlignment="1">
      <alignment horizontal="right" vertical="center"/>
    </xf>
    <xf numFmtId="167" fontId="3" fillId="0" borderId="1" xfId="13" applyNumberFormat="1" applyFont="1" applyBorder="1" applyAlignment="1">
      <alignment horizontal="right" vertical="center"/>
    </xf>
    <xf numFmtId="0" fontId="3" fillId="0" borderId="0" xfId="5" applyFont="1" applyAlignment="1">
      <alignment horizontal="left" vertical="center"/>
    </xf>
    <xf numFmtId="0" fontId="3" fillId="0" borderId="0" xfId="5" quotePrefix="1" applyFont="1" applyAlignment="1">
      <alignment horizontal="left" vertical="center"/>
    </xf>
    <xf numFmtId="0" fontId="2" fillId="0" borderId="0" xfId="7" applyFont="1" applyAlignment="1">
      <alignment vertical="center"/>
    </xf>
    <xf numFmtId="0" fontId="3" fillId="0" borderId="1" xfId="7" quotePrefix="1" applyFont="1" applyBorder="1" applyAlignment="1">
      <alignment vertical="center"/>
    </xf>
    <xf numFmtId="165" fontId="3" fillId="0" borderId="1" xfId="7" applyNumberFormat="1" applyFont="1" applyBorder="1" applyAlignment="1">
      <alignment horizontal="left" vertical="center"/>
    </xf>
    <xf numFmtId="0" fontId="3" fillId="0" borderId="1" xfId="5" applyFont="1" applyBorder="1" applyAlignment="1">
      <alignment vertical="center"/>
    </xf>
    <xf numFmtId="0" fontId="3" fillId="0" borderId="1" xfId="5" applyFont="1" applyBorder="1" applyAlignment="1">
      <alignment horizontal="center" vertical="center"/>
    </xf>
    <xf numFmtId="167" fontId="3" fillId="0" borderId="1" xfId="5" applyNumberFormat="1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0" fontId="2" fillId="0" borderId="0" xfId="11" applyFont="1" applyAlignment="1">
      <alignment vertical="center"/>
    </xf>
    <xf numFmtId="167" fontId="3" fillId="2" borderId="0" xfId="8" applyNumberFormat="1" applyFont="1" applyFill="1" applyAlignment="1">
      <alignment vertical="center"/>
    </xf>
    <xf numFmtId="167" fontId="3" fillId="0" borderId="0" xfId="8" applyNumberFormat="1" applyFont="1" applyAlignment="1">
      <alignment vertical="center"/>
    </xf>
    <xf numFmtId="0" fontId="3" fillId="0" borderId="0" xfId="5" quotePrefix="1" applyFont="1" applyAlignment="1">
      <alignment horizontal="center" vertical="center"/>
    </xf>
    <xf numFmtId="164" fontId="3" fillId="0" borderId="0" xfId="5" applyNumberFormat="1" applyFont="1" applyAlignment="1">
      <alignment horizontal="center" vertical="center"/>
    </xf>
    <xf numFmtId="0" fontId="2" fillId="0" borderId="0" xfId="5" applyFont="1" applyAlignment="1">
      <alignment vertical="center"/>
    </xf>
    <xf numFmtId="167" fontId="3" fillId="2" borderId="3" xfId="13" applyNumberFormat="1" applyFont="1" applyFill="1" applyBorder="1" applyAlignment="1">
      <alignment horizontal="right" vertical="center"/>
    </xf>
    <xf numFmtId="167" fontId="3" fillId="0" borderId="3" xfId="13" applyNumberFormat="1" applyFont="1" applyBorder="1" applyAlignment="1">
      <alignment horizontal="right" vertical="center"/>
    </xf>
    <xf numFmtId="174" fontId="3" fillId="0" borderId="0" xfId="8" applyNumberFormat="1" applyFont="1" applyAlignment="1">
      <alignment vertical="center"/>
    </xf>
    <xf numFmtId="167" fontId="3" fillId="0" borderId="0" xfId="13" applyNumberFormat="1" applyFont="1" applyAlignment="1">
      <alignment vertical="center"/>
    </xf>
    <xf numFmtId="174" fontId="3" fillId="0" borderId="0" xfId="13" applyNumberFormat="1" applyFont="1" applyAlignment="1">
      <alignment horizontal="right" vertical="center"/>
    </xf>
    <xf numFmtId="0" fontId="3" fillId="0" borderId="0" xfId="6" applyFont="1" applyAlignment="1">
      <alignment horizontal="center" vertical="center"/>
    </xf>
    <xf numFmtId="167" fontId="3" fillId="0" borderId="0" xfId="9" applyNumberFormat="1" applyFont="1" applyAlignment="1">
      <alignment horizontal="right" vertical="center"/>
    </xf>
    <xf numFmtId="172" fontId="3" fillId="0" borderId="0" xfId="9" applyNumberFormat="1" applyFont="1" applyAlignment="1">
      <alignment horizontal="right" vertical="center"/>
    </xf>
    <xf numFmtId="172" fontId="3" fillId="0" borderId="0" xfId="9" applyNumberFormat="1" applyFont="1" applyAlignment="1">
      <alignment vertical="top"/>
    </xf>
    <xf numFmtId="0" fontId="2" fillId="0" borderId="0" xfId="6" applyFont="1" applyAlignment="1">
      <alignment horizontal="center" vertical="center"/>
    </xf>
    <xf numFmtId="167" fontId="2" fillId="2" borderId="0" xfId="10" applyNumberFormat="1" applyFont="1" applyFill="1" applyAlignment="1">
      <alignment horizontal="right" vertical="center"/>
    </xf>
    <xf numFmtId="168" fontId="2" fillId="0" borderId="0" xfId="10" applyNumberFormat="1" applyFont="1" applyAlignment="1">
      <alignment horizontal="right" vertical="center"/>
    </xf>
    <xf numFmtId="165" fontId="2" fillId="0" borderId="0" xfId="12" applyNumberFormat="1" applyFont="1" applyAlignment="1">
      <alignment horizontal="center" vertical="center"/>
    </xf>
    <xf numFmtId="168" fontId="2" fillId="2" borderId="0" xfId="10" applyNumberFormat="1" applyFont="1" applyFill="1" applyAlignment="1">
      <alignment horizontal="right" vertical="center"/>
    </xf>
    <xf numFmtId="167" fontId="3" fillId="2" borderId="0" xfId="5" applyNumberFormat="1" applyFont="1" applyFill="1" applyAlignment="1">
      <alignment horizontal="right" vertical="center"/>
    </xf>
    <xf numFmtId="0" fontId="3" fillId="0" borderId="0" xfId="14" applyFont="1" applyAlignment="1">
      <alignment vertical="center"/>
    </xf>
    <xf numFmtId="0" fontId="13" fillId="0" borderId="0" xfId="5" applyFont="1" applyAlignment="1">
      <alignment vertical="center"/>
    </xf>
    <xf numFmtId="167" fontId="13" fillId="0" borderId="0" xfId="5" applyNumberFormat="1" applyFont="1" applyAlignment="1">
      <alignment vertical="center"/>
    </xf>
    <xf numFmtId="167" fontId="3" fillId="0" borderId="0" xfId="15" applyNumberFormat="1" applyFont="1" applyAlignment="1">
      <alignment horizontal="right" vertical="center"/>
    </xf>
    <xf numFmtId="167" fontId="3" fillId="0" borderId="0" xfId="8" applyNumberFormat="1" applyFont="1" applyAlignment="1">
      <alignment horizontal="right"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7" fontId="3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left" vertical="center"/>
    </xf>
    <xf numFmtId="165" fontId="2" fillId="0" borderId="1" xfId="2" applyNumberFormat="1" applyFont="1" applyFill="1" applyBorder="1" applyAlignment="1">
      <alignment horizontal="left" vertical="center"/>
    </xf>
    <xf numFmtId="0" fontId="3" fillId="0" borderId="1" xfId="2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15" fontId="2" fillId="0" borderId="0" xfId="2" quotePrefix="1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172" fontId="2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Border="1" applyAlignment="1">
      <alignment horizontal="right" vertical="center"/>
    </xf>
    <xf numFmtId="172" fontId="2" fillId="0" borderId="0" xfId="2" applyNumberFormat="1" applyFont="1" applyFill="1" applyBorder="1" applyAlignment="1">
      <alignment horizontal="right" vertical="center"/>
    </xf>
    <xf numFmtId="164" fontId="2" fillId="0" borderId="0" xfId="2" applyNumberFormat="1" applyFont="1" applyFill="1" applyAlignment="1">
      <alignment horizontal="right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168" fontId="2" fillId="0" borderId="1" xfId="2" applyNumberFormat="1" applyFont="1" applyFill="1" applyBorder="1" applyAlignment="1">
      <alignment horizontal="right" vertical="center"/>
    </xf>
    <xf numFmtId="168" fontId="2" fillId="0" borderId="0" xfId="2" applyNumberFormat="1" applyFont="1" applyFill="1" applyBorder="1" applyAlignment="1">
      <alignment horizontal="right" vertical="center"/>
    </xf>
    <xf numFmtId="0" fontId="2" fillId="0" borderId="0" xfId="2" applyFont="1" applyFill="1" applyBorder="1" applyAlignment="1">
      <alignment horizontal="right" vertical="center" wrapText="1"/>
    </xf>
    <xf numFmtId="167" fontId="2" fillId="0" borderId="0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15" fontId="3" fillId="0" borderId="0" xfId="2" quotePrefix="1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horizontal="center" vertical="center"/>
    </xf>
    <xf numFmtId="0" fontId="3" fillId="0" borderId="0" xfId="2" quotePrefix="1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left" vertical="center"/>
    </xf>
    <xf numFmtId="167" fontId="3" fillId="0" borderId="3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Border="1" applyAlignment="1">
      <alignment vertical="center"/>
    </xf>
    <xf numFmtId="167" fontId="3" fillId="2" borderId="0" xfId="2" applyNumberFormat="1" applyFont="1" applyFill="1" applyBorder="1" applyAlignment="1">
      <alignment horizontal="right" vertical="center"/>
    </xf>
    <xf numFmtId="167" fontId="3" fillId="2" borderId="1" xfId="2" applyNumberFormat="1" applyFont="1" applyFill="1" applyBorder="1" applyAlignment="1">
      <alignment horizontal="right" vertical="center"/>
    </xf>
    <xf numFmtId="0" fontId="2" fillId="0" borderId="0" xfId="3" applyFont="1" applyFill="1" applyAlignment="1">
      <alignment vertical="center"/>
    </xf>
    <xf numFmtId="167" fontId="3" fillId="2" borderId="3" xfId="2" applyNumberFormat="1" applyFont="1" applyFill="1" applyBorder="1" applyAlignment="1">
      <alignment horizontal="right" vertical="center"/>
    </xf>
    <xf numFmtId="0" fontId="3" fillId="0" borderId="1" xfId="2" quotePrefix="1" applyNumberFormat="1" applyFont="1" applyFill="1" applyBorder="1" applyAlignment="1">
      <alignment vertical="center"/>
    </xf>
    <xf numFmtId="0" fontId="2" fillId="0" borderId="1" xfId="2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horizontal="center" vertical="center"/>
    </xf>
    <xf numFmtId="168" fontId="5" fillId="0" borderId="1" xfId="2" applyNumberFormat="1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172" fontId="5" fillId="0" borderId="1" xfId="2" applyNumberFormat="1" applyFont="1" applyFill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72" fontId="2" fillId="0" borderId="1" xfId="2" applyNumberFormat="1" applyFont="1" applyFill="1" applyBorder="1" applyAlignment="1">
      <alignment horizontal="center" vertical="center"/>
    </xf>
    <xf numFmtId="168" fontId="2" fillId="0" borderId="1" xfId="8" applyNumberFormat="1" applyFont="1" applyBorder="1" applyAlignment="1">
      <alignment horizontal="center" vertical="center"/>
    </xf>
    <xf numFmtId="168" fontId="2" fillId="0" borderId="0" xfId="8" applyNumberFormat="1" applyFont="1" applyAlignment="1">
      <alignment horizontal="center" vertical="center"/>
    </xf>
  </cellXfs>
  <cellStyles count="16">
    <cellStyle name="Comma 150" xfId="8" xr:uid="{64EB9D34-37A5-46D9-9795-CCCEB88B0B94}"/>
    <cellStyle name="Comma 2 3 12" xfId="9" xr:uid="{471143EF-D9E6-4F1F-924F-B8E86481338E}"/>
    <cellStyle name="Comma_Akara_3 years FS_Eng_v 19 March" xfId="13" xr:uid="{06D8602F-D6D4-4CFE-8A01-28108726DCD7}"/>
    <cellStyle name="Comma_Major Q2'06" xfId="10" xr:uid="{9958EAE7-52B0-45F2-ACCD-E06A0D84C138}"/>
    <cellStyle name="Normal" xfId="0" builtinId="0"/>
    <cellStyle name="Normal 15 5" xfId="1" xr:uid="{D731262F-03F0-4A9B-A55F-01772B7616A2}"/>
    <cellStyle name="Normal 158" xfId="5" xr:uid="{56E90293-FB45-46A9-9850-669D8A55ACB4}"/>
    <cellStyle name="Normal 16 3 3" xfId="3" xr:uid="{A673C04A-4DFD-4D75-A446-CD766B32921B}"/>
    <cellStyle name="Normal 16 5" xfId="2" xr:uid="{8A2A6DBB-E55D-42DA-B1C6-00AD52991D13}"/>
    <cellStyle name="Normal 177" xfId="14" xr:uid="{0D5225F4-0116-4D24-9076-B87E12E0A471}"/>
    <cellStyle name="Normal 2 2 13 2" xfId="7" xr:uid="{E74CFDF9-26AB-48A6-9D67-C9A176B96247}"/>
    <cellStyle name="Normal 3 2 11" xfId="4" xr:uid="{F9791AC7-21CC-491A-B5F5-F76CC88CACC6}"/>
    <cellStyle name="Normal_Akara_June Eng09" xfId="12" xr:uid="{A471E551-134E-4840-B236-2D31C395B48C}"/>
    <cellStyle name="Normal_Major Q2'06" xfId="6" xr:uid="{53FF1F1D-744A-4544-AB43-E309DCEEA3CF}"/>
    <cellStyle name="Normal_SPRCstatement01-Eng" xfId="15" xr:uid="{10A9F3AC-88FE-4645-A26B-7317A924559E}"/>
    <cellStyle name="ปกติ_MS-q103" xfId="11" xr:uid="{C98AB301-62FA-408A-9B0C-9A3F5BC0AC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D68B4-7D14-4277-9A6F-E8791F792CA1}">
  <dimension ref="A1:P147"/>
  <sheetViews>
    <sheetView topLeftCell="A103" workbookViewId="0">
      <selection activeCell="P12" sqref="P12"/>
    </sheetView>
  </sheetViews>
  <sheetFormatPr defaultColWidth="11" defaultRowHeight="12"/>
  <cols>
    <col min="1" max="3" width="2.28515625" style="5" customWidth="1"/>
    <col min="4" max="4" width="22.7109375" style="5" customWidth="1"/>
    <col min="5" max="5" width="0.7109375" style="5" customWidth="1"/>
    <col min="6" max="6" width="5.140625" style="5" customWidth="1"/>
    <col min="7" max="7" width="0.7109375" style="5" customWidth="1"/>
    <col min="8" max="8" width="12.85546875" style="5" customWidth="1"/>
    <col min="9" max="9" width="0.7109375" style="5" customWidth="1"/>
    <col min="10" max="10" width="12.85546875" style="5" customWidth="1"/>
    <col min="11" max="11" width="0.7109375" style="58" customWidth="1"/>
    <col min="12" max="12" width="12.85546875" style="58" customWidth="1"/>
    <col min="13" max="13" width="0.7109375" style="58" customWidth="1"/>
    <col min="14" max="14" width="12.85546875" style="58" customWidth="1"/>
    <col min="15" max="16384" width="11" style="5"/>
  </cols>
  <sheetData>
    <row r="1" spans="1:14" ht="16.5" customHeight="1">
      <c r="A1" s="1" t="s">
        <v>0</v>
      </c>
      <c r="B1" s="2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</row>
    <row r="2" spans="1:14" ht="16.5" customHeight="1">
      <c r="A2" s="6" t="s">
        <v>1</v>
      </c>
      <c r="B2" s="2"/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4"/>
    </row>
    <row r="3" spans="1:14" ht="16.5" customHeight="1">
      <c r="A3" s="7" t="s">
        <v>2</v>
      </c>
      <c r="B3" s="7"/>
      <c r="C3" s="8"/>
      <c r="D3" s="8"/>
      <c r="E3" s="8"/>
      <c r="F3" s="8"/>
      <c r="G3" s="8"/>
      <c r="H3" s="9"/>
      <c r="I3" s="9"/>
      <c r="J3" s="9"/>
      <c r="K3" s="9"/>
      <c r="L3" s="9"/>
      <c r="M3" s="9"/>
      <c r="N3" s="9"/>
    </row>
    <row r="4" spans="1:14" ht="16.5" customHeight="1">
      <c r="A4" s="2"/>
      <c r="B4" s="2"/>
      <c r="C4" s="3"/>
      <c r="D4" s="3"/>
      <c r="E4" s="3"/>
      <c r="F4" s="3"/>
      <c r="G4" s="3"/>
      <c r="H4" s="4"/>
      <c r="I4" s="4"/>
      <c r="J4" s="4"/>
      <c r="K4" s="4"/>
      <c r="L4" s="4"/>
      <c r="M4" s="4"/>
      <c r="N4" s="4"/>
    </row>
    <row r="5" spans="1:14" ht="16.5" customHeight="1">
      <c r="A5" s="2"/>
      <c r="B5" s="2"/>
      <c r="C5" s="3"/>
      <c r="D5" s="3"/>
      <c r="E5" s="3"/>
      <c r="F5" s="3"/>
      <c r="G5" s="3"/>
      <c r="H5" s="4"/>
      <c r="I5" s="4"/>
      <c r="J5" s="4"/>
      <c r="K5" s="4"/>
      <c r="L5" s="4"/>
      <c r="M5" s="4"/>
      <c r="N5" s="4"/>
    </row>
    <row r="6" spans="1:14" ht="16.5" customHeight="1">
      <c r="A6" s="2"/>
      <c r="B6" s="2"/>
      <c r="C6" s="3"/>
      <c r="D6" s="3"/>
      <c r="E6" s="3"/>
      <c r="F6" s="3"/>
      <c r="G6" s="3"/>
      <c r="H6" s="279" t="s">
        <v>3</v>
      </c>
      <c r="I6" s="279"/>
      <c r="J6" s="279"/>
      <c r="K6" s="4"/>
      <c r="L6" s="279" t="s">
        <v>4</v>
      </c>
      <c r="M6" s="279"/>
      <c r="N6" s="279"/>
    </row>
    <row r="7" spans="1:14" ht="16.5" customHeight="1">
      <c r="A7" s="2"/>
      <c r="B7" s="2"/>
      <c r="C7" s="3"/>
      <c r="D7" s="3"/>
      <c r="E7" s="3"/>
      <c r="F7" s="3"/>
      <c r="G7" s="3"/>
      <c r="H7" s="278" t="s">
        <v>5</v>
      </c>
      <c r="I7" s="278"/>
      <c r="J7" s="278"/>
      <c r="K7" s="4"/>
      <c r="L7" s="278" t="s">
        <v>5</v>
      </c>
      <c r="M7" s="278"/>
      <c r="N7" s="278"/>
    </row>
    <row r="8" spans="1:14" ht="16.5" customHeight="1">
      <c r="A8" s="10"/>
      <c r="B8" s="10"/>
      <c r="C8" s="10"/>
      <c r="D8" s="10"/>
      <c r="E8" s="11"/>
      <c r="F8" s="11"/>
      <c r="G8" s="3"/>
      <c r="H8" s="12" t="s">
        <v>6</v>
      </c>
      <c r="I8" s="13"/>
      <c r="J8" s="12" t="s">
        <v>7</v>
      </c>
      <c r="K8" s="4"/>
      <c r="L8" s="12" t="s">
        <v>6</v>
      </c>
      <c r="M8" s="13"/>
      <c r="N8" s="12" t="s">
        <v>7</v>
      </c>
    </row>
    <row r="9" spans="1:14" ht="16.5" customHeight="1">
      <c r="A9" s="11"/>
      <c r="B9" s="11"/>
      <c r="C9" s="11"/>
      <c r="D9" s="11"/>
      <c r="E9" s="3"/>
      <c r="F9" s="8" t="s">
        <v>8</v>
      </c>
      <c r="G9" s="11"/>
      <c r="H9" s="14" t="s">
        <v>9</v>
      </c>
      <c r="I9" s="13"/>
      <c r="J9" s="14" t="s">
        <v>9</v>
      </c>
      <c r="K9" s="4"/>
      <c r="L9" s="14" t="s">
        <v>9</v>
      </c>
      <c r="M9" s="13"/>
      <c r="N9" s="14" t="s">
        <v>9</v>
      </c>
    </row>
    <row r="10" spans="1:14" ht="16.5" customHeight="1">
      <c r="A10" s="15"/>
      <c r="B10" s="16"/>
      <c r="C10" s="10"/>
      <c r="D10" s="10"/>
      <c r="E10" s="11"/>
      <c r="F10" s="11"/>
      <c r="G10" s="10"/>
      <c r="H10" s="17"/>
      <c r="I10" s="18"/>
      <c r="J10" s="18"/>
      <c r="K10" s="4"/>
      <c r="L10" s="17"/>
      <c r="M10" s="18"/>
      <c r="N10" s="18"/>
    </row>
    <row r="11" spans="1:14" ht="16.5" customHeight="1">
      <c r="A11" s="19" t="s">
        <v>10</v>
      </c>
      <c r="B11" s="16"/>
      <c r="C11" s="10"/>
      <c r="D11" s="10"/>
      <c r="E11" s="11"/>
      <c r="F11" s="11"/>
      <c r="G11" s="10"/>
      <c r="H11" s="17"/>
      <c r="I11" s="18"/>
      <c r="J11" s="18"/>
      <c r="K11" s="18"/>
      <c r="L11" s="17"/>
      <c r="M11" s="18"/>
      <c r="N11" s="18"/>
    </row>
    <row r="12" spans="1:14" ht="16.5" customHeight="1">
      <c r="A12" s="15"/>
      <c r="B12" s="16"/>
      <c r="C12" s="10"/>
      <c r="D12" s="10"/>
      <c r="E12" s="11"/>
      <c r="F12" s="11"/>
      <c r="G12" s="10"/>
      <c r="H12" s="17"/>
      <c r="I12" s="18"/>
      <c r="J12" s="18"/>
      <c r="K12" s="18"/>
      <c r="L12" s="17"/>
      <c r="M12" s="18"/>
      <c r="N12" s="18"/>
    </row>
    <row r="13" spans="1:14" ht="16.5" customHeight="1">
      <c r="A13" s="19" t="s">
        <v>11</v>
      </c>
      <c r="B13" s="16"/>
      <c r="C13" s="10"/>
      <c r="D13" s="10"/>
      <c r="E13" s="11"/>
      <c r="F13" s="13"/>
      <c r="G13" s="10"/>
      <c r="H13" s="17"/>
      <c r="I13" s="18"/>
      <c r="J13" s="18"/>
      <c r="K13" s="18"/>
      <c r="L13" s="17"/>
      <c r="M13" s="18"/>
      <c r="N13" s="18"/>
    </row>
    <row r="14" spans="1:14" ht="16.5" customHeight="1">
      <c r="B14" s="16"/>
      <c r="C14" s="10"/>
      <c r="D14" s="10"/>
      <c r="E14" s="11"/>
      <c r="F14" s="13"/>
      <c r="G14" s="10"/>
      <c r="H14" s="17"/>
      <c r="I14" s="18"/>
      <c r="J14" s="18"/>
      <c r="K14" s="18"/>
      <c r="L14" s="17"/>
      <c r="M14" s="18"/>
      <c r="N14" s="18"/>
    </row>
    <row r="15" spans="1:14" ht="16.5" customHeight="1">
      <c r="A15" s="20" t="s">
        <v>12</v>
      </c>
      <c r="B15" s="16"/>
      <c r="C15" s="10"/>
      <c r="D15" s="10"/>
      <c r="E15" s="21"/>
      <c r="F15" s="13">
        <v>7</v>
      </c>
      <c r="G15" s="21"/>
      <c r="H15" s="22">
        <v>130331685</v>
      </c>
      <c r="I15" s="23"/>
      <c r="J15" s="23">
        <v>246238260</v>
      </c>
      <c r="K15" s="23"/>
      <c r="L15" s="22">
        <v>88025175</v>
      </c>
      <c r="M15" s="23"/>
      <c r="N15" s="23">
        <v>203852591</v>
      </c>
    </row>
    <row r="16" spans="1:14" ht="16.5" customHeight="1">
      <c r="A16" s="20" t="s">
        <v>13</v>
      </c>
      <c r="B16" s="16"/>
      <c r="C16" s="10"/>
      <c r="D16" s="10"/>
      <c r="E16" s="21"/>
      <c r="F16" s="13"/>
      <c r="G16" s="21"/>
      <c r="H16" s="22">
        <v>0</v>
      </c>
      <c r="I16" s="23"/>
      <c r="J16" s="23">
        <v>1152109</v>
      </c>
      <c r="K16" s="23"/>
      <c r="L16" s="22">
        <v>0</v>
      </c>
      <c r="M16" s="23"/>
      <c r="N16" s="23">
        <v>0</v>
      </c>
    </row>
    <row r="17" spans="1:14" ht="16.5" customHeight="1">
      <c r="A17" s="20" t="s">
        <v>14</v>
      </c>
      <c r="B17" s="10"/>
      <c r="C17" s="10"/>
      <c r="D17" s="10"/>
      <c r="E17" s="21"/>
      <c r="F17" s="13">
        <v>8</v>
      </c>
      <c r="G17" s="21"/>
      <c r="H17" s="22">
        <v>184208744</v>
      </c>
      <c r="I17" s="23"/>
      <c r="J17" s="23">
        <v>203282658</v>
      </c>
      <c r="K17" s="23"/>
      <c r="L17" s="22">
        <v>135069362</v>
      </c>
      <c r="M17" s="23"/>
      <c r="N17" s="23">
        <v>139089104</v>
      </c>
    </row>
    <row r="18" spans="1:14" ht="16.5" customHeight="1">
      <c r="A18" s="20" t="s">
        <v>15</v>
      </c>
      <c r="B18" s="10"/>
      <c r="C18" s="10"/>
      <c r="D18" s="10"/>
      <c r="E18" s="21"/>
      <c r="F18" s="13"/>
      <c r="G18" s="21"/>
      <c r="H18" s="22">
        <v>3352254</v>
      </c>
      <c r="I18" s="23"/>
      <c r="J18" s="23">
        <v>0</v>
      </c>
      <c r="K18" s="23"/>
      <c r="L18" s="22">
        <v>1498971</v>
      </c>
      <c r="M18" s="23"/>
      <c r="N18" s="23">
        <v>0</v>
      </c>
    </row>
    <row r="19" spans="1:14" ht="16.5" customHeight="1">
      <c r="A19" s="20" t="s">
        <v>16</v>
      </c>
      <c r="B19" s="10"/>
      <c r="C19" s="10"/>
      <c r="D19" s="10"/>
      <c r="E19" s="21"/>
      <c r="F19" s="13"/>
      <c r="G19" s="21"/>
      <c r="H19" s="22"/>
      <c r="I19" s="23"/>
      <c r="J19" s="23"/>
      <c r="K19" s="23"/>
      <c r="L19" s="22"/>
      <c r="M19" s="23"/>
      <c r="N19" s="23"/>
    </row>
    <row r="20" spans="1:14" ht="16.5" customHeight="1">
      <c r="A20" s="20"/>
      <c r="B20" s="10" t="s">
        <v>17</v>
      </c>
      <c r="C20" s="10"/>
      <c r="D20" s="10"/>
      <c r="E20" s="21"/>
      <c r="F20" s="13">
        <v>9</v>
      </c>
      <c r="G20" s="21"/>
      <c r="H20" s="22">
        <v>1848152</v>
      </c>
      <c r="I20" s="23"/>
      <c r="J20" s="23">
        <v>0</v>
      </c>
      <c r="K20" s="23"/>
      <c r="L20" s="22">
        <v>1848152</v>
      </c>
      <c r="M20" s="23"/>
      <c r="N20" s="23">
        <v>0</v>
      </c>
    </row>
    <row r="21" spans="1:14" ht="16.5" customHeight="1">
      <c r="A21" s="24" t="s">
        <v>18</v>
      </c>
      <c r="B21" s="25"/>
      <c r="C21" s="10"/>
      <c r="D21" s="10"/>
      <c r="E21" s="21"/>
      <c r="F21" s="13"/>
      <c r="G21" s="21"/>
      <c r="H21" s="22">
        <v>2734237</v>
      </c>
      <c r="I21" s="26"/>
      <c r="J21" s="23">
        <v>1058005</v>
      </c>
      <c r="K21" s="26"/>
      <c r="L21" s="22">
        <v>2482102</v>
      </c>
      <c r="M21" s="23"/>
      <c r="N21" s="23">
        <v>685073</v>
      </c>
    </row>
    <row r="22" spans="1:14" ht="16.5" customHeight="1">
      <c r="B22" s="10"/>
      <c r="C22" s="10"/>
      <c r="D22" s="10"/>
      <c r="E22" s="21"/>
      <c r="F22" s="13"/>
      <c r="G22" s="21"/>
      <c r="H22" s="27"/>
      <c r="I22" s="28"/>
      <c r="J22" s="29"/>
      <c r="K22" s="28"/>
      <c r="L22" s="27"/>
      <c r="M22" s="28"/>
      <c r="N22" s="29"/>
    </row>
    <row r="23" spans="1:14" ht="16.5" customHeight="1">
      <c r="A23" s="6" t="s">
        <v>19</v>
      </c>
      <c r="B23" s="10"/>
      <c r="C23" s="10"/>
      <c r="D23" s="10"/>
      <c r="E23" s="21"/>
      <c r="F23" s="13"/>
      <c r="G23" s="21"/>
      <c r="H23" s="30">
        <f>SUM(H15:H22)</f>
        <v>322475072</v>
      </c>
      <c r="I23" s="23"/>
      <c r="J23" s="31">
        <f>SUM(J15:J22)</f>
        <v>451731032</v>
      </c>
      <c r="K23" s="23"/>
      <c r="L23" s="30">
        <f>SUM(L15:L22)</f>
        <v>228923762</v>
      </c>
      <c r="M23" s="28"/>
      <c r="N23" s="31">
        <f>SUM(N15:N22)</f>
        <v>343626768</v>
      </c>
    </row>
    <row r="24" spans="1:14" ht="16.5" customHeight="1">
      <c r="B24" s="10"/>
      <c r="C24" s="10"/>
      <c r="D24" s="10"/>
      <c r="E24" s="21"/>
      <c r="F24" s="13"/>
      <c r="G24" s="21"/>
      <c r="H24" s="22"/>
      <c r="I24" s="23"/>
      <c r="J24" s="23"/>
      <c r="K24" s="23"/>
      <c r="L24" s="22"/>
      <c r="M24" s="23"/>
      <c r="N24" s="23"/>
    </row>
    <row r="25" spans="1:14" ht="16.5" customHeight="1">
      <c r="A25" s="6" t="s">
        <v>20</v>
      </c>
      <c r="B25" s="10"/>
      <c r="C25" s="10"/>
      <c r="D25" s="10"/>
      <c r="E25" s="21"/>
      <c r="F25" s="13"/>
      <c r="G25" s="21"/>
      <c r="H25" s="22"/>
      <c r="I25" s="23"/>
      <c r="J25" s="23"/>
      <c r="K25" s="23"/>
      <c r="L25" s="22"/>
      <c r="M25" s="23"/>
      <c r="N25" s="23"/>
    </row>
    <row r="26" spans="1:14" ht="16.5" customHeight="1">
      <c r="B26" s="10"/>
      <c r="C26" s="10"/>
      <c r="D26" s="10"/>
      <c r="E26" s="21"/>
      <c r="F26" s="13"/>
      <c r="G26" s="21"/>
      <c r="H26" s="22"/>
      <c r="I26" s="23"/>
      <c r="J26" s="23"/>
      <c r="K26" s="23"/>
      <c r="L26" s="22"/>
      <c r="M26" s="23"/>
      <c r="N26" s="23"/>
    </row>
    <row r="27" spans="1:14" ht="16.5" customHeight="1">
      <c r="A27" s="20" t="s">
        <v>21</v>
      </c>
      <c r="B27" s="10"/>
      <c r="C27" s="10"/>
      <c r="D27" s="10"/>
      <c r="E27" s="21"/>
      <c r="F27" s="13">
        <v>9</v>
      </c>
      <c r="G27" s="21"/>
      <c r="H27" s="22">
        <v>14189408</v>
      </c>
      <c r="I27" s="26"/>
      <c r="J27" s="23">
        <v>0</v>
      </c>
      <c r="K27" s="26"/>
      <c r="L27" s="22">
        <v>14189408</v>
      </c>
      <c r="M27" s="23"/>
      <c r="N27" s="23">
        <v>0</v>
      </c>
    </row>
    <row r="28" spans="1:14" ht="16.5" customHeight="1">
      <c r="A28" s="20" t="s">
        <v>22</v>
      </c>
      <c r="B28" s="10"/>
      <c r="C28" s="10"/>
      <c r="D28" s="10"/>
      <c r="E28" s="21"/>
      <c r="F28" s="13">
        <v>10</v>
      </c>
      <c r="G28" s="21"/>
      <c r="H28" s="22">
        <v>3154942</v>
      </c>
      <c r="I28" s="26"/>
      <c r="J28" s="23">
        <v>3281628</v>
      </c>
      <c r="K28" s="26"/>
      <c r="L28" s="22">
        <v>3154942</v>
      </c>
      <c r="M28" s="23"/>
      <c r="N28" s="23">
        <v>3281628</v>
      </c>
    </row>
    <row r="29" spans="1:14" ht="16.5" customHeight="1">
      <c r="A29" s="20" t="s">
        <v>23</v>
      </c>
      <c r="B29" s="10"/>
      <c r="C29" s="10"/>
      <c r="D29" s="10"/>
      <c r="E29" s="21"/>
      <c r="F29" s="13">
        <v>11</v>
      </c>
      <c r="G29" s="21"/>
      <c r="H29" s="22">
        <v>0</v>
      </c>
      <c r="I29" s="26"/>
      <c r="J29" s="23">
        <v>0</v>
      </c>
      <c r="K29" s="26"/>
      <c r="L29" s="22">
        <v>25094590</v>
      </c>
      <c r="M29" s="23"/>
      <c r="N29" s="23">
        <v>27279000</v>
      </c>
    </row>
    <row r="30" spans="1:14" ht="16.5" customHeight="1">
      <c r="A30" s="20" t="s">
        <v>24</v>
      </c>
      <c r="B30" s="2"/>
      <c r="C30" s="3"/>
      <c r="D30" s="3"/>
      <c r="E30" s="3"/>
      <c r="F30" s="13"/>
      <c r="G30" s="3"/>
      <c r="H30" s="22">
        <v>150000</v>
      </c>
      <c r="I30" s="32"/>
      <c r="J30" s="23">
        <v>150000</v>
      </c>
      <c r="K30" s="32"/>
      <c r="L30" s="22">
        <v>150000</v>
      </c>
      <c r="M30" s="23"/>
      <c r="N30" s="23">
        <v>150000</v>
      </c>
    </row>
    <row r="31" spans="1:14" ht="16.5" customHeight="1">
      <c r="A31" s="20" t="s">
        <v>25</v>
      </c>
      <c r="B31" s="10"/>
      <c r="C31" s="10"/>
      <c r="D31" s="10"/>
      <c r="E31" s="21"/>
      <c r="F31" s="13">
        <v>12</v>
      </c>
      <c r="G31" s="21"/>
      <c r="H31" s="22">
        <v>506724309</v>
      </c>
      <c r="I31" s="26"/>
      <c r="J31" s="23">
        <v>369614103</v>
      </c>
      <c r="K31" s="26"/>
      <c r="L31" s="22">
        <v>493673441</v>
      </c>
      <c r="M31" s="23"/>
      <c r="N31" s="23">
        <v>360686821</v>
      </c>
    </row>
    <row r="32" spans="1:14" ht="16.5" customHeight="1">
      <c r="A32" s="20" t="s">
        <v>26</v>
      </c>
      <c r="B32" s="10"/>
      <c r="C32" s="10"/>
      <c r="D32" s="10"/>
      <c r="E32" s="21"/>
      <c r="F32" s="13">
        <v>13</v>
      </c>
      <c r="G32" s="21"/>
      <c r="H32" s="22">
        <v>633201</v>
      </c>
      <c r="I32" s="26"/>
      <c r="J32" s="23">
        <v>738549</v>
      </c>
      <c r="K32" s="26"/>
      <c r="L32" s="22">
        <v>68786</v>
      </c>
      <c r="M32" s="23"/>
      <c r="N32" s="23">
        <v>84087</v>
      </c>
    </row>
    <row r="33" spans="1:16" ht="16.5" customHeight="1">
      <c r="A33" s="33" t="s">
        <v>27</v>
      </c>
      <c r="B33" s="10"/>
      <c r="C33" s="10"/>
      <c r="D33" s="10"/>
      <c r="E33" s="21"/>
      <c r="F33" s="13">
        <v>14</v>
      </c>
      <c r="G33" s="21"/>
      <c r="H33" s="22">
        <v>1018934</v>
      </c>
      <c r="I33" s="23"/>
      <c r="J33" s="23">
        <v>1650954</v>
      </c>
      <c r="K33" s="23"/>
      <c r="L33" s="22" t="s">
        <v>28</v>
      </c>
      <c r="M33" s="23"/>
      <c r="N33" s="23">
        <v>0</v>
      </c>
    </row>
    <row r="34" spans="1:16" ht="16.5" customHeight="1">
      <c r="A34" s="5" t="s">
        <v>29</v>
      </c>
      <c r="B34" s="25"/>
      <c r="C34" s="10"/>
      <c r="D34" s="10"/>
      <c r="E34" s="21"/>
      <c r="F34" s="13"/>
      <c r="G34" s="21"/>
      <c r="H34" s="22">
        <v>16158067</v>
      </c>
      <c r="I34" s="26"/>
      <c r="J34" s="23">
        <v>14940715</v>
      </c>
      <c r="K34" s="26"/>
      <c r="L34" s="22">
        <v>10831885</v>
      </c>
      <c r="M34" s="23"/>
      <c r="N34" s="31">
        <v>9259683</v>
      </c>
    </row>
    <row r="35" spans="1:16" ht="16.5" customHeight="1">
      <c r="A35" s="15"/>
      <c r="B35" s="10"/>
      <c r="C35" s="10"/>
      <c r="D35" s="10"/>
      <c r="E35" s="21"/>
      <c r="F35" s="13"/>
      <c r="G35" s="21"/>
      <c r="H35" s="27"/>
      <c r="I35" s="26"/>
      <c r="J35" s="29"/>
      <c r="K35" s="26"/>
      <c r="L35" s="27"/>
      <c r="M35" s="28"/>
      <c r="N35" s="29"/>
    </row>
    <row r="36" spans="1:16" ht="16.5" customHeight="1">
      <c r="A36" s="6" t="s">
        <v>30</v>
      </c>
      <c r="B36" s="10"/>
      <c r="C36" s="10"/>
      <c r="D36" s="10"/>
      <c r="E36" s="21"/>
      <c r="F36" s="13"/>
      <c r="G36" s="21"/>
      <c r="H36" s="30">
        <f>SUM(H27:H35)</f>
        <v>542028861</v>
      </c>
      <c r="I36" s="26"/>
      <c r="J36" s="31">
        <f>SUM(J27:J35)</f>
        <v>390375949</v>
      </c>
      <c r="K36" s="26"/>
      <c r="L36" s="30">
        <f>SUM(L27:L35)</f>
        <v>547163052</v>
      </c>
      <c r="M36" s="28"/>
      <c r="N36" s="31">
        <f>SUM(N27:N35)</f>
        <v>400741219</v>
      </c>
    </row>
    <row r="37" spans="1:16" ht="16.5" customHeight="1">
      <c r="A37" s="15"/>
      <c r="B37" s="10"/>
      <c r="C37" s="10"/>
      <c r="D37" s="10"/>
      <c r="E37" s="21"/>
      <c r="F37" s="13"/>
      <c r="G37" s="21"/>
      <c r="H37" s="22"/>
      <c r="I37" s="26"/>
      <c r="J37" s="23"/>
      <c r="K37" s="26"/>
      <c r="L37" s="22"/>
      <c r="M37" s="23"/>
      <c r="N37" s="23"/>
      <c r="P37" s="10"/>
    </row>
    <row r="38" spans="1:16" ht="16.5" customHeight="1" thickBot="1">
      <c r="A38" s="1" t="s">
        <v>31</v>
      </c>
      <c r="B38" s="10"/>
      <c r="C38" s="10"/>
      <c r="D38" s="10"/>
      <c r="E38" s="21"/>
      <c r="F38" s="13"/>
      <c r="G38" s="21"/>
      <c r="H38" s="34">
        <f>SUM(H23,H36)</f>
        <v>864503933</v>
      </c>
      <c r="I38" s="26"/>
      <c r="J38" s="35">
        <f>SUM(J23,J36)</f>
        <v>842106981</v>
      </c>
      <c r="K38" s="26"/>
      <c r="L38" s="34">
        <f>SUM(L23,L36)</f>
        <v>776086814</v>
      </c>
      <c r="M38" s="28"/>
      <c r="N38" s="35">
        <f>SUM(N23,N36)</f>
        <v>744367987</v>
      </c>
    </row>
    <row r="39" spans="1:16" ht="16.5" customHeight="1" thickTop="1">
      <c r="A39" s="15"/>
      <c r="B39" s="10"/>
      <c r="C39" s="10"/>
      <c r="D39" s="10"/>
      <c r="E39" s="21"/>
      <c r="F39" s="13"/>
      <c r="G39" s="21"/>
      <c r="H39" s="28"/>
      <c r="I39" s="26"/>
      <c r="J39" s="28"/>
      <c r="K39" s="26"/>
      <c r="L39" s="28"/>
      <c r="M39" s="28"/>
      <c r="N39" s="28"/>
    </row>
    <row r="40" spans="1:16" ht="16.5" customHeight="1">
      <c r="A40" s="2"/>
      <c r="B40" s="10"/>
      <c r="C40" s="10"/>
      <c r="D40" s="10"/>
      <c r="E40" s="21"/>
      <c r="F40" s="21"/>
      <c r="G40" s="21"/>
      <c r="H40" s="28"/>
      <c r="I40" s="26"/>
      <c r="J40" s="28"/>
      <c r="K40" s="28"/>
      <c r="L40" s="28"/>
      <c r="M40" s="26"/>
      <c r="N40" s="28"/>
    </row>
    <row r="41" spans="1:16" ht="16.5" customHeight="1">
      <c r="A41" s="15"/>
      <c r="B41" s="10"/>
      <c r="C41" s="10"/>
      <c r="D41" s="10"/>
      <c r="E41" s="10"/>
      <c r="F41" s="10"/>
      <c r="G41" s="10"/>
      <c r="H41" s="18"/>
      <c r="I41" s="18"/>
      <c r="J41" s="18"/>
      <c r="K41" s="18"/>
      <c r="L41" s="18"/>
      <c r="M41" s="18"/>
      <c r="N41" s="18"/>
    </row>
    <row r="42" spans="1:16" ht="16.5" customHeight="1">
      <c r="A42" s="15"/>
      <c r="B42" s="10"/>
      <c r="C42" s="10"/>
      <c r="D42" s="10"/>
      <c r="E42" s="10"/>
      <c r="F42" s="10"/>
      <c r="G42" s="10"/>
      <c r="H42" s="18"/>
      <c r="I42" s="18"/>
      <c r="J42" s="18"/>
      <c r="K42" s="18"/>
      <c r="L42" s="18"/>
      <c r="M42" s="18"/>
      <c r="N42" s="18"/>
    </row>
    <row r="43" spans="1:16" ht="16.5" customHeight="1">
      <c r="A43" s="15"/>
      <c r="B43" s="10"/>
      <c r="C43" s="10"/>
      <c r="D43" s="10"/>
      <c r="E43" s="10"/>
      <c r="F43" s="10"/>
      <c r="G43" s="10"/>
      <c r="H43" s="18"/>
      <c r="I43" s="18"/>
      <c r="J43" s="18"/>
      <c r="K43" s="18"/>
      <c r="L43" s="18"/>
      <c r="M43" s="18"/>
      <c r="N43" s="18"/>
    </row>
    <row r="44" spans="1:16" ht="16.5" customHeight="1">
      <c r="A44" s="280" t="s">
        <v>32</v>
      </c>
      <c r="B44" s="280"/>
      <c r="C44" s="280"/>
      <c r="D44" s="280"/>
      <c r="E44" s="280"/>
      <c r="F44" s="280"/>
      <c r="G44" s="280"/>
      <c r="H44" s="280"/>
      <c r="I44" s="280"/>
      <c r="J44" s="280"/>
      <c r="K44" s="280"/>
      <c r="L44" s="280"/>
      <c r="M44" s="280"/>
      <c r="N44" s="280"/>
    </row>
    <row r="45" spans="1:16" ht="16.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6" ht="16.5" customHeight="1">
      <c r="A46" s="11"/>
      <c r="B46" s="15"/>
      <c r="C46" s="10"/>
      <c r="D46" s="10"/>
      <c r="E46" s="11"/>
      <c r="F46" s="11"/>
      <c r="G46" s="11"/>
      <c r="H46" s="13"/>
      <c r="I46" s="13"/>
      <c r="J46" s="13"/>
      <c r="K46" s="28"/>
      <c r="L46" s="28"/>
      <c r="M46" s="28"/>
      <c r="N46" s="28"/>
    </row>
    <row r="47" spans="1:16" ht="14.25" customHeight="1">
      <c r="A47" s="11"/>
      <c r="B47" s="15"/>
      <c r="C47" s="10"/>
      <c r="D47" s="10"/>
      <c r="E47" s="11"/>
      <c r="F47" s="11"/>
      <c r="G47" s="11"/>
      <c r="H47" s="13"/>
      <c r="I47" s="13"/>
      <c r="J47" s="13"/>
      <c r="K47" s="28"/>
      <c r="L47" s="28"/>
      <c r="M47" s="28"/>
      <c r="N47" s="28"/>
    </row>
    <row r="48" spans="1:16" ht="21.95" customHeight="1">
      <c r="A48" s="36" t="s">
        <v>33</v>
      </c>
      <c r="B48" s="37"/>
      <c r="C48" s="37"/>
      <c r="D48" s="37"/>
      <c r="E48" s="37"/>
      <c r="F48" s="37"/>
      <c r="G48" s="37"/>
      <c r="H48" s="38"/>
      <c r="I48" s="38"/>
      <c r="J48" s="38"/>
      <c r="K48" s="38"/>
      <c r="L48" s="31"/>
      <c r="M48" s="31"/>
      <c r="N48" s="31"/>
    </row>
    <row r="49" spans="1:14" ht="16.5" customHeight="1">
      <c r="A49" s="1" t="str">
        <f>A1</f>
        <v>Sonic Interfreight Public Company Limited</v>
      </c>
      <c r="B49" s="2"/>
      <c r="C49" s="3"/>
      <c r="D49" s="3"/>
      <c r="E49" s="3"/>
      <c r="F49" s="3"/>
      <c r="G49" s="3"/>
      <c r="H49" s="4"/>
      <c r="I49" s="4"/>
      <c r="J49" s="4"/>
      <c r="K49" s="4"/>
      <c r="L49" s="4"/>
      <c r="M49" s="4"/>
      <c r="N49" s="4"/>
    </row>
    <row r="50" spans="1:14" ht="16.5" customHeight="1">
      <c r="A50" s="6" t="s">
        <v>34</v>
      </c>
      <c r="B50" s="2"/>
      <c r="C50" s="3"/>
      <c r="D50" s="3"/>
      <c r="E50" s="3"/>
      <c r="F50" s="3"/>
      <c r="G50" s="3"/>
      <c r="H50" s="4"/>
      <c r="I50" s="4"/>
      <c r="J50" s="4"/>
      <c r="K50" s="4"/>
      <c r="L50" s="4"/>
      <c r="M50" s="4"/>
      <c r="N50" s="4"/>
    </row>
    <row r="51" spans="1:14" ht="16.5" customHeight="1">
      <c r="A51" s="7" t="str">
        <f>A3</f>
        <v>As at 31 December 2019</v>
      </c>
      <c r="B51" s="7"/>
      <c r="C51" s="8"/>
      <c r="D51" s="8"/>
      <c r="E51" s="8"/>
      <c r="F51" s="8"/>
      <c r="G51" s="8"/>
      <c r="H51" s="9"/>
      <c r="I51" s="9"/>
      <c r="J51" s="9"/>
      <c r="K51" s="9"/>
      <c r="L51" s="9"/>
      <c r="M51" s="9"/>
      <c r="N51" s="9"/>
    </row>
    <row r="52" spans="1:14" ht="16.5" customHeight="1">
      <c r="A52" s="2"/>
      <c r="B52" s="2"/>
      <c r="C52" s="3"/>
      <c r="D52" s="3"/>
      <c r="E52" s="3"/>
      <c r="F52" s="3"/>
      <c r="G52" s="3"/>
      <c r="H52" s="4"/>
      <c r="I52" s="4"/>
      <c r="J52" s="4"/>
      <c r="K52" s="4"/>
      <c r="L52" s="4"/>
      <c r="M52" s="4"/>
      <c r="N52" s="4"/>
    </row>
    <row r="53" spans="1:14" ht="16.5" customHeight="1">
      <c r="A53" s="2"/>
      <c r="B53" s="2"/>
      <c r="C53" s="3"/>
      <c r="D53" s="3"/>
      <c r="E53" s="3"/>
      <c r="F53" s="3"/>
      <c r="G53" s="3"/>
      <c r="H53" s="4"/>
      <c r="I53" s="4"/>
      <c r="J53" s="4"/>
      <c r="K53" s="4"/>
      <c r="L53" s="4"/>
      <c r="M53" s="4"/>
      <c r="N53" s="4"/>
    </row>
    <row r="54" spans="1:14" ht="16.5" customHeight="1">
      <c r="A54" s="2"/>
      <c r="B54" s="2"/>
      <c r="C54" s="3"/>
      <c r="D54" s="3"/>
      <c r="E54" s="3"/>
      <c r="F54" s="3"/>
      <c r="G54" s="3"/>
      <c r="H54" s="279" t="s">
        <v>3</v>
      </c>
      <c r="I54" s="279"/>
      <c r="J54" s="279"/>
      <c r="K54" s="4"/>
      <c r="L54" s="279" t="s">
        <v>4</v>
      </c>
      <c r="M54" s="279"/>
      <c r="N54" s="279"/>
    </row>
    <row r="55" spans="1:14" ht="16.5" customHeight="1">
      <c r="A55" s="2"/>
      <c r="B55" s="2"/>
      <c r="C55" s="3"/>
      <c r="D55" s="3"/>
      <c r="E55" s="3"/>
      <c r="F55" s="3"/>
      <c r="G55" s="3"/>
      <c r="H55" s="278" t="s">
        <v>5</v>
      </c>
      <c r="I55" s="278"/>
      <c r="J55" s="278"/>
      <c r="K55" s="4"/>
      <c r="L55" s="278" t="s">
        <v>5</v>
      </c>
      <c r="M55" s="278"/>
      <c r="N55" s="278"/>
    </row>
    <row r="56" spans="1:14" ht="16.5" customHeight="1">
      <c r="A56" s="10"/>
      <c r="B56" s="10"/>
      <c r="C56" s="10"/>
      <c r="D56" s="10"/>
      <c r="E56" s="11"/>
      <c r="F56" s="11"/>
      <c r="G56" s="3"/>
      <c r="H56" s="12" t="s">
        <v>6</v>
      </c>
      <c r="I56" s="13"/>
      <c r="J56" s="12" t="s">
        <v>7</v>
      </c>
      <c r="K56" s="12"/>
      <c r="L56" s="12" t="s">
        <v>6</v>
      </c>
      <c r="M56" s="13"/>
      <c r="N56" s="12" t="s">
        <v>7</v>
      </c>
    </row>
    <row r="57" spans="1:14" ht="16.5" customHeight="1">
      <c r="A57" s="11"/>
      <c r="B57" s="11"/>
      <c r="C57" s="11"/>
      <c r="D57" s="11"/>
      <c r="E57" s="3"/>
      <c r="F57" s="8" t="s">
        <v>8</v>
      </c>
      <c r="G57" s="11"/>
      <c r="H57" s="14" t="s">
        <v>9</v>
      </c>
      <c r="I57" s="13"/>
      <c r="J57" s="14" t="s">
        <v>9</v>
      </c>
      <c r="K57" s="32"/>
      <c r="L57" s="14" t="s">
        <v>9</v>
      </c>
      <c r="M57" s="13"/>
      <c r="N57" s="14" t="s">
        <v>9</v>
      </c>
    </row>
    <row r="58" spans="1:14" ht="16.5" customHeight="1">
      <c r="A58" s="15"/>
      <c r="B58" s="15"/>
      <c r="C58" s="11"/>
      <c r="D58" s="4"/>
      <c r="E58" s="4"/>
      <c r="F58" s="4"/>
      <c r="G58" s="4"/>
      <c r="H58" s="39"/>
      <c r="I58" s="4"/>
      <c r="J58" s="4"/>
      <c r="K58" s="4"/>
      <c r="L58" s="40"/>
      <c r="M58" s="32"/>
      <c r="N58" s="32"/>
    </row>
    <row r="59" spans="1:14" ht="16.5" customHeight="1">
      <c r="A59" s="41" t="s">
        <v>35</v>
      </c>
      <c r="B59" s="10"/>
      <c r="C59" s="10"/>
      <c r="D59" s="18"/>
      <c r="E59" s="13"/>
      <c r="F59" s="13"/>
      <c r="G59" s="18"/>
      <c r="H59" s="17"/>
      <c r="I59" s="18"/>
      <c r="J59" s="18"/>
      <c r="K59" s="18"/>
      <c r="L59" s="17"/>
      <c r="M59" s="18"/>
      <c r="N59" s="18"/>
    </row>
    <row r="60" spans="1:14" ht="16.5" customHeight="1">
      <c r="A60" s="15"/>
      <c r="B60" s="15"/>
      <c r="C60" s="11"/>
      <c r="D60" s="4"/>
      <c r="E60" s="4"/>
      <c r="F60" s="4"/>
      <c r="G60" s="4"/>
      <c r="H60" s="39"/>
      <c r="I60" s="4"/>
      <c r="J60" s="4"/>
      <c r="K60" s="4"/>
      <c r="L60" s="40"/>
      <c r="M60" s="32"/>
      <c r="N60" s="32"/>
    </row>
    <row r="61" spans="1:14" ht="16.5" customHeight="1">
      <c r="A61" s="1" t="s">
        <v>36</v>
      </c>
      <c r="B61" s="10"/>
      <c r="C61" s="10"/>
      <c r="D61" s="18"/>
      <c r="E61" s="4"/>
      <c r="F61" s="4"/>
      <c r="G61" s="4"/>
      <c r="H61" s="39"/>
      <c r="I61" s="4"/>
      <c r="J61" s="4"/>
      <c r="K61" s="4"/>
      <c r="L61" s="39"/>
      <c r="M61" s="4"/>
      <c r="N61" s="4"/>
    </row>
    <row r="62" spans="1:14" ht="16.5" customHeight="1">
      <c r="A62" s="15"/>
      <c r="B62" s="10"/>
      <c r="C62" s="10"/>
      <c r="D62" s="18"/>
      <c r="E62" s="4"/>
      <c r="F62" s="4"/>
      <c r="G62" s="4"/>
      <c r="H62" s="42"/>
      <c r="I62" s="4"/>
      <c r="J62" s="13"/>
      <c r="K62" s="13"/>
      <c r="L62" s="39"/>
      <c r="M62" s="4"/>
      <c r="N62" s="4"/>
    </row>
    <row r="63" spans="1:14" ht="16.5" customHeight="1">
      <c r="A63" s="5" t="s">
        <v>37</v>
      </c>
      <c r="B63" s="6"/>
      <c r="C63" s="10"/>
      <c r="D63" s="10"/>
      <c r="E63" s="43"/>
      <c r="F63" s="13"/>
      <c r="G63" s="43"/>
      <c r="H63" s="44"/>
      <c r="I63" s="23"/>
      <c r="J63" s="45"/>
      <c r="K63" s="45"/>
      <c r="L63" s="44"/>
      <c r="M63" s="4"/>
      <c r="N63" s="45"/>
    </row>
    <row r="64" spans="1:14" ht="16.5" customHeight="1">
      <c r="A64" s="10"/>
      <c r="B64" s="5" t="s">
        <v>38</v>
      </c>
      <c r="C64" s="10"/>
      <c r="D64" s="18"/>
      <c r="E64" s="13"/>
      <c r="F64" s="13">
        <v>15</v>
      </c>
      <c r="G64" s="13"/>
      <c r="H64" s="44">
        <v>27500000</v>
      </c>
      <c r="I64" s="23"/>
      <c r="J64" s="45">
        <v>60000000</v>
      </c>
      <c r="K64" s="23"/>
      <c r="L64" s="44">
        <v>27500000</v>
      </c>
      <c r="M64" s="45"/>
      <c r="N64" s="45">
        <v>60000000</v>
      </c>
    </row>
    <row r="65" spans="1:14" ht="16.5" customHeight="1">
      <c r="A65" s="5" t="s">
        <v>39</v>
      </c>
      <c r="B65" s="10"/>
      <c r="C65" s="10"/>
      <c r="D65" s="10"/>
      <c r="E65" s="46"/>
      <c r="F65" s="13">
        <v>16</v>
      </c>
      <c r="G65" s="43"/>
      <c r="H65" s="44">
        <v>57284052</v>
      </c>
      <c r="I65" s="23"/>
      <c r="J65" s="45">
        <v>78909425</v>
      </c>
      <c r="K65" s="23"/>
      <c r="L65" s="44">
        <v>40180097</v>
      </c>
      <c r="M65" s="26"/>
      <c r="N65" s="28">
        <v>49183770</v>
      </c>
    </row>
    <row r="66" spans="1:14" ht="16.5" customHeight="1">
      <c r="A66" s="5" t="s">
        <v>40</v>
      </c>
      <c r="B66" s="10"/>
      <c r="C66" s="10"/>
      <c r="D66" s="10"/>
      <c r="E66" s="47"/>
      <c r="G66" s="43"/>
      <c r="H66" s="48"/>
      <c r="I66" s="26"/>
      <c r="J66" s="26"/>
      <c r="K66" s="26"/>
      <c r="L66" s="48"/>
      <c r="M66" s="26"/>
      <c r="N66" s="26"/>
    </row>
    <row r="67" spans="1:14" ht="16.5" customHeight="1">
      <c r="B67" s="10" t="s">
        <v>41</v>
      </c>
      <c r="C67" s="10"/>
      <c r="D67" s="10"/>
      <c r="E67" s="47"/>
      <c r="G67" s="43"/>
      <c r="H67" s="48"/>
      <c r="I67" s="26"/>
      <c r="J67" s="26"/>
      <c r="K67" s="26"/>
      <c r="L67" s="48"/>
      <c r="M67" s="26"/>
      <c r="N67" s="26"/>
    </row>
    <row r="68" spans="1:14" ht="16.5" customHeight="1">
      <c r="B68" s="5" t="s">
        <v>38</v>
      </c>
      <c r="C68" s="10"/>
      <c r="D68" s="10"/>
      <c r="E68" s="47"/>
      <c r="F68" s="13">
        <v>15</v>
      </c>
      <c r="G68" s="43"/>
      <c r="H68" s="44">
        <v>14367021</v>
      </c>
      <c r="I68" s="23"/>
      <c r="J68" s="45">
        <v>10772872</v>
      </c>
      <c r="K68" s="23"/>
      <c r="L68" s="44">
        <v>14367021</v>
      </c>
      <c r="M68" s="45"/>
      <c r="N68" s="45">
        <v>10772872</v>
      </c>
    </row>
    <row r="69" spans="1:14" ht="16.5" customHeight="1">
      <c r="A69" s="5" t="s">
        <v>42</v>
      </c>
      <c r="B69" s="10"/>
      <c r="C69" s="10"/>
      <c r="D69" s="10"/>
      <c r="E69" s="46"/>
      <c r="F69" s="13"/>
      <c r="G69" s="43"/>
      <c r="H69" s="44"/>
      <c r="I69" s="23"/>
      <c r="J69" s="45"/>
      <c r="K69" s="23"/>
      <c r="L69" s="44"/>
      <c r="M69" s="26"/>
      <c r="N69" s="28"/>
    </row>
    <row r="70" spans="1:14" ht="16.5" customHeight="1">
      <c r="A70" s="5" t="s">
        <v>43</v>
      </c>
      <c r="B70" s="10" t="s">
        <v>44</v>
      </c>
      <c r="C70" s="10"/>
      <c r="D70" s="10"/>
      <c r="E70" s="47"/>
      <c r="F70" s="13">
        <v>15</v>
      </c>
      <c r="G70" s="43"/>
      <c r="H70" s="44">
        <v>16647292</v>
      </c>
      <c r="I70" s="23"/>
      <c r="J70" s="45">
        <v>16368370</v>
      </c>
      <c r="K70" s="23"/>
      <c r="L70" s="44">
        <v>16647292</v>
      </c>
      <c r="M70" s="45"/>
      <c r="N70" s="28">
        <v>16368370</v>
      </c>
    </row>
    <row r="71" spans="1:14" ht="16.5" customHeight="1">
      <c r="A71" s="5" t="s">
        <v>45</v>
      </c>
      <c r="B71" s="10"/>
      <c r="C71" s="10"/>
      <c r="D71" s="10"/>
      <c r="E71" s="21"/>
      <c r="F71" s="13"/>
      <c r="G71" s="43"/>
      <c r="H71" s="44">
        <v>603245</v>
      </c>
      <c r="I71" s="23"/>
      <c r="J71" s="45">
        <v>356153</v>
      </c>
      <c r="K71" s="23"/>
      <c r="L71" s="44">
        <v>0</v>
      </c>
      <c r="M71" s="45"/>
      <c r="N71" s="45">
        <v>0</v>
      </c>
    </row>
    <row r="72" spans="1:14" ht="16.5" customHeight="1">
      <c r="A72" s="5" t="s">
        <v>46</v>
      </c>
      <c r="B72" s="10"/>
      <c r="C72" s="10"/>
      <c r="D72" s="10"/>
      <c r="E72" s="43"/>
      <c r="F72" s="13"/>
      <c r="G72" s="43"/>
      <c r="H72" s="49">
        <v>14641009</v>
      </c>
      <c r="I72" s="23"/>
      <c r="J72" s="50">
        <v>16237995</v>
      </c>
      <c r="K72" s="23"/>
      <c r="L72" s="49">
        <v>9524806</v>
      </c>
      <c r="M72" s="45"/>
      <c r="N72" s="31">
        <v>10450922</v>
      </c>
    </row>
    <row r="73" spans="1:14" ht="16.5" customHeight="1">
      <c r="D73" s="18"/>
      <c r="E73" s="43"/>
      <c r="F73" s="13"/>
      <c r="G73" s="43"/>
      <c r="H73" s="48"/>
      <c r="I73" s="23"/>
      <c r="J73" s="26"/>
      <c r="K73" s="23"/>
      <c r="L73" s="48"/>
      <c r="M73" s="12"/>
      <c r="N73" s="12"/>
    </row>
    <row r="74" spans="1:14" ht="16.5" customHeight="1">
      <c r="A74" s="6" t="s">
        <v>47</v>
      </c>
      <c r="D74" s="18"/>
      <c r="E74" s="43"/>
      <c r="F74" s="13"/>
      <c r="G74" s="43"/>
      <c r="H74" s="49">
        <f>SUM(H64:H72)</f>
        <v>131042619</v>
      </c>
      <c r="I74" s="23"/>
      <c r="J74" s="50">
        <f>SUM(J64:J72)</f>
        <v>182644815</v>
      </c>
      <c r="K74" s="23"/>
      <c r="L74" s="49">
        <f>SUM(L64:L72)</f>
        <v>108219216</v>
      </c>
      <c r="M74" s="45"/>
      <c r="N74" s="50">
        <f>SUM(N64:N72)</f>
        <v>146775934</v>
      </c>
    </row>
    <row r="75" spans="1:14" ht="16.5" customHeight="1">
      <c r="D75" s="18"/>
      <c r="E75" s="43"/>
      <c r="F75" s="43"/>
      <c r="G75" s="43"/>
      <c r="H75" s="22"/>
      <c r="I75" s="23"/>
      <c r="J75" s="23"/>
      <c r="K75" s="23"/>
      <c r="L75" s="22"/>
      <c r="M75" s="23"/>
      <c r="N75" s="23"/>
    </row>
    <row r="76" spans="1:14" ht="16.5" customHeight="1">
      <c r="A76" s="1" t="s">
        <v>48</v>
      </c>
      <c r="D76" s="18"/>
      <c r="E76" s="43"/>
      <c r="F76" s="43"/>
      <c r="G76" s="43"/>
      <c r="H76" s="22"/>
      <c r="I76" s="23"/>
      <c r="J76" s="23"/>
      <c r="K76" s="23"/>
      <c r="L76" s="22"/>
      <c r="M76" s="23"/>
      <c r="N76" s="28"/>
    </row>
    <row r="77" spans="1:14" ht="16.5" customHeight="1">
      <c r="A77" s="2"/>
      <c r="D77" s="18"/>
      <c r="E77" s="43"/>
      <c r="F77" s="43"/>
      <c r="G77" s="43"/>
      <c r="H77" s="22"/>
      <c r="I77" s="23"/>
      <c r="J77" s="23"/>
      <c r="K77" s="23"/>
      <c r="L77" s="22"/>
      <c r="M77" s="23"/>
      <c r="N77" s="28"/>
    </row>
    <row r="78" spans="1:14" ht="16.5" customHeight="1">
      <c r="A78" s="5" t="s">
        <v>49</v>
      </c>
      <c r="E78" s="43"/>
      <c r="H78" s="48"/>
      <c r="I78" s="26"/>
      <c r="J78" s="26"/>
      <c r="K78" s="26"/>
      <c r="L78" s="48"/>
      <c r="M78" s="26"/>
      <c r="N78" s="26"/>
    </row>
    <row r="79" spans="1:14" ht="16.5" customHeight="1">
      <c r="B79" s="5" t="s">
        <v>50</v>
      </c>
      <c r="E79" s="43"/>
      <c r="F79" s="13">
        <v>15</v>
      </c>
      <c r="G79" s="43"/>
      <c r="H79" s="44">
        <v>69136949</v>
      </c>
      <c r="I79" s="23"/>
      <c r="J79" s="45">
        <v>31174832</v>
      </c>
      <c r="K79" s="23"/>
      <c r="L79" s="44">
        <v>69136949</v>
      </c>
      <c r="M79" s="23"/>
      <c r="N79" s="45">
        <v>31174832</v>
      </c>
    </row>
    <row r="80" spans="1:14" ht="16.5" customHeight="1">
      <c r="A80" s="5" t="s">
        <v>51</v>
      </c>
      <c r="E80" s="43"/>
      <c r="F80" s="13">
        <v>15</v>
      </c>
      <c r="G80" s="43"/>
      <c r="H80" s="44">
        <v>42702897</v>
      </c>
      <c r="I80" s="23"/>
      <c r="J80" s="45">
        <v>59216596</v>
      </c>
      <c r="K80" s="23"/>
      <c r="L80" s="44">
        <v>42702897</v>
      </c>
      <c r="M80" s="23"/>
      <c r="N80" s="45">
        <v>59216596</v>
      </c>
    </row>
    <row r="81" spans="1:14" ht="16.5" customHeight="1">
      <c r="A81" s="24" t="s">
        <v>52</v>
      </c>
      <c r="B81" s="15"/>
      <c r="C81" s="10"/>
      <c r="D81" s="18"/>
      <c r="E81" s="43"/>
      <c r="F81" s="43">
        <v>17</v>
      </c>
      <c r="G81" s="43"/>
      <c r="H81" s="44">
        <v>7836303</v>
      </c>
      <c r="I81" s="23"/>
      <c r="J81" s="45">
        <v>5848674</v>
      </c>
      <c r="K81" s="23"/>
      <c r="L81" s="44">
        <v>6304329</v>
      </c>
      <c r="M81" s="23"/>
      <c r="N81" s="23">
        <v>4813276</v>
      </c>
    </row>
    <row r="82" spans="1:14" ht="16.5" customHeight="1">
      <c r="A82" s="24" t="s">
        <v>53</v>
      </c>
      <c r="B82" s="15"/>
      <c r="C82" s="10"/>
      <c r="D82" s="18"/>
      <c r="E82" s="43"/>
      <c r="F82" s="43">
        <v>14</v>
      </c>
      <c r="G82" s="43"/>
      <c r="H82" s="44">
        <v>592945</v>
      </c>
      <c r="I82" s="23"/>
      <c r="J82" s="45">
        <v>60667</v>
      </c>
      <c r="K82" s="23"/>
      <c r="L82" s="44">
        <v>592945</v>
      </c>
      <c r="M82" s="23"/>
      <c r="N82" s="23">
        <v>60667</v>
      </c>
    </row>
    <row r="83" spans="1:14" ht="16.5" customHeight="1">
      <c r="A83" s="51" t="s">
        <v>54</v>
      </c>
      <c r="B83" s="10"/>
      <c r="C83" s="10"/>
      <c r="D83" s="18"/>
      <c r="E83" s="43"/>
      <c r="F83" s="43"/>
      <c r="G83" s="43"/>
      <c r="H83" s="49">
        <v>1048080</v>
      </c>
      <c r="I83" s="28"/>
      <c r="J83" s="50">
        <v>2329567</v>
      </c>
      <c r="K83" s="28"/>
      <c r="L83" s="49">
        <v>696878</v>
      </c>
      <c r="M83" s="28"/>
      <c r="N83" s="31">
        <v>2131139</v>
      </c>
    </row>
    <row r="84" spans="1:14" ht="16.5" customHeight="1">
      <c r="D84" s="26"/>
      <c r="E84" s="43"/>
      <c r="F84" s="43"/>
      <c r="G84" s="43"/>
      <c r="H84" s="22"/>
      <c r="I84" s="23"/>
      <c r="J84" s="23"/>
      <c r="K84" s="23"/>
      <c r="L84" s="22"/>
      <c r="M84" s="23"/>
      <c r="N84" s="29"/>
    </row>
    <row r="85" spans="1:14" ht="16.5" customHeight="1">
      <c r="A85" s="6" t="s">
        <v>55</v>
      </c>
      <c r="D85" s="18"/>
      <c r="E85" s="43"/>
      <c r="F85" s="43"/>
      <c r="G85" s="43"/>
      <c r="H85" s="30">
        <f>SUM(H79:H84)</f>
        <v>121317174</v>
      </c>
      <c r="I85" s="23"/>
      <c r="J85" s="31">
        <f>SUM(J79:J84)</f>
        <v>98630336</v>
      </c>
      <c r="K85" s="23"/>
      <c r="L85" s="30">
        <f>SUM(L79:L84)</f>
        <v>119433998</v>
      </c>
      <c r="M85" s="28"/>
      <c r="N85" s="31">
        <f>SUM(N79:N84)</f>
        <v>97396510</v>
      </c>
    </row>
    <row r="86" spans="1:14" ht="16.5" customHeight="1">
      <c r="A86" s="2"/>
      <c r="D86" s="18"/>
      <c r="E86" s="43"/>
      <c r="F86" s="43"/>
      <c r="G86" s="43"/>
      <c r="H86" s="22"/>
      <c r="I86" s="23"/>
      <c r="J86" s="23"/>
      <c r="K86" s="23"/>
      <c r="L86" s="22"/>
      <c r="M86" s="23"/>
      <c r="N86" s="23"/>
    </row>
    <row r="87" spans="1:14" ht="16.5" customHeight="1">
      <c r="A87" s="1" t="s">
        <v>56</v>
      </c>
      <c r="B87" s="10"/>
      <c r="C87" s="10"/>
      <c r="D87" s="18"/>
      <c r="E87" s="43"/>
      <c r="F87" s="43"/>
      <c r="G87" s="43"/>
      <c r="H87" s="30">
        <f>SUM(H85,H74)</f>
        <v>252359793</v>
      </c>
      <c r="I87" s="23"/>
      <c r="J87" s="31">
        <f>SUM(J85,J74)</f>
        <v>281275151</v>
      </c>
      <c r="K87" s="23"/>
      <c r="L87" s="30">
        <f>SUM(L85,L74)</f>
        <v>227653214</v>
      </c>
      <c r="M87" s="28"/>
      <c r="N87" s="31">
        <f>SUM(N85,N74)</f>
        <v>244172444</v>
      </c>
    </row>
    <row r="88" spans="1:14" ht="16.5" customHeight="1">
      <c r="B88" s="10"/>
      <c r="C88" s="10"/>
      <c r="D88" s="18"/>
      <c r="E88" s="43"/>
      <c r="F88" s="43"/>
      <c r="G88" s="43"/>
      <c r="H88" s="23"/>
      <c r="I88" s="23"/>
      <c r="J88" s="23"/>
      <c r="K88" s="23"/>
      <c r="L88" s="23"/>
      <c r="M88" s="23"/>
      <c r="N88" s="23"/>
    </row>
    <row r="89" spans="1:14" ht="16.5" customHeight="1">
      <c r="B89" s="10"/>
      <c r="C89" s="10"/>
      <c r="D89" s="18"/>
      <c r="E89" s="43"/>
      <c r="F89" s="43"/>
      <c r="G89" s="43"/>
      <c r="H89" s="23"/>
      <c r="I89" s="23"/>
      <c r="J89" s="23"/>
      <c r="K89" s="23"/>
      <c r="L89" s="23"/>
      <c r="M89" s="23"/>
      <c r="N89" s="23"/>
    </row>
    <row r="90" spans="1:14" ht="16.5" customHeight="1">
      <c r="B90" s="10"/>
      <c r="C90" s="10"/>
      <c r="D90" s="18"/>
      <c r="E90" s="43"/>
      <c r="F90" s="43"/>
      <c r="G90" s="43"/>
      <c r="H90" s="23"/>
      <c r="I90" s="23"/>
      <c r="J90" s="23"/>
      <c r="K90" s="23"/>
      <c r="L90" s="23"/>
      <c r="M90" s="23"/>
      <c r="N90" s="23"/>
    </row>
    <row r="91" spans="1:14" ht="16.5" customHeight="1">
      <c r="B91" s="10"/>
      <c r="C91" s="10"/>
      <c r="D91" s="18"/>
      <c r="E91" s="43"/>
      <c r="F91" s="43"/>
      <c r="G91" s="43"/>
      <c r="H91" s="23"/>
      <c r="I91" s="23"/>
      <c r="J91" s="23"/>
      <c r="K91" s="23"/>
      <c r="L91" s="23"/>
      <c r="M91" s="23"/>
      <c r="N91" s="23"/>
    </row>
    <row r="92" spans="1:14" ht="16.5" customHeight="1">
      <c r="B92" s="10"/>
      <c r="C92" s="10"/>
      <c r="D92" s="18"/>
      <c r="E92" s="43"/>
      <c r="F92" s="43"/>
      <c r="G92" s="43"/>
      <c r="H92" s="23"/>
      <c r="I92" s="23"/>
      <c r="J92" s="23"/>
      <c r="K92" s="23"/>
      <c r="L92" s="23"/>
      <c r="M92" s="23"/>
      <c r="N92" s="23"/>
    </row>
    <row r="93" spans="1:14" ht="16.5" customHeight="1">
      <c r="B93" s="10"/>
      <c r="C93" s="10"/>
      <c r="D93" s="18"/>
      <c r="E93" s="43"/>
      <c r="F93" s="43"/>
      <c r="G93" s="43"/>
      <c r="H93" s="23"/>
      <c r="I93" s="23"/>
      <c r="J93" s="23"/>
      <c r="K93" s="23"/>
      <c r="L93" s="23"/>
      <c r="M93" s="23"/>
      <c r="N93" s="23"/>
    </row>
    <row r="94" spans="1:14" ht="16.5" customHeight="1">
      <c r="B94" s="10"/>
      <c r="C94" s="10"/>
      <c r="D94" s="18"/>
      <c r="E94" s="43"/>
      <c r="F94" s="43"/>
      <c r="G94" s="43"/>
      <c r="H94" s="23"/>
      <c r="I94" s="23"/>
      <c r="J94" s="23"/>
      <c r="K94" s="23"/>
      <c r="L94" s="23"/>
      <c r="M94" s="23"/>
      <c r="N94" s="23"/>
    </row>
    <row r="95" spans="1:14" ht="14.25" customHeight="1">
      <c r="B95" s="10"/>
      <c r="C95" s="10"/>
      <c r="D95" s="18"/>
      <c r="E95" s="43"/>
      <c r="F95" s="43"/>
      <c r="G95" s="43"/>
      <c r="H95" s="23"/>
      <c r="I95" s="23"/>
      <c r="J95" s="23"/>
      <c r="K95" s="23"/>
      <c r="L95" s="23"/>
      <c r="M95" s="4"/>
      <c r="N95" s="23"/>
    </row>
    <row r="96" spans="1:14" ht="21.95" customHeight="1">
      <c r="A96" s="36" t="str">
        <f>A48</f>
        <v>The accompanying notes are an integral part of these consolidated and separate financial statements.</v>
      </c>
      <c r="B96" s="36"/>
      <c r="C96" s="36"/>
      <c r="D96" s="52"/>
      <c r="E96" s="53"/>
      <c r="F96" s="53"/>
      <c r="G96" s="53"/>
      <c r="H96" s="31"/>
      <c r="I96" s="31"/>
      <c r="J96" s="31"/>
      <c r="K96" s="31"/>
      <c r="L96" s="31"/>
      <c r="M96" s="9"/>
      <c r="N96" s="31"/>
    </row>
    <row r="97" spans="1:14" ht="16.5" customHeight="1">
      <c r="A97" s="1" t="str">
        <f>A49</f>
        <v>Sonic Interfreight Public Company Limited</v>
      </c>
      <c r="B97" s="2"/>
      <c r="C97" s="3"/>
      <c r="D97" s="3"/>
      <c r="E97" s="3"/>
      <c r="F97" s="3"/>
      <c r="G97" s="3"/>
      <c r="H97" s="4"/>
      <c r="I97" s="4"/>
      <c r="J97" s="4"/>
      <c r="K97" s="4"/>
      <c r="L97" s="4"/>
      <c r="M97" s="4"/>
      <c r="N97" s="4"/>
    </row>
    <row r="98" spans="1:14" ht="16.5" customHeight="1">
      <c r="A98" s="6" t="s">
        <v>34</v>
      </c>
      <c r="B98" s="2"/>
      <c r="C98" s="3"/>
      <c r="D98" s="3"/>
      <c r="E98" s="3"/>
      <c r="F98" s="3"/>
      <c r="G98" s="3"/>
      <c r="H98" s="4"/>
      <c r="I98" s="4"/>
      <c r="J98" s="4"/>
      <c r="K98" s="4"/>
      <c r="L98" s="4"/>
      <c r="M98" s="4"/>
      <c r="N98" s="4"/>
    </row>
    <row r="99" spans="1:14" ht="16.5" customHeight="1">
      <c r="A99" s="7" t="str">
        <f>A3</f>
        <v>As at 31 December 2019</v>
      </c>
      <c r="B99" s="7"/>
      <c r="C99" s="8"/>
      <c r="D99" s="8"/>
      <c r="E99" s="8"/>
      <c r="F99" s="8"/>
      <c r="G99" s="8"/>
      <c r="H99" s="9"/>
      <c r="I99" s="9"/>
      <c r="J99" s="9"/>
      <c r="K99" s="9"/>
      <c r="L99" s="9"/>
      <c r="M99" s="9"/>
      <c r="N99" s="9"/>
    </row>
    <row r="100" spans="1:14" ht="16.5" customHeight="1">
      <c r="A100" s="2"/>
      <c r="B100" s="2"/>
      <c r="C100" s="3"/>
      <c r="D100" s="3"/>
      <c r="E100" s="3"/>
      <c r="F100" s="3"/>
      <c r="G100" s="3"/>
      <c r="H100" s="4"/>
      <c r="I100" s="4"/>
      <c r="J100" s="4"/>
      <c r="K100" s="4"/>
      <c r="L100" s="4"/>
      <c r="M100" s="4"/>
      <c r="N100" s="4"/>
    </row>
    <row r="101" spans="1:14" ht="16.5" customHeight="1">
      <c r="A101" s="2"/>
      <c r="B101" s="2"/>
      <c r="C101" s="3"/>
      <c r="D101" s="3"/>
      <c r="E101" s="3"/>
      <c r="F101" s="3"/>
      <c r="G101" s="3"/>
      <c r="H101" s="4"/>
      <c r="I101" s="4"/>
      <c r="J101" s="4"/>
      <c r="K101" s="4"/>
      <c r="L101" s="4"/>
      <c r="M101" s="4"/>
      <c r="N101" s="4"/>
    </row>
    <row r="102" spans="1:14" ht="16.5" customHeight="1">
      <c r="A102" s="2"/>
      <c r="B102" s="2"/>
      <c r="C102" s="3"/>
      <c r="D102" s="3"/>
      <c r="E102" s="3"/>
      <c r="F102" s="3"/>
      <c r="G102" s="3"/>
      <c r="H102" s="279" t="s">
        <v>3</v>
      </c>
      <c r="I102" s="279"/>
      <c r="J102" s="279"/>
      <c r="K102" s="4"/>
      <c r="L102" s="279" t="s">
        <v>4</v>
      </c>
      <c r="M102" s="279"/>
      <c r="N102" s="279"/>
    </row>
    <row r="103" spans="1:14" ht="16.5" customHeight="1">
      <c r="A103" s="2"/>
      <c r="B103" s="2"/>
      <c r="C103" s="3"/>
      <c r="D103" s="3"/>
      <c r="E103" s="3"/>
      <c r="F103" s="3"/>
      <c r="G103" s="3"/>
      <c r="H103" s="278" t="s">
        <v>5</v>
      </c>
      <c r="I103" s="278"/>
      <c r="J103" s="278"/>
      <c r="K103" s="4"/>
      <c r="L103" s="278" t="s">
        <v>5</v>
      </c>
      <c r="M103" s="278"/>
      <c r="N103" s="278"/>
    </row>
    <row r="104" spans="1:14" ht="16.5" customHeight="1">
      <c r="A104" s="10"/>
      <c r="B104" s="10"/>
      <c r="C104" s="10"/>
      <c r="D104" s="10"/>
      <c r="E104" s="11"/>
      <c r="F104" s="11"/>
      <c r="G104" s="3"/>
      <c r="H104" s="12" t="s">
        <v>6</v>
      </c>
      <c r="I104" s="13"/>
      <c r="J104" s="12" t="s">
        <v>7</v>
      </c>
      <c r="K104" s="12"/>
      <c r="L104" s="12" t="s">
        <v>6</v>
      </c>
      <c r="M104" s="13"/>
      <c r="N104" s="12" t="s">
        <v>7</v>
      </c>
    </row>
    <row r="105" spans="1:14" ht="16.5" customHeight="1">
      <c r="A105" s="11"/>
      <c r="B105" s="11"/>
      <c r="C105" s="11"/>
      <c r="D105" s="11"/>
      <c r="E105" s="3"/>
      <c r="F105" s="8" t="s">
        <v>8</v>
      </c>
      <c r="G105" s="11"/>
      <c r="H105" s="14" t="s">
        <v>9</v>
      </c>
      <c r="I105" s="13"/>
      <c r="J105" s="14" t="s">
        <v>9</v>
      </c>
      <c r="K105" s="32"/>
      <c r="L105" s="14" t="s">
        <v>9</v>
      </c>
      <c r="M105" s="13"/>
      <c r="N105" s="14" t="s">
        <v>9</v>
      </c>
    </row>
    <row r="106" spans="1:14" ht="16.5" customHeight="1">
      <c r="B106" s="10"/>
      <c r="C106" s="10"/>
      <c r="D106" s="18"/>
      <c r="E106" s="43"/>
      <c r="F106" s="13"/>
      <c r="G106" s="43"/>
      <c r="H106" s="22"/>
      <c r="I106" s="23"/>
      <c r="J106" s="23"/>
      <c r="K106" s="23"/>
      <c r="L106" s="22"/>
      <c r="M106" s="4"/>
      <c r="N106" s="23"/>
    </row>
    <row r="107" spans="1:14" ht="16.5" customHeight="1">
      <c r="A107" s="41" t="s">
        <v>57</v>
      </c>
      <c r="B107" s="11"/>
      <c r="C107" s="11"/>
      <c r="D107" s="11"/>
      <c r="E107" s="3"/>
      <c r="F107" s="3"/>
      <c r="G107" s="11"/>
      <c r="H107" s="54"/>
      <c r="I107" s="13"/>
      <c r="J107" s="55"/>
      <c r="K107" s="55"/>
      <c r="L107" s="54"/>
      <c r="M107" s="13"/>
      <c r="N107" s="55"/>
    </row>
    <row r="108" spans="1:14" ht="16.5" customHeight="1">
      <c r="B108" s="10"/>
      <c r="C108" s="10"/>
      <c r="D108" s="18"/>
      <c r="E108" s="43"/>
      <c r="F108" s="43"/>
      <c r="G108" s="43"/>
      <c r="H108" s="22"/>
      <c r="I108" s="23"/>
      <c r="J108" s="23"/>
      <c r="K108" s="23"/>
      <c r="L108" s="22"/>
      <c r="M108" s="4"/>
      <c r="N108" s="23"/>
    </row>
    <row r="109" spans="1:14" ht="16.5" customHeight="1">
      <c r="A109" s="1" t="s">
        <v>58</v>
      </c>
      <c r="B109" s="10"/>
      <c r="C109" s="10"/>
      <c r="D109" s="18"/>
      <c r="G109" s="43"/>
      <c r="H109" s="22"/>
      <c r="I109" s="23"/>
      <c r="J109" s="23"/>
      <c r="K109" s="23"/>
      <c r="L109" s="22"/>
      <c r="M109" s="4"/>
      <c r="N109" s="23"/>
    </row>
    <row r="110" spans="1:14" ht="16.5" customHeight="1">
      <c r="B110" s="10"/>
      <c r="C110" s="10"/>
      <c r="D110" s="18"/>
      <c r="E110" s="43"/>
      <c r="F110" s="43"/>
      <c r="G110" s="43"/>
      <c r="H110" s="22"/>
      <c r="I110" s="23"/>
      <c r="J110" s="23"/>
      <c r="K110" s="23"/>
      <c r="L110" s="22"/>
      <c r="M110" s="4"/>
      <c r="N110" s="23"/>
    </row>
    <row r="111" spans="1:14" ht="16.5" customHeight="1">
      <c r="A111" s="5" t="s">
        <v>59</v>
      </c>
      <c r="B111" s="10"/>
      <c r="C111" s="10"/>
      <c r="D111" s="18"/>
      <c r="E111" s="43"/>
      <c r="F111" s="43"/>
      <c r="G111" s="43"/>
      <c r="H111" s="22"/>
      <c r="I111" s="23"/>
      <c r="J111" s="23"/>
      <c r="K111" s="23"/>
      <c r="L111" s="22"/>
      <c r="M111" s="4"/>
      <c r="N111" s="23"/>
    </row>
    <row r="112" spans="1:14" ht="16.5" customHeight="1">
      <c r="B112" s="51" t="s">
        <v>60</v>
      </c>
      <c r="C112" s="10"/>
      <c r="D112" s="18"/>
      <c r="E112" s="43"/>
      <c r="F112" s="43"/>
      <c r="G112" s="43"/>
      <c r="H112" s="56"/>
      <c r="I112" s="28"/>
      <c r="J112" s="28"/>
      <c r="K112" s="28"/>
      <c r="L112" s="56"/>
      <c r="M112" s="4"/>
      <c r="N112" s="28"/>
    </row>
    <row r="113" spans="1:14" ht="16.5" customHeight="1">
      <c r="B113" s="15"/>
      <c r="C113" s="5" t="s">
        <v>61</v>
      </c>
      <c r="D113" s="18"/>
      <c r="E113" s="43"/>
      <c r="F113" s="43"/>
      <c r="G113" s="43"/>
      <c r="H113" s="48"/>
      <c r="I113" s="26"/>
      <c r="J113" s="26"/>
      <c r="K113" s="26"/>
      <c r="L113" s="48"/>
      <c r="M113" s="26"/>
      <c r="N113" s="26"/>
    </row>
    <row r="114" spans="1:14" ht="16.5" customHeight="1" thickBot="1">
      <c r="B114" s="15"/>
      <c r="D114" s="18" t="s">
        <v>62</v>
      </c>
      <c r="E114" s="43"/>
      <c r="F114" s="43">
        <v>18</v>
      </c>
      <c r="G114" s="43"/>
      <c r="H114" s="34">
        <v>290000000</v>
      </c>
      <c r="I114" s="23"/>
      <c r="J114" s="35">
        <v>290000000</v>
      </c>
      <c r="K114" s="23"/>
      <c r="L114" s="34">
        <v>290000000</v>
      </c>
      <c r="M114" s="28"/>
      <c r="N114" s="35">
        <v>290000000</v>
      </c>
    </row>
    <row r="115" spans="1:14" ht="16.5" customHeight="1" thickTop="1">
      <c r="B115" s="10"/>
      <c r="C115" s="10"/>
      <c r="D115" s="18"/>
      <c r="E115" s="43"/>
      <c r="F115" s="43"/>
      <c r="G115" s="43"/>
      <c r="H115" s="48"/>
      <c r="I115" s="26"/>
      <c r="J115" s="26"/>
      <c r="K115" s="26"/>
      <c r="L115" s="48"/>
      <c r="M115" s="26"/>
      <c r="N115" s="26"/>
    </row>
    <row r="116" spans="1:14" ht="16.5" customHeight="1">
      <c r="B116" s="51" t="s">
        <v>63</v>
      </c>
      <c r="D116" s="18"/>
      <c r="G116" s="43"/>
      <c r="H116" s="22"/>
      <c r="I116" s="23"/>
      <c r="J116" s="23"/>
      <c r="K116" s="23"/>
      <c r="L116" s="22"/>
      <c r="M116" s="23"/>
      <c r="N116" s="23"/>
    </row>
    <row r="117" spans="1:14" ht="16.5" customHeight="1">
      <c r="B117" s="15"/>
      <c r="C117" s="5" t="s">
        <v>64</v>
      </c>
      <c r="D117" s="18"/>
      <c r="E117" s="43"/>
      <c r="F117" s="43"/>
      <c r="G117" s="43"/>
      <c r="H117" s="48"/>
      <c r="I117" s="26"/>
      <c r="J117" s="26"/>
      <c r="K117" s="26"/>
      <c r="L117" s="48"/>
      <c r="M117" s="26"/>
      <c r="N117" s="26"/>
    </row>
    <row r="118" spans="1:14" ht="16.5" customHeight="1">
      <c r="B118" s="15"/>
      <c r="D118" s="18" t="s">
        <v>65</v>
      </c>
      <c r="E118" s="43"/>
      <c r="F118" s="43">
        <v>18</v>
      </c>
      <c r="G118" s="43"/>
      <c r="H118" s="22">
        <v>275000000</v>
      </c>
      <c r="I118" s="23"/>
      <c r="J118" s="23">
        <v>275000000</v>
      </c>
      <c r="K118" s="23"/>
      <c r="L118" s="22">
        <v>275000000</v>
      </c>
      <c r="M118" s="23"/>
      <c r="N118" s="23">
        <v>275000000</v>
      </c>
    </row>
    <row r="119" spans="1:14" ht="16.5" customHeight="1">
      <c r="A119" s="5" t="s">
        <v>66</v>
      </c>
      <c r="B119" s="15"/>
      <c r="D119" s="18"/>
      <c r="E119" s="43"/>
      <c r="F119" s="43">
        <v>18</v>
      </c>
      <c r="G119" s="43"/>
      <c r="H119" s="22">
        <v>208135263</v>
      </c>
      <c r="I119" s="23"/>
      <c r="J119" s="23">
        <v>208135263</v>
      </c>
      <c r="K119" s="23"/>
      <c r="L119" s="22">
        <v>208135263</v>
      </c>
      <c r="M119" s="23"/>
      <c r="N119" s="23">
        <v>208135263</v>
      </c>
    </row>
    <row r="120" spans="1:14" ht="16.5" customHeight="1">
      <c r="A120" s="5" t="s">
        <v>67</v>
      </c>
      <c r="B120" s="15"/>
      <c r="D120" s="18"/>
      <c r="E120" s="43"/>
      <c r="F120" s="43">
        <v>27</v>
      </c>
      <c r="G120" s="43"/>
      <c r="H120" s="22">
        <v>6074645</v>
      </c>
      <c r="I120" s="23"/>
      <c r="J120" s="23">
        <v>1024444</v>
      </c>
      <c r="K120" s="23"/>
      <c r="L120" s="22">
        <v>6074645</v>
      </c>
      <c r="M120" s="23"/>
      <c r="N120" s="23">
        <v>1024444</v>
      </c>
    </row>
    <row r="121" spans="1:14" ht="16.5" customHeight="1">
      <c r="A121" s="51" t="s">
        <v>68</v>
      </c>
      <c r="B121" s="51"/>
      <c r="C121" s="10"/>
      <c r="D121" s="18"/>
      <c r="E121" s="43"/>
      <c r="F121" s="43"/>
      <c r="G121" s="43"/>
      <c r="H121" s="22"/>
      <c r="I121" s="23"/>
      <c r="J121" s="23"/>
      <c r="K121" s="23"/>
      <c r="L121" s="22"/>
      <c r="M121" s="23"/>
      <c r="N121" s="23"/>
    </row>
    <row r="122" spans="1:14" ht="16.5" customHeight="1">
      <c r="B122" s="51" t="s">
        <v>69</v>
      </c>
      <c r="C122" s="15"/>
      <c r="D122" s="18"/>
      <c r="E122" s="43"/>
      <c r="F122" s="43">
        <v>19</v>
      </c>
      <c r="G122" s="43"/>
      <c r="H122" s="22">
        <v>11077753</v>
      </c>
      <c r="I122" s="26"/>
      <c r="J122" s="23">
        <v>8838571</v>
      </c>
      <c r="K122" s="26"/>
      <c r="L122" s="22">
        <v>11077753</v>
      </c>
      <c r="M122" s="23"/>
      <c r="N122" s="23">
        <v>8838571</v>
      </c>
    </row>
    <row r="123" spans="1:14" ht="16.5" customHeight="1">
      <c r="B123" s="15" t="s">
        <v>70</v>
      </c>
      <c r="C123" s="10"/>
      <c r="D123" s="18"/>
      <c r="E123" s="43"/>
      <c r="F123" s="43"/>
      <c r="G123" s="43"/>
      <c r="H123" s="56">
        <v>62529098</v>
      </c>
      <c r="I123" s="23"/>
      <c r="J123" s="28">
        <v>10829100</v>
      </c>
      <c r="K123" s="23"/>
      <c r="L123" s="56">
        <v>48145939</v>
      </c>
      <c r="M123" s="28"/>
      <c r="N123" s="28">
        <v>7197265</v>
      </c>
    </row>
    <row r="124" spans="1:14" ht="16.5" customHeight="1">
      <c r="A124" s="51" t="s">
        <v>71</v>
      </c>
      <c r="B124" s="10"/>
      <c r="C124" s="10"/>
      <c r="D124" s="18"/>
      <c r="E124" s="43"/>
      <c r="F124" s="43"/>
      <c r="G124" s="43"/>
      <c r="H124" s="57">
        <v>43688310</v>
      </c>
      <c r="I124" s="26"/>
      <c r="J124" s="52">
        <v>52314537</v>
      </c>
      <c r="K124" s="26"/>
      <c r="L124" s="57" t="s">
        <v>28</v>
      </c>
      <c r="M124" s="18"/>
      <c r="N124" s="31">
        <v>0</v>
      </c>
    </row>
    <row r="125" spans="1:14" ht="16.5" customHeight="1">
      <c r="A125" s="51"/>
      <c r="B125" s="10"/>
      <c r="C125" s="10"/>
      <c r="D125" s="18"/>
      <c r="E125" s="43"/>
      <c r="F125" s="43"/>
      <c r="G125" s="43"/>
      <c r="H125" s="17"/>
      <c r="I125" s="26"/>
      <c r="J125" s="18"/>
      <c r="K125" s="26"/>
      <c r="L125" s="17"/>
      <c r="M125" s="18"/>
      <c r="N125" s="28"/>
    </row>
    <row r="126" spans="1:14" ht="16.5" customHeight="1">
      <c r="A126" s="16" t="s">
        <v>72</v>
      </c>
      <c r="B126" s="10"/>
      <c r="C126" s="10"/>
      <c r="D126" s="18"/>
      <c r="E126" s="43"/>
      <c r="F126" s="43"/>
      <c r="G126" s="43"/>
      <c r="H126" s="56">
        <f>SUM(H118:H124)</f>
        <v>606505069</v>
      </c>
      <c r="I126" s="28"/>
      <c r="J126" s="28">
        <f>SUM(J118:J124)</f>
        <v>556141915</v>
      </c>
      <c r="K126" s="28"/>
      <c r="L126" s="56">
        <f>SUM(L118:L124)</f>
        <v>548433600</v>
      </c>
      <c r="M126" s="28"/>
      <c r="N126" s="28">
        <f>SUM(N118:N124)</f>
        <v>500195543</v>
      </c>
    </row>
    <row r="127" spans="1:14" ht="16.5" customHeight="1">
      <c r="A127" s="51" t="s">
        <v>73</v>
      </c>
      <c r="B127" s="15"/>
      <c r="C127" s="10"/>
      <c r="D127" s="18"/>
      <c r="E127" s="43"/>
      <c r="F127" s="43"/>
      <c r="G127" s="43"/>
      <c r="H127" s="30">
        <v>5639071</v>
      </c>
      <c r="I127" s="23"/>
      <c r="J127" s="31">
        <v>4689915</v>
      </c>
      <c r="K127" s="23"/>
      <c r="L127" s="30">
        <v>0</v>
      </c>
      <c r="M127" s="28"/>
      <c r="N127" s="31">
        <v>0</v>
      </c>
    </row>
    <row r="128" spans="1:14" ht="16.5" customHeight="1">
      <c r="A128" s="15"/>
      <c r="B128" s="10"/>
      <c r="C128" s="10"/>
      <c r="D128" s="18"/>
      <c r="E128" s="43"/>
      <c r="F128" s="43"/>
      <c r="G128" s="43"/>
      <c r="H128" s="22"/>
      <c r="I128" s="23"/>
      <c r="J128" s="23"/>
      <c r="K128" s="23"/>
      <c r="L128" s="22"/>
      <c r="M128" s="23"/>
      <c r="N128" s="23"/>
    </row>
    <row r="129" spans="1:14" ht="16.5" customHeight="1">
      <c r="A129" s="6" t="s">
        <v>74</v>
      </c>
      <c r="B129" s="15"/>
      <c r="C129" s="10"/>
      <c r="D129" s="18"/>
      <c r="E129" s="43"/>
      <c r="F129" s="43"/>
      <c r="G129" s="43"/>
      <c r="H129" s="30">
        <f>SUM(H126:H127)</f>
        <v>612144140</v>
      </c>
      <c r="I129" s="23"/>
      <c r="J129" s="31">
        <f>SUM(J126:J127)</f>
        <v>560831830</v>
      </c>
      <c r="K129" s="23"/>
      <c r="L129" s="30">
        <f>SUM(L126:L127)</f>
        <v>548433600</v>
      </c>
      <c r="M129" s="28"/>
      <c r="N129" s="31">
        <f>SUM(N126:N127)</f>
        <v>500195543</v>
      </c>
    </row>
    <row r="130" spans="1:14" ht="16.5" customHeight="1">
      <c r="A130" s="15"/>
      <c r="B130" s="10"/>
      <c r="C130" s="10"/>
      <c r="D130" s="18"/>
      <c r="E130" s="43"/>
      <c r="F130" s="43"/>
      <c r="G130" s="43"/>
      <c r="H130" s="22"/>
      <c r="I130" s="23"/>
      <c r="J130" s="23"/>
      <c r="K130" s="23"/>
      <c r="L130" s="22"/>
      <c r="M130" s="23"/>
      <c r="N130" s="23"/>
    </row>
    <row r="131" spans="1:14" ht="16.5" customHeight="1" thickBot="1">
      <c r="A131" s="6" t="s">
        <v>75</v>
      </c>
      <c r="B131" s="10"/>
      <c r="C131" s="10"/>
      <c r="D131" s="18"/>
      <c r="E131" s="43"/>
      <c r="F131" s="43"/>
      <c r="G131" s="43"/>
      <c r="H131" s="34">
        <f>SUM(H129,H87)</f>
        <v>864503933</v>
      </c>
      <c r="I131" s="23"/>
      <c r="J131" s="35">
        <f>SUM(J129,J87)</f>
        <v>842106981</v>
      </c>
      <c r="K131" s="23"/>
      <c r="L131" s="34">
        <f>SUM(L129,L87)</f>
        <v>776086814</v>
      </c>
      <c r="M131" s="28"/>
      <c r="N131" s="35">
        <f>SUM(N129,N87)</f>
        <v>744367987</v>
      </c>
    </row>
    <row r="132" spans="1:14" ht="16.5" customHeight="1" thickTop="1">
      <c r="A132" s="2"/>
      <c r="B132" s="10"/>
      <c r="C132" s="10"/>
      <c r="D132" s="18"/>
      <c r="E132" s="43"/>
      <c r="F132" s="43"/>
      <c r="G132" s="43"/>
      <c r="H132" s="28"/>
      <c r="I132" s="23"/>
      <c r="J132" s="28"/>
      <c r="K132" s="23"/>
      <c r="L132" s="28"/>
      <c r="M132" s="28"/>
      <c r="N132" s="28"/>
    </row>
    <row r="133" spans="1:14" ht="16.5" customHeight="1">
      <c r="A133" s="2"/>
      <c r="B133" s="10"/>
      <c r="C133" s="10"/>
      <c r="D133" s="18"/>
      <c r="E133" s="43"/>
      <c r="F133" s="43"/>
      <c r="G133" s="43"/>
      <c r="H133" s="28"/>
      <c r="I133" s="23"/>
      <c r="J133" s="28"/>
      <c r="K133" s="23"/>
      <c r="L133" s="28"/>
      <c r="M133" s="28"/>
      <c r="N133" s="28"/>
    </row>
    <row r="134" spans="1:14" ht="16.5" customHeight="1">
      <c r="A134" s="2"/>
      <c r="B134" s="10"/>
      <c r="C134" s="10"/>
      <c r="D134" s="18"/>
      <c r="E134" s="43"/>
      <c r="F134" s="43"/>
      <c r="G134" s="43"/>
      <c r="H134" s="28"/>
      <c r="I134" s="23"/>
      <c r="J134" s="28"/>
      <c r="K134" s="23"/>
      <c r="L134" s="28"/>
      <c r="M134" s="28"/>
      <c r="N134" s="28"/>
    </row>
    <row r="135" spans="1:14" ht="16.5" customHeight="1">
      <c r="B135" s="15"/>
      <c r="C135" s="10"/>
      <c r="D135" s="18"/>
      <c r="E135" s="43"/>
      <c r="F135" s="43"/>
      <c r="G135" s="43"/>
      <c r="K135" s="5"/>
      <c r="L135" s="5"/>
      <c r="M135" s="5"/>
      <c r="N135" s="26"/>
    </row>
    <row r="136" spans="1:14" ht="16.5" customHeight="1">
      <c r="B136" s="15"/>
      <c r="C136" s="10"/>
      <c r="D136" s="18"/>
      <c r="E136" s="43"/>
      <c r="F136" s="43"/>
      <c r="G136" s="43"/>
      <c r="H136" s="28"/>
      <c r="I136" s="23"/>
      <c r="J136" s="28"/>
      <c r="L136" s="28"/>
      <c r="M136" s="13"/>
      <c r="N136" s="28"/>
    </row>
    <row r="137" spans="1:14" ht="16.5" customHeight="1">
      <c r="B137" s="15"/>
      <c r="C137" s="10"/>
      <c r="D137" s="18"/>
      <c r="E137" s="43"/>
      <c r="F137" s="43"/>
      <c r="G137" s="43"/>
      <c r="H137" s="28"/>
      <c r="I137" s="23"/>
      <c r="J137" s="28"/>
      <c r="L137" s="28"/>
      <c r="M137" s="13"/>
      <c r="N137" s="28"/>
    </row>
    <row r="138" spans="1:14" ht="16.5" customHeight="1">
      <c r="B138" s="15"/>
      <c r="C138" s="10"/>
      <c r="D138" s="18"/>
      <c r="E138" s="43"/>
      <c r="F138" s="43"/>
      <c r="G138" s="43"/>
      <c r="H138" s="28"/>
      <c r="I138" s="23"/>
      <c r="J138" s="28"/>
      <c r="K138" s="28"/>
      <c r="L138" s="28"/>
      <c r="M138" s="13"/>
      <c r="N138" s="28"/>
    </row>
    <row r="139" spans="1:14" ht="16.5" customHeight="1">
      <c r="B139" s="15"/>
      <c r="C139" s="10"/>
      <c r="D139" s="18"/>
      <c r="E139" s="43"/>
      <c r="F139" s="43"/>
      <c r="G139" s="43"/>
      <c r="H139" s="28"/>
      <c r="I139" s="23"/>
      <c r="J139" s="28"/>
      <c r="K139" s="28"/>
      <c r="L139" s="28"/>
      <c r="M139" s="13"/>
      <c r="N139" s="28"/>
    </row>
    <row r="140" spans="1:14" ht="16.5" customHeight="1">
      <c r="B140" s="15"/>
      <c r="C140" s="10"/>
      <c r="D140" s="18"/>
      <c r="E140" s="43"/>
      <c r="F140" s="43"/>
      <c r="G140" s="43"/>
      <c r="H140" s="28"/>
      <c r="I140" s="23"/>
      <c r="J140" s="28"/>
      <c r="K140" s="28"/>
      <c r="L140" s="28"/>
      <c r="M140" s="13"/>
      <c r="N140" s="28"/>
    </row>
    <row r="141" spans="1:14" ht="16.5" customHeight="1">
      <c r="B141" s="15"/>
      <c r="C141" s="10"/>
      <c r="D141" s="18"/>
      <c r="E141" s="43"/>
      <c r="F141" s="43"/>
      <c r="G141" s="43"/>
      <c r="H141" s="28"/>
      <c r="I141" s="23"/>
      <c r="J141" s="28"/>
      <c r="K141" s="28"/>
      <c r="L141" s="28"/>
      <c r="M141" s="13"/>
      <c r="N141" s="28"/>
    </row>
    <row r="142" spans="1:14" ht="16.5" customHeight="1">
      <c r="B142" s="15"/>
      <c r="C142" s="10"/>
      <c r="D142" s="18"/>
      <c r="E142" s="43"/>
      <c r="F142" s="43"/>
      <c r="G142" s="43"/>
      <c r="H142" s="28"/>
      <c r="I142" s="23"/>
      <c r="J142" s="28"/>
      <c r="K142" s="28"/>
      <c r="L142" s="28"/>
      <c r="M142" s="13"/>
      <c r="N142" s="28"/>
    </row>
    <row r="143" spans="1:14" ht="14.25" customHeight="1">
      <c r="A143" s="2"/>
      <c r="B143" s="2"/>
      <c r="C143" s="3"/>
      <c r="D143" s="3"/>
      <c r="E143" s="3"/>
      <c r="F143" s="3"/>
      <c r="G143" s="3"/>
      <c r="H143" s="59"/>
      <c r="I143" s="60"/>
      <c r="J143" s="59"/>
      <c r="K143" s="59"/>
      <c r="L143" s="59"/>
      <c r="M143" s="60"/>
      <c r="N143" s="59"/>
    </row>
    <row r="144" spans="1:14" ht="21.95" customHeight="1">
      <c r="A144" s="36" t="str">
        <f>A96</f>
        <v>The accompanying notes are an integral part of these consolidated and separate financial statements.</v>
      </c>
      <c r="B144" s="61"/>
      <c r="C144" s="61"/>
      <c r="D144" s="52"/>
      <c r="E144" s="9"/>
      <c r="F144" s="9"/>
      <c r="G144" s="9"/>
      <c r="H144" s="14"/>
      <c r="I144" s="14"/>
      <c r="J144" s="14"/>
      <c r="K144" s="14"/>
      <c r="L144" s="14"/>
      <c r="M144" s="52"/>
      <c r="N144" s="14"/>
    </row>
    <row r="146" spans="8:14" ht="16.5" customHeight="1">
      <c r="H146" s="26"/>
      <c r="J146" s="26"/>
      <c r="L146" s="26"/>
      <c r="N146" s="26"/>
    </row>
    <row r="147" spans="8:14" ht="16.5" customHeight="1">
      <c r="H147" s="26"/>
      <c r="J147" s="26"/>
      <c r="L147" s="26"/>
      <c r="N147" s="26"/>
    </row>
  </sheetData>
  <mergeCells count="13">
    <mergeCell ref="H54:J54"/>
    <mergeCell ref="L54:N54"/>
    <mergeCell ref="H6:J6"/>
    <mergeCell ref="L6:N6"/>
    <mergeCell ref="H7:J7"/>
    <mergeCell ref="L7:N7"/>
    <mergeCell ref="A44:N44"/>
    <mergeCell ref="H55:J55"/>
    <mergeCell ref="L55:N55"/>
    <mergeCell ref="H102:J102"/>
    <mergeCell ref="L102:N102"/>
    <mergeCell ref="H103:J103"/>
    <mergeCell ref="L103:N10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97028-33DC-49C0-8500-56B226BCFF3D}">
  <dimension ref="A1:N65"/>
  <sheetViews>
    <sheetView workbookViewId="0">
      <selection activeCell="G22" sqref="G1:G1048576"/>
    </sheetView>
  </sheetViews>
  <sheetFormatPr defaultColWidth="10.7109375" defaultRowHeight="12"/>
  <cols>
    <col min="1" max="3" width="1" style="10" customWidth="1"/>
    <col min="4" max="4" width="35" style="10" customWidth="1"/>
    <col min="5" max="5" width="0.42578125" style="10" customWidth="1"/>
    <col min="6" max="6" width="6.42578125" style="10" customWidth="1"/>
    <col min="7" max="7" width="0.7109375" style="10" customWidth="1"/>
    <col min="8" max="8" width="12.5703125" style="10" customWidth="1"/>
    <col min="9" max="9" width="0.7109375" style="10" customWidth="1"/>
    <col min="10" max="10" width="12.5703125" style="10" customWidth="1"/>
    <col min="11" max="11" width="0.7109375" style="10" customWidth="1"/>
    <col min="12" max="12" width="13.140625" style="101" customWidth="1"/>
    <col min="13" max="13" width="0.7109375" style="101" customWidth="1"/>
    <col min="14" max="14" width="13.7109375" style="101" customWidth="1"/>
    <col min="15" max="16384" width="10.7109375" style="10"/>
  </cols>
  <sheetData>
    <row r="1" spans="1:14" ht="16.5" customHeight="1">
      <c r="A1" s="1" t="s">
        <v>0</v>
      </c>
      <c r="B1" s="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</row>
    <row r="2" spans="1:14" ht="16.5" customHeight="1">
      <c r="A2" s="6" t="s">
        <v>76</v>
      </c>
      <c r="B2" s="2"/>
      <c r="C2" s="62"/>
      <c r="D2" s="62"/>
      <c r="E2" s="62"/>
      <c r="F2" s="62"/>
      <c r="G2" s="62"/>
      <c r="H2" s="62"/>
      <c r="I2" s="62"/>
      <c r="J2" s="62"/>
      <c r="K2" s="62"/>
      <c r="L2" s="63"/>
      <c r="M2" s="63"/>
      <c r="N2" s="63"/>
    </row>
    <row r="3" spans="1:14" ht="16.5" customHeight="1">
      <c r="A3" s="7" t="s">
        <v>77</v>
      </c>
      <c r="B3" s="7"/>
      <c r="C3" s="64"/>
      <c r="D3" s="64"/>
      <c r="E3" s="64"/>
      <c r="F3" s="64"/>
      <c r="G3" s="64"/>
      <c r="H3" s="64"/>
      <c r="I3" s="64"/>
      <c r="J3" s="64"/>
      <c r="K3" s="64"/>
      <c r="L3" s="65"/>
      <c r="M3" s="65"/>
      <c r="N3" s="65"/>
    </row>
    <row r="4" spans="1:14" ht="16.5" customHeight="1">
      <c r="A4" s="2"/>
      <c r="B4" s="2"/>
      <c r="C4" s="62"/>
      <c r="D4" s="62"/>
      <c r="E4" s="62"/>
      <c r="F4" s="62"/>
      <c r="G4" s="62"/>
      <c r="H4" s="62"/>
      <c r="I4" s="62"/>
      <c r="J4" s="62"/>
      <c r="K4" s="62"/>
      <c r="L4" s="63"/>
      <c r="M4" s="63"/>
      <c r="N4" s="63"/>
    </row>
    <row r="5" spans="1:14" ht="16.5" customHeight="1">
      <c r="A5" s="2"/>
      <c r="B5" s="2"/>
      <c r="C5" s="62"/>
      <c r="D5" s="62"/>
      <c r="E5" s="62"/>
      <c r="F5" s="62"/>
      <c r="G5" s="62"/>
      <c r="H5" s="62"/>
      <c r="I5" s="62"/>
      <c r="J5" s="62"/>
      <c r="K5" s="62"/>
      <c r="L5" s="63"/>
      <c r="M5" s="63"/>
      <c r="N5" s="63"/>
    </row>
    <row r="6" spans="1:14" ht="15.6" customHeight="1">
      <c r="A6" s="2"/>
      <c r="B6" s="2"/>
      <c r="C6" s="62"/>
      <c r="D6" s="62"/>
      <c r="E6" s="62"/>
      <c r="F6" s="62"/>
      <c r="G6" s="62"/>
      <c r="H6" s="281" t="s">
        <v>3</v>
      </c>
      <c r="I6" s="281"/>
      <c r="J6" s="281"/>
      <c r="K6" s="66"/>
      <c r="L6" s="282" t="s">
        <v>4</v>
      </c>
      <c r="M6" s="282"/>
      <c r="N6" s="282"/>
    </row>
    <row r="7" spans="1:14" ht="15.6" customHeight="1">
      <c r="A7" s="62"/>
      <c r="B7" s="62"/>
      <c r="C7" s="62"/>
      <c r="D7" s="62"/>
      <c r="E7" s="67"/>
      <c r="F7" s="3"/>
      <c r="G7" s="67"/>
      <c r="H7" s="283" t="s">
        <v>5</v>
      </c>
      <c r="I7" s="283"/>
      <c r="J7" s="283"/>
      <c r="K7" s="66"/>
      <c r="L7" s="283" t="s">
        <v>5</v>
      </c>
      <c r="M7" s="283"/>
      <c r="N7" s="283"/>
    </row>
    <row r="8" spans="1:14" ht="15.6" customHeight="1">
      <c r="E8" s="59"/>
      <c r="F8" s="11"/>
      <c r="G8" s="59"/>
      <c r="H8" s="68" t="s">
        <v>6</v>
      </c>
      <c r="I8" s="68"/>
      <c r="J8" s="68" t="s">
        <v>7</v>
      </c>
      <c r="K8" s="68"/>
      <c r="L8" s="68" t="s">
        <v>6</v>
      </c>
      <c r="M8" s="68"/>
      <c r="N8" s="68" t="s">
        <v>7</v>
      </c>
    </row>
    <row r="9" spans="1:14" ht="15.6" customHeight="1">
      <c r="E9" s="69"/>
      <c r="F9" s="8" t="s">
        <v>8</v>
      </c>
      <c r="G9" s="69"/>
      <c r="H9" s="70" t="s">
        <v>9</v>
      </c>
      <c r="I9" s="11"/>
      <c r="J9" s="70" t="s">
        <v>9</v>
      </c>
      <c r="K9" s="66"/>
      <c r="L9" s="70" t="s">
        <v>9</v>
      </c>
      <c r="M9" s="11"/>
      <c r="N9" s="70" t="s">
        <v>9</v>
      </c>
    </row>
    <row r="10" spans="1:14" ht="15.6" customHeight="1">
      <c r="E10" s="69"/>
      <c r="F10" s="3"/>
      <c r="G10" s="69"/>
      <c r="H10" s="71"/>
      <c r="I10" s="72"/>
      <c r="J10" s="72"/>
      <c r="K10" s="73"/>
      <c r="L10" s="71"/>
      <c r="M10" s="74"/>
      <c r="N10" s="72"/>
    </row>
    <row r="11" spans="1:14" ht="15.6" customHeight="1">
      <c r="A11" s="33" t="s">
        <v>78</v>
      </c>
      <c r="E11" s="28"/>
      <c r="F11" s="11"/>
      <c r="G11" s="28"/>
      <c r="H11" s="75">
        <v>1145550494</v>
      </c>
      <c r="I11" s="76"/>
      <c r="J11" s="76">
        <v>1152406923</v>
      </c>
      <c r="K11" s="76"/>
      <c r="L11" s="75">
        <v>714710542</v>
      </c>
      <c r="M11" s="77"/>
      <c r="N11" s="76">
        <v>678765488</v>
      </c>
    </row>
    <row r="12" spans="1:14" ht="15.6" customHeight="1">
      <c r="A12" s="33" t="s">
        <v>79</v>
      </c>
      <c r="E12" s="28"/>
      <c r="F12" s="11"/>
      <c r="G12" s="28"/>
      <c r="H12" s="78">
        <v>-904827367</v>
      </c>
      <c r="I12" s="76"/>
      <c r="J12" s="79">
        <v>-922373299</v>
      </c>
      <c r="K12" s="76"/>
      <c r="L12" s="78">
        <v>-564747314</v>
      </c>
      <c r="M12" s="80"/>
      <c r="N12" s="79">
        <v>-541001149</v>
      </c>
    </row>
    <row r="13" spans="1:14" ht="15.6" customHeight="1">
      <c r="A13" s="15"/>
      <c r="E13" s="28"/>
      <c r="G13" s="28"/>
      <c r="H13" s="75"/>
      <c r="I13" s="76"/>
      <c r="J13" s="76"/>
      <c r="K13" s="76"/>
      <c r="L13" s="75"/>
      <c r="M13" s="77"/>
      <c r="N13" s="76"/>
    </row>
    <row r="14" spans="1:14" s="16" customFormat="1" ht="15.6" customHeight="1">
      <c r="A14" s="6" t="s">
        <v>80</v>
      </c>
      <c r="E14" s="28"/>
      <c r="G14" s="28"/>
      <c r="H14" s="75">
        <v>240723127</v>
      </c>
      <c r="I14" s="76"/>
      <c r="J14" s="76">
        <f>J11+J12</f>
        <v>230033624</v>
      </c>
      <c r="K14" s="76"/>
      <c r="L14" s="75">
        <f>L11+L12</f>
        <v>149963228</v>
      </c>
      <c r="M14" s="77"/>
      <c r="N14" s="76">
        <f>N11+N12</f>
        <v>137764339</v>
      </c>
    </row>
    <row r="15" spans="1:14" ht="15.6" customHeight="1">
      <c r="A15" s="5" t="s">
        <v>81</v>
      </c>
      <c r="E15" s="28">
        <v>12</v>
      </c>
      <c r="F15" s="11">
        <v>20</v>
      </c>
      <c r="G15" s="28"/>
      <c r="H15" s="75">
        <v>4938984</v>
      </c>
      <c r="I15" s="76"/>
      <c r="J15" s="76">
        <v>2847147</v>
      </c>
      <c r="K15" s="76"/>
      <c r="L15" s="75">
        <v>25175540</v>
      </c>
      <c r="M15" s="77"/>
      <c r="N15" s="76">
        <v>15577393</v>
      </c>
    </row>
    <row r="16" spans="1:14" ht="15.6" customHeight="1">
      <c r="A16" s="20" t="s">
        <v>82</v>
      </c>
      <c r="E16" s="28"/>
      <c r="F16" s="11"/>
      <c r="G16" s="28"/>
      <c r="H16" s="75">
        <v>-71534333</v>
      </c>
      <c r="I16" s="76"/>
      <c r="J16" s="76">
        <v>-62914233</v>
      </c>
      <c r="K16" s="76"/>
      <c r="L16" s="75">
        <v>-37822697</v>
      </c>
      <c r="M16" s="77"/>
      <c r="N16" s="76">
        <v>-33734866</v>
      </c>
    </row>
    <row r="17" spans="1:14" ht="15.6" customHeight="1">
      <c r="A17" s="20" t="s">
        <v>83</v>
      </c>
      <c r="E17" s="28"/>
      <c r="G17" s="28"/>
      <c r="H17" s="75">
        <v>-103168434</v>
      </c>
      <c r="I17" s="76"/>
      <c r="J17" s="76">
        <v>-99269511</v>
      </c>
      <c r="K17" s="76"/>
      <c r="L17" s="75">
        <v>-77539590</v>
      </c>
      <c r="M17" s="77"/>
      <c r="N17" s="76">
        <v>-70998022</v>
      </c>
    </row>
    <row r="18" spans="1:14" ht="15.6" customHeight="1">
      <c r="A18" s="20" t="s">
        <v>84</v>
      </c>
      <c r="E18" s="28"/>
      <c r="F18" s="13">
        <v>21</v>
      </c>
      <c r="G18" s="28"/>
      <c r="H18" s="75">
        <v>-7238664</v>
      </c>
      <c r="I18" s="76"/>
      <c r="J18" s="76">
        <v>-11255161</v>
      </c>
      <c r="K18" s="76"/>
      <c r="L18" s="75">
        <v>-7238286</v>
      </c>
      <c r="M18" s="77"/>
      <c r="N18" s="76">
        <v>-10988374</v>
      </c>
    </row>
    <row r="19" spans="1:14" ht="15.6" customHeight="1">
      <c r="A19" s="5" t="s">
        <v>85</v>
      </c>
      <c r="E19" s="28"/>
      <c r="F19" s="11">
        <v>10</v>
      </c>
      <c r="G19" s="28"/>
      <c r="H19" s="78">
        <v>-126686</v>
      </c>
      <c r="I19" s="76"/>
      <c r="J19" s="79">
        <v>856393</v>
      </c>
      <c r="K19" s="76"/>
      <c r="L19" s="57">
        <v>0</v>
      </c>
      <c r="M19" s="18"/>
      <c r="N19" s="31">
        <v>0</v>
      </c>
    </row>
    <row r="20" spans="1:14" ht="15.6" customHeight="1">
      <c r="B20" s="2"/>
      <c r="C20" s="16"/>
      <c r="E20" s="28"/>
      <c r="F20" s="11"/>
      <c r="G20" s="28"/>
      <c r="H20" s="75"/>
      <c r="I20" s="76"/>
      <c r="J20" s="76"/>
      <c r="K20" s="76"/>
      <c r="L20" s="75"/>
      <c r="M20" s="80"/>
      <c r="N20" s="76"/>
    </row>
    <row r="21" spans="1:14" ht="15.6" customHeight="1">
      <c r="A21" s="81" t="s">
        <v>86</v>
      </c>
      <c r="B21" s="2"/>
      <c r="C21" s="16"/>
      <c r="E21" s="28"/>
      <c r="F21" s="11"/>
      <c r="G21" s="28"/>
      <c r="H21" s="75">
        <f>SUM(H14:H19)</f>
        <v>63593994</v>
      </c>
      <c r="I21" s="76"/>
      <c r="J21" s="76">
        <f>SUM(J14:J19)</f>
        <v>60298259</v>
      </c>
      <c r="K21" s="76"/>
      <c r="L21" s="75">
        <f>SUM(L14:L19)</f>
        <v>52538195</v>
      </c>
      <c r="M21" s="80"/>
      <c r="N21" s="76">
        <f>SUM(N14:N19)</f>
        <v>37620470</v>
      </c>
    </row>
    <row r="22" spans="1:14" ht="15.6" customHeight="1">
      <c r="A22" s="5" t="s">
        <v>87</v>
      </c>
      <c r="E22" s="28"/>
      <c r="F22" s="13">
        <v>23</v>
      </c>
      <c r="G22" s="28"/>
      <c r="H22" s="78">
        <v>-15461399</v>
      </c>
      <c r="I22" s="76"/>
      <c r="J22" s="79">
        <v>-11900843</v>
      </c>
      <c r="K22" s="76"/>
      <c r="L22" s="78">
        <v>-7754555</v>
      </c>
      <c r="M22" s="80"/>
      <c r="N22" s="79">
        <v>-4707412</v>
      </c>
    </row>
    <row r="23" spans="1:14" ht="15.6" customHeight="1">
      <c r="A23" s="15"/>
      <c r="B23" s="2"/>
      <c r="C23" s="16"/>
      <c r="E23" s="28"/>
      <c r="F23" s="82"/>
      <c r="G23" s="28"/>
      <c r="H23" s="75"/>
      <c r="I23" s="76"/>
      <c r="J23" s="76"/>
      <c r="K23" s="76"/>
      <c r="L23" s="75"/>
      <c r="M23" s="80"/>
      <c r="N23" s="76"/>
    </row>
    <row r="24" spans="1:14" ht="15.6" customHeight="1" thickBot="1">
      <c r="A24" s="1" t="s">
        <v>88</v>
      </c>
      <c r="B24" s="15"/>
      <c r="C24" s="16"/>
      <c r="E24" s="28"/>
      <c r="F24" s="11"/>
      <c r="G24" s="28"/>
      <c r="H24" s="83">
        <f>SUM(H21:H22)</f>
        <v>48132595</v>
      </c>
      <c r="I24" s="76"/>
      <c r="J24" s="84">
        <f>SUM(J21:J22)</f>
        <v>48397416</v>
      </c>
      <c r="K24" s="76"/>
      <c r="L24" s="83">
        <f>SUM(L21:L22)</f>
        <v>44783640</v>
      </c>
      <c r="M24" s="80"/>
      <c r="N24" s="84">
        <f>SUM(N21:N22)</f>
        <v>32913058</v>
      </c>
    </row>
    <row r="25" spans="1:14" ht="15.6" customHeight="1" thickTop="1">
      <c r="A25" s="15"/>
      <c r="B25" s="2"/>
      <c r="C25" s="16"/>
      <c r="E25" s="28"/>
      <c r="F25" s="82"/>
      <c r="G25" s="28"/>
      <c r="H25" s="75"/>
      <c r="I25" s="76"/>
      <c r="J25" s="76"/>
      <c r="K25" s="76"/>
      <c r="L25" s="75"/>
      <c r="M25" s="80"/>
      <c r="N25" s="76"/>
    </row>
    <row r="26" spans="1:14" ht="15.6" customHeight="1">
      <c r="A26" s="85" t="s">
        <v>89</v>
      </c>
      <c r="E26" s="28"/>
      <c r="F26" s="13"/>
      <c r="G26" s="28"/>
      <c r="H26" s="75"/>
      <c r="I26" s="76"/>
      <c r="J26" s="76"/>
      <c r="K26" s="76"/>
      <c r="L26" s="75"/>
      <c r="M26" s="80"/>
      <c r="N26" s="76"/>
    </row>
    <row r="27" spans="1:14" ht="15.6" customHeight="1">
      <c r="A27" s="5"/>
      <c r="B27" s="86" t="s">
        <v>90</v>
      </c>
      <c r="E27" s="28"/>
      <c r="F27" s="13"/>
      <c r="G27" s="28"/>
      <c r="H27" s="75"/>
      <c r="I27" s="76"/>
      <c r="J27" s="76"/>
      <c r="K27" s="76"/>
      <c r="L27" s="75"/>
      <c r="M27" s="80"/>
      <c r="N27" s="76"/>
    </row>
    <row r="28" spans="1:14" ht="15.6" customHeight="1">
      <c r="A28" s="5"/>
      <c r="D28" s="5" t="s">
        <v>91</v>
      </c>
      <c r="E28" s="28"/>
      <c r="F28" s="13"/>
      <c r="G28" s="28"/>
      <c r="H28" s="75"/>
      <c r="I28" s="76"/>
      <c r="J28" s="76"/>
      <c r="K28" s="76"/>
      <c r="L28" s="75"/>
      <c r="M28" s="80"/>
      <c r="N28" s="76"/>
    </row>
    <row r="29" spans="1:14" ht="15.6" customHeight="1">
      <c r="A29" s="5"/>
      <c r="D29" s="10" t="s">
        <v>92</v>
      </c>
      <c r="E29" s="28"/>
      <c r="F29" s="13"/>
      <c r="G29" s="28"/>
      <c r="H29" s="57">
        <v>0</v>
      </c>
      <c r="I29" s="76"/>
      <c r="J29" s="79">
        <v>733870</v>
      </c>
      <c r="K29" s="76"/>
      <c r="L29" s="57">
        <v>0</v>
      </c>
      <c r="M29" s="80"/>
      <c r="N29" s="79">
        <v>180389</v>
      </c>
    </row>
    <row r="30" spans="1:14" ht="15.6" customHeight="1">
      <c r="A30" s="5"/>
      <c r="E30" s="28"/>
      <c r="F30" s="13"/>
      <c r="G30" s="28"/>
      <c r="H30" s="75"/>
      <c r="I30" s="76"/>
      <c r="J30" s="76"/>
      <c r="K30" s="76"/>
      <c r="L30" s="75"/>
      <c r="M30" s="80"/>
      <c r="N30" s="76"/>
    </row>
    <row r="31" spans="1:14" ht="15.6" customHeight="1">
      <c r="A31" s="5"/>
      <c r="B31" s="87" t="s">
        <v>93</v>
      </c>
      <c r="E31" s="28"/>
      <c r="F31" s="13"/>
      <c r="G31" s="28"/>
      <c r="H31" s="57">
        <f>SUM(H29:H29)</f>
        <v>0</v>
      </c>
      <c r="I31" s="76"/>
      <c r="J31" s="79">
        <f>SUM(J29:J29)</f>
        <v>733870</v>
      </c>
      <c r="K31" s="76"/>
      <c r="L31" s="57">
        <f>SUM(L29:L29)</f>
        <v>0</v>
      </c>
      <c r="M31" s="80"/>
      <c r="N31" s="79">
        <f>SUM(N29:N29)</f>
        <v>180389</v>
      </c>
    </row>
    <row r="32" spans="1:14" ht="15.6" customHeight="1">
      <c r="A32" s="5"/>
      <c r="B32" s="87"/>
      <c r="E32" s="28"/>
      <c r="F32" s="13"/>
      <c r="G32" s="28"/>
      <c r="H32" s="75"/>
      <c r="I32" s="76"/>
      <c r="J32" s="76"/>
      <c r="K32" s="76"/>
      <c r="L32" s="75"/>
      <c r="M32" s="80"/>
      <c r="N32" s="76"/>
    </row>
    <row r="33" spans="1:14" ht="15.6" customHeight="1">
      <c r="A33" s="85" t="s">
        <v>94</v>
      </c>
      <c r="B33" s="15"/>
      <c r="C33" s="16"/>
      <c r="E33" s="28"/>
      <c r="F33" s="11"/>
      <c r="G33" s="28"/>
      <c r="H33" s="57">
        <f>H31</f>
        <v>0</v>
      </c>
      <c r="I33" s="76"/>
      <c r="J33" s="79">
        <f>J31</f>
        <v>733870</v>
      </c>
      <c r="K33" s="76"/>
      <c r="L33" s="57">
        <f>L31</f>
        <v>0</v>
      </c>
      <c r="M33" s="80"/>
      <c r="N33" s="79">
        <f>N31</f>
        <v>180389</v>
      </c>
    </row>
    <row r="34" spans="1:14" ht="15.6" customHeight="1">
      <c r="A34" s="15"/>
      <c r="B34" s="2"/>
      <c r="C34" s="16"/>
      <c r="E34" s="28"/>
      <c r="F34" s="82"/>
      <c r="G34" s="28"/>
      <c r="H34" s="75"/>
      <c r="I34" s="76"/>
      <c r="J34" s="76"/>
      <c r="K34" s="76"/>
      <c r="L34" s="75"/>
      <c r="M34" s="80"/>
      <c r="N34" s="76"/>
    </row>
    <row r="35" spans="1:14" ht="15.6" customHeight="1" thickBot="1">
      <c r="A35" s="1" t="s">
        <v>95</v>
      </c>
      <c r="B35" s="15"/>
      <c r="C35" s="16"/>
      <c r="E35" s="28"/>
      <c r="F35" s="11"/>
      <c r="G35" s="28"/>
      <c r="H35" s="83">
        <f>H24+H33</f>
        <v>48132595</v>
      </c>
      <c r="I35" s="76"/>
      <c r="J35" s="84">
        <f>J24+J33</f>
        <v>49131286</v>
      </c>
      <c r="K35" s="76"/>
      <c r="L35" s="83">
        <f>L24+L33</f>
        <v>44783640</v>
      </c>
      <c r="M35" s="80"/>
      <c r="N35" s="84">
        <f>N24+N33</f>
        <v>33093447</v>
      </c>
    </row>
    <row r="36" spans="1:14" ht="15.6" customHeight="1" thickTop="1">
      <c r="A36" s="5"/>
      <c r="E36" s="28"/>
      <c r="F36" s="11"/>
      <c r="G36" s="28"/>
      <c r="H36" s="75"/>
      <c r="I36" s="76"/>
      <c r="J36" s="76"/>
      <c r="K36" s="76"/>
      <c r="L36" s="75"/>
      <c r="M36" s="77"/>
      <c r="N36" s="76"/>
    </row>
    <row r="37" spans="1:14" ht="15.6" customHeight="1">
      <c r="A37" s="1" t="s">
        <v>96</v>
      </c>
      <c r="B37" s="1"/>
      <c r="E37" s="28"/>
      <c r="F37" s="11"/>
      <c r="G37" s="28"/>
      <c r="H37" s="75"/>
      <c r="I37" s="76"/>
      <c r="J37" s="76"/>
      <c r="K37" s="76"/>
      <c r="L37" s="75"/>
      <c r="M37" s="80"/>
      <c r="N37" s="76"/>
    </row>
    <row r="38" spans="1:14" ht="15.6" customHeight="1">
      <c r="A38" s="5" t="s">
        <v>97</v>
      </c>
      <c r="E38" s="28"/>
      <c r="F38" s="11"/>
      <c r="G38" s="28"/>
      <c r="H38" s="75">
        <v>46532729</v>
      </c>
      <c r="I38" s="76"/>
      <c r="J38" s="76">
        <v>46626069</v>
      </c>
      <c r="K38" s="76"/>
      <c r="L38" s="75">
        <v>44783640</v>
      </c>
      <c r="M38" s="80"/>
      <c r="N38" s="76">
        <v>32913058</v>
      </c>
    </row>
    <row r="39" spans="1:14" ht="15.6" customHeight="1">
      <c r="A39" s="5" t="s">
        <v>73</v>
      </c>
      <c r="E39" s="28"/>
      <c r="F39" s="11"/>
      <c r="G39" s="28"/>
      <c r="H39" s="78">
        <v>1599866</v>
      </c>
      <c r="I39" s="76"/>
      <c r="J39" s="79">
        <v>1771347</v>
      </c>
      <c r="K39" s="76"/>
      <c r="L39" s="57">
        <v>0</v>
      </c>
      <c r="M39" s="80"/>
      <c r="N39" s="31">
        <v>0</v>
      </c>
    </row>
    <row r="40" spans="1:14" ht="15.6" customHeight="1">
      <c r="A40" s="15"/>
      <c r="B40" s="16"/>
      <c r="E40" s="28"/>
      <c r="F40" s="11"/>
      <c r="G40" s="28"/>
      <c r="H40" s="75"/>
      <c r="I40" s="76"/>
      <c r="J40" s="76"/>
      <c r="K40" s="76"/>
      <c r="L40" s="75"/>
      <c r="M40" s="80"/>
      <c r="N40" s="76"/>
    </row>
    <row r="41" spans="1:14" ht="15.6" customHeight="1" thickBot="1">
      <c r="A41" s="15"/>
      <c r="B41" s="16"/>
      <c r="E41" s="28"/>
      <c r="F41" s="11"/>
      <c r="G41" s="28"/>
      <c r="H41" s="83">
        <f>SUM(H38:H40)</f>
        <v>48132595</v>
      </c>
      <c r="I41" s="76"/>
      <c r="J41" s="84">
        <f>SUM(J38:J40)</f>
        <v>48397416</v>
      </c>
      <c r="K41" s="76"/>
      <c r="L41" s="83">
        <f>SUM(L38:L40)</f>
        <v>44783640</v>
      </c>
      <c r="M41" s="80"/>
      <c r="N41" s="84">
        <f>SUM(N38:N40)</f>
        <v>32913058</v>
      </c>
    </row>
    <row r="42" spans="1:14" ht="15.6" customHeight="1" thickTop="1">
      <c r="A42" s="5"/>
      <c r="E42" s="28"/>
      <c r="F42" s="11"/>
      <c r="G42" s="28"/>
      <c r="H42" s="75"/>
      <c r="I42" s="76"/>
      <c r="J42" s="76"/>
      <c r="K42" s="76"/>
      <c r="L42" s="75"/>
      <c r="M42" s="77"/>
      <c r="N42" s="76"/>
    </row>
    <row r="43" spans="1:14" ht="15.6" customHeight="1">
      <c r="A43" s="1" t="s">
        <v>95</v>
      </c>
      <c r="B43" s="5"/>
      <c r="E43" s="28"/>
      <c r="F43" s="11"/>
      <c r="G43" s="28"/>
      <c r="H43" s="75"/>
      <c r="I43" s="76"/>
      <c r="J43" s="76"/>
      <c r="K43" s="76"/>
      <c r="L43" s="75"/>
      <c r="M43" s="80"/>
      <c r="N43" s="76"/>
    </row>
    <row r="44" spans="1:14" ht="15.6" customHeight="1">
      <c r="A44" s="5"/>
      <c r="B44" s="1" t="s">
        <v>98</v>
      </c>
      <c r="E44" s="28"/>
      <c r="F44" s="11"/>
      <c r="G44" s="28"/>
      <c r="H44" s="75"/>
      <c r="I44" s="76"/>
      <c r="J44" s="76"/>
      <c r="K44" s="76"/>
      <c r="L44" s="75"/>
      <c r="M44" s="80"/>
      <c r="N44" s="76"/>
    </row>
    <row r="45" spans="1:14" ht="15.6" customHeight="1">
      <c r="A45" s="5" t="s">
        <v>97</v>
      </c>
      <c r="E45" s="28"/>
      <c r="F45" s="11"/>
      <c r="G45" s="28"/>
      <c r="H45" s="75">
        <f>H38</f>
        <v>46532729</v>
      </c>
      <c r="I45" s="76"/>
      <c r="J45" s="76">
        <v>47325093</v>
      </c>
      <c r="K45" s="76"/>
      <c r="L45" s="75">
        <f>L38</f>
        <v>44783640</v>
      </c>
      <c r="M45" s="80"/>
      <c r="N45" s="76">
        <v>33093447</v>
      </c>
    </row>
    <row r="46" spans="1:14" ht="15.6" customHeight="1">
      <c r="A46" s="5" t="s">
        <v>73</v>
      </c>
      <c r="E46" s="28"/>
      <c r="F46" s="11"/>
      <c r="G46" s="28"/>
      <c r="H46" s="78">
        <f>H39</f>
        <v>1599866</v>
      </c>
      <c r="I46" s="76"/>
      <c r="J46" s="79">
        <v>1806193</v>
      </c>
      <c r="K46" s="76"/>
      <c r="L46" s="57">
        <f>L39</f>
        <v>0</v>
      </c>
      <c r="M46" s="80"/>
      <c r="N46" s="31">
        <v>0</v>
      </c>
    </row>
    <row r="47" spans="1:14" ht="15.6" customHeight="1">
      <c r="B47" s="15"/>
      <c r="E47" s="28"/>
      <c r="F47" s="11"/>
      <c r="G47" s="28"/>
      <c r="H47" s="75"/>
      <c r="I47" s="76"/>
      <c r="J47" s="76"/>
      <c r="K47" s="76"/>
      <c r="L47" s="75"/>
      <c r="M47" s="80"/>
      <c r="N47" s="77"/>
    </row>
    <row r="48" spans="1:14" ht="15.6" customHeight="1" thickBot="1">
      <c r="B48" s="16"/>
      <c r="E48" s="28"/>
      <c r="F48" s="11"/>
      <c r="G48" s="28"/>
      <c r="H48" s="83">
        <f>SUM(H45:H47)</f>
        <v>48132595</v>
      </c>
      <c r="I48" s="76"/>
      <c r="J48" s="84">
        <f>SUM(J45:J47)</f>
        <v>49131286</v>
      </c>
      <c r="K48" s="76"/>
      <c r="L48" s="83">
        <f>SUM(L45:L47)</f>
        <v>44783640</v>
      </c>
      <c r="M48" s="80"/>
      <c r="N48" s="84">
        <f>SUM(N45:N47)</f>
        <v>33093447</v>
      </c>
    </row>
    <row r="49" spans="1:14" ht="15.6" customHeight="1" thickTop="1">
      <c r="A49" s="85" t="s">
        <v>99</v>
      </c>
      <c r="B49" s="85"/>
      <c r="E49" s="28"/>
      <c r="F49" s="11"/>
      <c r="G49" s="28"/>
      <c r="H49" s="88"/>
      <c r="I49" s="89"/>
      <c r="J49" s="89"/>
      <c r="K49" s="89"/>
      <c r="L49" s="88"/>
      <c r="M49" s="73"/>
      <c r="N49" s="90"/>
    </row>
    <row r="50" spans="1:14" ht="9.6" customHeight="1">
      <c r="A50" s="6"/>
      <c r="B50" s="15"/>
      <c r="E50" s="18"/>
      <c r="G50" s="18"/>
      <c r="H50" s="91"/>
      <c r="I50" s="90"/>
      <c r="J50" s="90"/>
      <c r="K50" s="90"/>
      <c r="L50" s="91"/>
      <c r="M50" s="90"/>
      <c r="N50" s="90"/>
    </row>
    <row r="51" spans="1:14" ht="15.6" customHeight="1" thickBot="1">
      <c r="A51" s="87" t="s">
        <v>100</v>
      </c>
      <c r="B51" s="15"/>
      <c r="C51" s="15"/>
      <c r="D51" s="15"/>
      <c r="E51" s="92"/>
      <c r="F51" s="11">
        <v>24</v>
      </c>
      <c r="G51" s="92"/>
      <c r="H51" s="93">
        <v>0.08</v>
      </c>
      <c r="I51" s="90"/>
      <c r="J51" s="94">
        <v>0.11</v>
      </c>
      <c r="K51" s="90"/>
      <c r="L51" s="93">
        <v>0.08</v>
      </c>
      <c r="M51" s="73"/>
      <c r="N51" s="94">
        <v>0.08</v>
      </c>
    </row>
    <row r="52" spans="1:14" ht="15.6" customHeight="1" thickTop="1">
      <c r="A52" s="6"/>
      <c r="B52" s="15"/>
      <c r="E52" s="18"/>
      <c r="G52" s="18"/>
      <c r="H52" s="90"/>
      <c r="I52" s="90"/>
      <c r="J52" s="90"/>
      <c r="K52" s="90"/>
      <c r="L52" s="90"/>
      <c r="M52" s="90"/>
      <c r="N52" s="90"/>
    </row>
    <row r="53" spans="1:14" ht="15.6" customHeight="1">
      <c r="A53" s="6"/>
      <c r="B53" s="15"/>
      <c r="E53" s="18"/>
      <c r="G53" s="18"/>
      <c r="H53" s="90"/>
      <c r="I53" s="90"/>
      <c r="J53" s="90"/>
      <c r="K53" s="90"/>
      <c r="L53" s="90"/>
      <c r="M53" s="90"/>
      <c r="N53" s="90"/>
    </row>
    <row r="54" spans="1:14" ht="15.6" customHeight="1">
      <c r="A54" s="6"/>
      <c r="B54" s="15"/>
      <c r="E54" s="18"/>
      <c r="G54" s="18"/>
      <c r="H54" s="90"/>
      <c r="I54" s="90"/>
      <c r="J54" s="90"/>
      <c r="K54" s="90"/>
      <c r="L54" s="90"/>
      <c r="M54" s="90"/>
      <c r="N54" s="90"/>
    </row>
    <row r="55" spans="1:14" ht="15.6" customHeight="1">
      <c r="A55" s="6"/>
      <c r="B55" s="15"/>
      <c r="E55" s="18"/>
      <c r="G55" s="18"/>
      <c r="H55" s="90"/>
      <c r="I55" s="90"/>
      <c r="J55" s="90"/>
      <c r="K55" s="90"/>
      <c r="L55" s="90"/>
      <c r="M55" s="90"/>
      <c r="N55" s="90"/>
    </row>
    <row r="56" spans="1:14" ht="7.5" customHeight="1">
      <c r="A56" s="15"/>
      <c r="B56" s="15"/>
      <c r="E56" s="28"/>
      <c r="F56" s="11"/>
      <c r="G56" s="92"/>
      <c r="H56" s="90"/>
      <c r="I56" s="90"/>
      <c r="J56" s="89"/>
      <c r="K56" s="73"/>
      <c r="L56" s="90"/>
      <c r="M56" s="95"/>
      <c r="N56" s="89"/>
    </row>
    <row r="57" spans="1:14" ht="21.95" customHeight="1">
      <c r="A57" s="37" t="s">
        <v>33</v>
      </c>
      <c r="B57" s="37"/>
      <c r="C57" s="96"/>
      <c r="D57" s="96"/>
      <c r="E57" s="97"/>
      <c r="F57" s="36"/>
      <c r="G57" s="97"/>
      <c r="H57" s="98"/>
      <c r="I57" s="98"/>
      <c r="J57" s="98"/>
      <c r="K57" s="99"/>
      <c r="L57" s="98"/>
      <c r="M57" s="98"/>
      <c r="N57" s="98"/>
    </row>
    <row r="58" spans="1:14" ht="16.5" customHeight="1">
      <c r="A58" s="2"/>
      <c r="B58" s="2"/>
      <c r="C58" s="62"/>
      <c r="D58" s="62"/>
      <c r="E58" s="62"/>
      <c r="F58" s="62"/>
      <c r="G58" s="62"/>
      <c r="H58" s="100"/>
      <c r="I58" s="100"/>
      <c r="J58" s="100"/>
      <c r="K58" s="100"/>
      <c r="L58" s="100"/>
      <c r="M58" s="100"/>
      <c r="N58" s="100"/>
    </row>
    <row r="59" spans="1:14" ht="16.5" customHeight="1">
      <c r="A59" s="2"/>
      <c r="B59" s="2"/>
      <c r="C59" s="62"/>
      <c r="D59" s="62"/>
      <c r="E59" s="62"/>
      <c r="F59" s="62"/>
      <c r="G59" s="62"/>
      <c r="H59" s="100"/>
      <c r="I59" s="100"/>
      <c r="J59" s="100"/>
      <c r="K59" s="100"/>
      <c r="L59" s="100"/>
      <c r="M59" s="100"/>
      <c r="N59" s="100"/>
    </row>
    <row r="60" spans="1:14" ht="16.5" customHeight="1">
      <c r="A60" s="2"/>
      <c r="B60" s="2"/>
      <c r="C60" s="62"/>
      <c r="D60" s="62"/>
      <c r="E60" s="62"/>
      <c r="F60" s="62"/>
      <c r="G60" s="62"/>
      <c r="H60" s="89"/>
      <c r="I60" s="100"/>
      <c r="J60" s="100"/>
      <c r="K60" s="100"/>
      <c r="L60" s="89"/>
      <c r="M60" s="100"/>
      <c r="N60" s="100"/>
    </row>
    <row r="61" spans="1:14" ht="16.5" customHeight="1">
      <c r="A61" s="2"/>
      <c r="B61" s="2"/>
      <c r="C61" s="62"/>
      <c r="D61" s="62"/>
      <c r="E61" s="62"/>
      <c r="F61" s="62"/>
      <c r="G61" s="62"/>
      <c r="H61" s="100"/>
      <c r="I61" s="100"/>
      <c r="J61" s="100"/>
      <c r="K61" s="100"/>
      <c r="L61" s="100"/>
      <c r="M61" s="100"/>
      <c r="N61" s="100"/>
    </row>
    <row r="62" spans="1:14" ht="16.5" customHeight="1">
      <c r="H62" s="90"/>
      <c r="I62" s="90"/>
      <c r="J62" s="90"/>
      <c r="K62" s="90"/>
      <c r="L62" s="90"/>
      <c r="M62" s="90"/>
      <c r="N62" s="90"/>
    </row>
    <row r="63" spans="1:14" ht="16.5" customHeight="1">
      <c r="H63" s="90"/>
      <c r="I63" s="90"/>
      <c r="J63" s="90"/>
      <c r="K63" s="90"/>
      <c r="L63" s="90"/>
      <c r="M63" s="90"/>
      <c r="N63" s="90"/>
    </row>
    <row r="64" spans="1:14" ht="16.5" customHeight="1">
      <c r="H64" s="90"/>
      <c r="I64" s="90"/>
      <c r="J64" s="90"/>
      <c r="K64" s="90"/>
      <c r="L64" s="90"/>
      <c r="M64" s="90"/>
      <c r="N64" s="90"/>
    </row>
    <row r="65" spans="8:14" ht="16.5" customHeight="1">
      <c r="H65" s="90"/>
      <c r="I65" s="90"/>
      <c r="J65" s="90"/>
      <c r="K65" s="90"/>
      <c r="L65" s="90"/>
      <c r="M65" s="90"/>
      <c r="N65" s="90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795C-0290-46AE-A3D6-0BFD38386783}">
  <dimension ref="A1:AB42"/>
  <sheetViews>
    <sheetView topLeftCell="A25" workbookViewId="0">
      <selection activeCell="G38" sqref="G38"/>
    </sheetView>
  </sheetViews>
  <sheetFormatPr defaultColWidth="9.28515625" defaultRowHeight="11.25"/>
  <cols>
    <col min="1" max="3" width="2.28515625" style="103" customWidth="1"/>
    <col min="4" max="4" width="24.7109375" style="103" customWidth="1"/>
    <col min="5" max="5" width="6" style="103" customWidth="1"/>
    <col min="6" max="6" width="0.5703125" style="103" customWidth="1"/>
    <col min="7" max="7" width="10.140625" style="104" customWidth="1"/>
    <col min="8" max="8" width="0.5703125" style="104" customWidth="1"/>
    <col min="9" max="9" width="10.140625" style="104" customWidth="1"/>
    <col min="10" max="10" width="0.7109375" style="105" customWidth="1"/>
    <col min="11" max="11" width="10.5703125" style="104" customWidth="1"/>
    <col min="12" max="12" width="0.7109375" style="105" customWidth="1"/>
    <col min="13" max="13" width="12.28515625" style="104" customWidth="1"/>
    <col min="14" max="14" width="0.7109375" style="105" customWidth="1"/>
    <col min="15" max="15" width="12.28515625" style="104" customWidth="1"/>
    <col min="16" max="16" width="0.7109375" style="104" customWidth="1"/>
    <col min="17" max="17" width="13.7109375" style="104" customWidth="1"/>
    <col min="18" max="18" width="0.7109375" style="104" customWidth="1"/>
    <col min="19" max="19" width="12.140625" style="104" customWidth="1"/>
    <col min="20" max="20" width="1" style="104" customWidth="1"/>
    <col min="21" max="21" width="11.7109375" style="104" customWidth="1"/>
    <col min="22" max="22" width="0.7109375" style="105" customWidth="1"/>
    <col min="23" max="23" width="11.7109375" style="104" customWidth="1"/>
    <col min="24" max="24" width="0.7109375" style="105" customWidth="1"/>
    <col min="25" max="25" width="10.42578125" style="104" customWidth="1"/>
    <col min="26" max="26" width="0.7109375" style="105" customWidth="1"/>
    <col min="27" max="27" width="11.7109375" style="106" customWidth="1"/>
    <col min="28" max="28" width="12.28515625" style="103" bestFit="1" customWidth="1"/>
    <col min="29" max="16384" width="9.28515625" style="103"/>
  </cols>
  <sheetData>
    <row r="1" spans="1:28" ht="16.5" customHeight="1">
      <c r="A1" s="102" t="s">
        <v>0</v>
      </c>
    </row>
    <row r="2" spans="1:28" ht="16.5" customHeight="1">
      <c r="A2" s="107" t="s">
        <v>101</v>
      </c>
    </row>
    <row r="3" spans="1:28" ht="16.5" customHeight="1">
      <c r="A3" s="108" t="s">
        <v>77</v>
      </c>
      <c r="B3" s="109"/>
      <c r="C3" s="109"/>
      <c r="D3" s="109"/>
      <c r="E3" s="109"/>
      <c r="F3" s="109"/>
      <c r="G3" s="110"/>
      <c r="H3" s="110"/>
      <c r="I3" s="110"/>
      <c r="J3" s="111"/>
      <c r="K3" s="110"/>
      <c r="L3" s="111"/>
      <c r="M3" s="110"/>
      <c r="N3" s="111"/>
      <c r="O3" s="110"/>
      <c r="P3" s="110"/>
      <c r="Q3" s="110"/>
      <c r="R3" s="110"/>
      <c r="S3" s="110"/>
      <c r="T3" s="110"/>
      <c r="U3" s="110"/>
      <c r="V3" s="111"/>
      <c r="W3" s="110"/>
      <c r="X3" s="111"/>
      <c r="Y3" s="110"/>
      <c r="Z3" s="111"/>
      <c r="AA3" s="112"/>
    </row>
    <row r="4" spans="1:28" ht="15.75" customHeight="1">
      <c r="A4" s="113"/>
      <c r="B4" s="114"/>
      <c r="C4" s="114"/>
      <c r="D4" s="114"/>
      <c r="E4" s="114"/>
      <c r="F4" s="114"/>
      <c r="G4" s="115"/>
      <c r="H4" s="115"/>
      <c r="I4" s="115"/>
      <c r="J4" s="116"/>
      <c r="K4" s="115"/>
      <c r="L4" s="116"/>
      <c r="M4" s="115"/>
      <c r="N4" s="116"/>
      <c r="O4" s="115"/>
      <c r="P4" s="115"/>
      <c r="Q4" s="115"/>
      <c r="R4" s="115"/>
      <c r="S4" s="115"/>
      <c r="T4" s="115"/>
      <c r="U4" s="115"/>
      <c r="V4" s="116"/>
      <c r="W4" s="115"/>
      <c r="X4" s="116"/>
      <c r="Y4" s="115"/>
      <c r="Z4" s="116"/>
      <c r="AA4" s="117"/>
    </row>
    <row r="5" spans="1:28" ht="16.5" customHeight="1">
      <c r="A5" s="113"/>
      <c r="B5" s="114"/>
      <c r="C5" s="114"/>
      <c r="D5" s="114"/>
      <c r="E5" s="114"/>
      <c r="F5" s="114"/>
      <c r="G5" s="115"/>
      <c r="H5" s="115"/>
      <c r="I5" s="115"/>
      <c r="J5" s="116"/>
      <c r="K5" s="115"/>
      <c r="L5" s="116"/>
      <c r="M5" s="115"/>
      <c r="N5" s="116"/>
      <c r="O5" s="115"/>
      <c r="P5" s="115"/>
      <c r="Q5" s="115"/>
      <c r="R5" s="115"/>
      <c r="S5" s="115"/>
      <c r="T5" s="115"/>
      <c r="U5" s="115"/>
      <c r="V5" s="116"/>
      <c r="W5" s="115"/>
      <c r="X5" s="116"/>
      <c r="Y5" s="115"/>
      <c r="Z5" s="116"/>
      <c r="AA5" s="117"/>
    </row>
    <row r="6" spans="1:28" s="114" customFormat="1" ht="16.5" customHeight="1">
      <c r="G6" s="284" t="s">
        <v>102</v>
      </c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118"/>
    </row>
    <row r="7" spans="1:28" s="113" customFormat="1" ht="16.5" customHeight="1">
      <c r="G7" s="285" t="s">
        <v>103</v>
      </c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119"/>
      <c r="Y7" s="120"/>
      <c r="Z7" s="119"/>
      <c r="AA7" s="121"/>
    </row>
    <row r="8" spans="1:28" s="113" customFormat="1" ht="16.5" customHeight="1">
      <c r="G8" s="122"/>
      <c r="H8" s="122"/>
      <c r="I8" s="122"/>
      <c r="J8" s="122"/>
      <c r="K8" s="123"/>
      <c r="L8" s="122"/>
      <c r="P8" s="122"/>
      <c r="Q8" s="285" t="s">
        <v>71</v>
      </c>
      <c r="R8" s="285"/>
      <c r="S8" s="285"/>
      <c r="T8" s="285"/>
      <c r="U8" s="285"/>
      <c r="V8" s="122"/>
      <c r="W8" s="122"/>
      <c r="X8" s="119"/>
      <c r="Y8" s="120"/>
      <c r="Z8" s="119"/>
      <c r="AA8" s="121"/>
    </row>
    <row r="9" spans="1:28" s="113" customFormat="1" ht="16.5" customHeight="1">
      <c r="G9" s="119"/>
      <c r="H9" s="119"/>
      <c r="I9" s="119"/>
      <c r="J9" s="119"/>
      <c r="K9" s="124"/>
      <c r="L9" s="119"/>
      <c r="M9" s="125"/>
      <c r="N9" s="126"/>
      <c r="O9" s="126"/>
      <c r="P9" s="126"/>
      <c r="Q9" s="124" t="s">
        <v>104</v>
      </c>
      <c r="R9" s="127"/>
      <c r="S9" s="124" t="s">
        <v>105</v>
      </c>
      <c r="T9" s="124"/>
      <c r="V9" s="119"/>
      <c r="W9" s="120"/>
      <c r="X9" s="119"/>
      <c r="Y9" s="120"/>
      <c r="Z9" s="119"/>
      <c r="AA9" s="121"/>
    </row>
    <row r="10" spans="1:28" s="113" customFormat="1" ht="16.5" customHeight="1">
      <c r="B10" s="128"/>
      <c r="C10" s="128"/>
      <c r="D10" s="128"/>
      <c r="E10" s="128"/>
      <c r="F10" s="128"/>
      <c r="G10" s="124"/>
      <c r="H10" s="124"/>
      <c r="I10" s="124"/>
      <c r="J10" s="119"/>
      <c r="K10" s="124"/>
      <c r="L10" s="119"/>
      <c r="P10" s="129"/>
      <c r="Q10" s="124" t="s">
        <v>106</v>
      </c>
      <c r="R10" s="119"/>
      <c r="S10" s="124" t="s">
        <v>107</v>
      </c>
      <c r="T10" s="124"/>
      <c r="U10" s="124"/>
      <c r="V10" s="119"/>
      <c r="W10" s="130"/>
      <c r="X10" s="119"/>
      <c r="Y10" s="130"/>
      <c r="Z10" s="119"/>
      <c r="AA10" s="120"/>
    </row>
    <row r="11" spans="1:28" s="113" customFormat="1" ht="16.5" customHeight="1">
      <c r="A11" s="131"/>
      <c r="B11" s="114"/>
      <c r="C11" s="114"/>
      <c r="D11" s="114"/>
      <c r="E11" s="132"/>
      <c r="F11" s="114"/>
      <c r="G11" s="124" t="s">
        <v>108</v>
      </c>
      <c r="H11" s="124"/>
      <c r="I11" s="124"/>
      <c r="J11" s="119"/>
      <c r="K11" s="124" t="s">
        <v>109</v>
      </c>
      <c r="L11" s="119"/>
      <c r="M11" s="286" t="s">
        <v>110</v>
      </c>
      <c r="N11" s="286"/>
      <c r="O11" s="286"/>
      <c r="P11" s="133"/>
      <c r="Q11" s="134" t="s">
        <v>111</v>
      </c>
      <c r="R11" s="117"/>
      <c r="S11" s="134" t="s">
        <v>112</v>
      </c>
      <c r="T11" s="134"/>
      <c r="U11" s="124" t="s">
        <v>113</v>
      </c>
      <c r="V11" s="119"/>
      <c r="W11" s="130"/>
      <c r="X11" s="119"/>
      <c r="Y11" s="134" t="s">
        <v>114</v>
      </c>
      <c r="Z11" s="119"/>
      <c r="AA11" s="130"/>
    </row>
    <row r="12" spans="1:28" s="113" customFormat="1" ht="16.5" customHeight="1">
      <c r="A12" s="131"/>
      <c r="B12" s="114"/>
      <c r="C12" s="114"/>
      <c r="D12" s="114"/>
      <c r="E12" s="132"/>
      <c r="F12" s="114"/>
      <c r="G12" s="124" t="s">
        <v>115</v>
      </c>
      <c r="H12" s="124"/>
      <c r="I12" s="124" t="s">
        <v>116</v>
      </c>
      <c r="J12" s="119"/>
      <c r="K12" s="134" t="s">
        <v>117</v>
      </c>
      <c r="L12" s="119"/>
      <c r="M12" s="124" t="s">
        <v>118</v>
      </c>
      <c r="N12" s="135"/>
      <c r="O12" s="102"/>
      <c r="P12" s="102"/>
      <c r="Q12" s="124" t="s">
        <v>119</v>
      </c>
      <c r="R12" s="117"/>
      <c r="S12" s="124" t="s">
        <v>120</v>
      </c>
      <c r="T12" s="124"/>
      <c r="U12" s="134" t="s">
        <v>121</v>
      </c>
      <c r="V12" s="119"/>
      <c r="W12" s="124" t="s">
        <v>122</v>
      </c>
      <c r="X12" s="119"/>
      <c r="Y12" s="136" t="s">
        <v>123</v>
      </c>
      <c r="Z12" s="119"/>
      <c r="AA12" s="130"/>
    </row>
    <row r="13" spans="1:28" s="113" customFormat="1" ht="16.5" customHeight="1">
      <c r="F13" s="122"/>
      <c r="G13" s="136" t="s">
        <v>124</v>
      </c>
      <c r="H13" s="136"/>
      <c r="I13" s="136" t="s">
        <v>125</v>
      </c>
      <c r="J13" s="119"/>
      <c r="K13" s="124" t="s">
        <v>126</v>
      </c>
      <c r="L13" s="119"/>
      <c r="M13" s="136" t="s">
        <v>127</v>
      </c>
      <c r="N13" s="135"/>
      <c r="O13" s="136" t="s">
        <v>70</v>
      </c>
      <c r="P13" s="136"/>
      <c r="Q13" s="136" t="s">
        <v>128</v>
      </c>
      <c r="R13" s="119"/>
      <c r="S13" s="136" t="s">
        <v>129</v>
      </c>
      <c r="T13" s="136"/>
      <c r="U13" s="136" t="s">
        <v>130</v>
      </c>
      <c r="V13" s="119"/>
      <c r="W13" s="136" t="s">
        <v>131</v>
      </c>
      <c r="X13" s="119"/>
      <c r="Y13" s="136" t="s">
        <v>132</v>
      </c>
      <c r="Z13" s="119"/>
      <c r="AA13" s="136" t="s">
        <v>74</v>
      </c>
    </row>
    <row r="14" spans="1:28" s="113" customFormat="1" ht="16.5" customHeight="1">
      <c r="E14" s="137" t="s">
        <v>8</v>
      </c>
      <c r="F14" s="122"/>
      <c r="G14" s="138" t="s">
        <v>9</v>
      </c>
      <c r="H14" s="136"/>
      <c r="I14" s="138" t="s">
        <v>9</v>
      </c>
      <c r="J14" s="119"/>
      <c r="K14" s="138" t="s">
        <v>9</v>
      </c>
      <c r="L14" s="119"/>
      <c r="M14" s="138" t="s">
        <v>9</v>
      </c>
      <c r="N14" s="135"/>
      <c r="O14" s="138" t="s">
        <v>9</v>
      </c>
      <c r="P14" s="136"/>
      <c r="Q14" s="138" t="s">
        <v>9</v>
      </c>
      <c r="R14" s="119"/>
      <c r="S14" s="138" t="s">
        <v>9</v>
      </c>
      <c r="T14" s="136"/>
      <c r="U14" s="138" t="s">
        <v>9</v>
      </c>
      <c r="V14" s="119"/>
      <c r="W14" s="138" t="s">
        <v>9</v>
      </c>
      <c r="X14" s="119"/>
      <c r="Y14" s="138" t="s">
        <v>9</v>
      </c>
      <c r="Z14" s="119"/>
      <c r="AA14" s="138" t="s">
        <v>9</v>
      </c>
    </row>
    <row r="15" spans="1:28" s="113" customFormat="1" ht="6" customHeight="1">
      <c r="C15" s="114"/>
      <c r="D15" s="114"/>
      <c r="E15" s="132"/>
      <c r="F15" s="114"/>
      <c r="G15" s="115"/>
      <c r="H15" s="115"/>
      <c r="I15" s="115"/>
      <c r="J15" s="116"/>
      <c r="K15" s="115"/>
      <c r="L15" s="116"/>
      <c r="M15" s="115"/>
      <c r="N15" s="116"/>
      <c r="O15" s="115"/>
      <c r="P15" s="115"/>
      <c r="Q15" s="115"/>
      <c r="R15" s="115"/>
      <c r="S15" s="115"/>
      <c r="T15" s="115"/>
      <c r="U15" s="115"/>
      <c r="V15" s="116"/>
      <c r="W15" s="115"/>
      <c r="X15" s="116"/>
      <c r="Y15" s="115"/>
      <c r="Z15" s="116"/>
      <c r="AA15" s="117"/>
    </row>
    <row r="16" spans="1:28" s="113" customFormat="1" ht="16.5" customHeight="1">
      <c r="A16" s="102" t="s">
        <v>133</v>
      </c>
      <c r="B16" s="128"/>
      <c r="D16" s="128"/>
      <c r="E16" s="128"/>
      <c r="F16" s="132"/>
      <c r="G16" s="139">
        <v>200000000</v>
      </c>
      <c r="H16" s="139"/>
      <c r="I16" s="139">
        <v>0</v>
      </c>
      <c r="J16" s="139"/>
      <c r="K16" s="139">
        <v>0</v>
      </c>
      <c r="L16" s="139"/>
      <c r="M16" s="139">
        <v>7172011</v>
      </c>
      <c r="N16" s="139"/>
      <c r="O16" s="139">
        <v>3920567</v>
      </c>
      <c r="P16" s="139"/>
      <c r="Q16" s="139">
        <v>52139388</v>
      </c>
      <c r="R16" s="139"/>
      <c r="S16" s="139">
        <v>175149</v>
      </c>
      <c r="T16" s="139"/>
      <c r="U16" s="139">
        <f>SUM(Q16:S16)</f>
        <v>52314537</v>
      </c>
      <c r="V16" s="140"/>
      <c r="W16" s="139">
        <f t="shared" ref="W16:W21" si="0">SUM(G16,I16,K16,M16,O16,U16)</f>
        <v>263407115</v>
      </c>
      <c r="X16" s="140"/>
      <c r="Y16" s="139">
        <v>3765304</v>
      </c>
      <c r="Z16" s="140"/>
      <c r="AA16" s="117">
        <f t="shared" ref="AA16:AA21" si="1">SUM(W16,Y16)</f>
        <v>267172419</v>
      </c>
    </row>
    <row r="17" spans="1:28" s="113" customFormat="1" ht="16.5" customHeight="1">
      <c r="A17" s="114" t="s">
        <v>134</v>
      </c>
      <c r="C17" s="114"/>
      <c r="D17" s="114"/>
      <c r="E17" s="132">
        <v>18</v>
      </c>
      <c r="F17" s="114"/>
      <c r="G17" s="139">
        <v>75000000</v>
      </c>
      <c r="H17" s="139"/>
      <c r="I17" s="139">
        <v>208135263</v>
      </c>
      <c r="J17" s="141"/>
      <c r="K17" s="139">
        <v>0</v>
      </c>
      <c r="L17" s="141"/>
      <c r="M17" s="117">
        <v>0</v>
      </c>
      <c r="N17" s="141"/>
      <c r="O17" s="117">
        <v>0</v>
      </c>
      <c r="P17" s="117"/>
      <c r="Q17" s="117">
        <v>0</v>
      </c>
      <c r="R17" s="117"/>
      <c r="S17" s="139">
        <v>0</v>
      </c>
      <c r="T17" s="139"/>
      <c r="U17" s="139">
        <f>SUM(Q17:T17)</f>
        <v>0</v>
      </c>
      <c r="V17" s="141"/>
      <c r="W17" s="139">
        <f t="shared" si="0"/>
        <v>283135263</v>
      </c>
      <c r="X17" s="141"/>
      <c r="Y17" s="117">
        <v>0</v>
      </c>
      <c r="Z17" s="141"/>
      <c r="AA17" s="117">
        <f t="shared" si="1"/>
        <v>283135263</v>
      </c>
      <c r="AB17" s="121"/>
    </row>
    <row r="18" spans="1:28" s="113" customFormat="1" ht="16.5" customHeight="1">
      <c r="A18" s="114" t="s">
        <v>67</v>
      </c>
      <c r="C18" s="114"/>
      <c r="D18" s="114"/>
      <c r="E18" s="132">
        <v>27</v>
      </c>
      <c r="F18" s="114"/>
      <c r="G18" s="139">
        <v>0</v>
      </c>
      <c r="H18" s="139"/>
      <c r="I18" s="139">
        <v>0</v>
      </c>
      <c r="J18" s="141"/>
      <c r="K18" s="139">
        <v>1024444</v>
      </c>
      <c r="L18" s="141"/>
      <c r="M18" s="117">
        <v>0</v>
      </c>
      <c r="N18" s="141"/>
      <c r="O18" s="117">
        <v>0</v>
      </c>
      <c r="P18" s="117"/>
      <c r="Q18" s="117">
        <v>0</v>
      </c>
      <c r="R18" s="117"/>
      <c r="S18" s="139">
        <v>0</v>
      </c>
      <c r="T18" s="139"/>
      <c r="U18" s="139">
        <f>SUM(Q18:T18)</f>
        <v>0</v>
      </c>
      <c r="V18" s="141"/>
      <c r="W18" s="139">
        <f t="shared" si="0"/>
        <v>1024444</v>
      </c>
      <c r="X18" s="141"/>
      <c r="Y18" s="117">
        <v>0</v>
      </c>
      <c r="Z18" s="141"/>
      <c r="AA18" s="117">
        <f t="shared" si="1"/>
        <v>1024444</v>
      </c>
      <c r="AB18" s="121"/>
    </row>
    <row r="19" spans="1:28" s="113" customFormat="1" ht="16.5" customHeight="1">
      <c r="A19" s="114" t="s">
        <v>135</v>
      </c>
      <c r="C19" s="114"/>
      <c r="D19" s="114"/>
      <c r="E19" s="132">
        <v>19</v>
      </c>
      <c r="F19" s="114"/>
      <c r="G19" s="139">
        <v>0</v>
      </c>
      <c r="H19" s="139"/>
      <c r="I19" s="139">
        <v>0</v>
      </c>
      <c r="J19" s="141"/>
      <c r="K19" s="139">
        <v>0</v>
      </c>
      <c r="L19" s="141"/>
      <c r="M19" s="117">
        <v>1666560</v>
      </c>
      <c r="N19" s="141"/>
      <c r="O19" s="117">
        <v>-1666560</v>
      </c>
      <c r="P19" s="117"/>
      <c r="Q19" s="117">
        <v>0</v>
      </c>
      <c r="R19" s="117"/>
      <c r="S19" s="139">
        <v>0</v>
      </c>
      <c r="T19" s="139"/>
      <c r="U19" s="139">
        <f>SUM(Q19:T19)</f>
        <v>0</v>
      </c>
      <c r="V19" s="141"/>
      <c r="W19" s="139">
        <f t="shared" si="0"/>
        <v>0</v>
      </c>
      <c r="X19" s="141"/>
      <c r="Y19" s="117">
        <v>0</v>
      </c>
      <c r="Z19" s="141"/>
      <c r="AA19" s="117">
        <f t="shared" si="1"/>
        <v>0</v>
      </c>
      <c r="AB19" s="121"/>
    </row>
    <row r="20" spans="1:28" s="113" customFormat="1" ht="16.5" customHeight="1">
      <c r="A20" s="114" t="s">
        <v>136</v>
      </c>
      <c r="B20" s="114"/>
      <c r="C20" s="114"/>
      <c r="D20" s="114"/>
      <c r="E20" s="132">
        <v>25</v>
      </c>
      <c r="F20" s="114"/>
      <c r="G20" s="139">
        <v>0</v>
      </c>
      <c r="H20" s="139"/>
      <c r="I20" s="139">
        <v>0</v>
      </c>
      <c r="J20" s="140"/>
      <c r="K20" s="139">
        <v>0</v>
      </c>
      <c r="L20" s="140"/>
      <c r="M20" s="139">
        <v>0</v>
      </c>
      <c r="N20" s="140"/>
      <c r="O20" s="139">
        <v>-38750000</v>
      </c>
      <c r="P20" s="139"/>
      <c r="Q20" s="139">
        <v>0</v>
      </c>
      <c r="R20" s="117"/>
      <c r="S20" s="139">
        <v>0</v>
      </c>
      <c r="T20" s="139"/>
      <c r="U20" s="139">
        <f>SUM(Q20:T20)</f>
        <v>0</v>
      </c>
      <c r="V20" s="140"/>
      <c r="W20" s="139">
        <f t="shared" si="0"/>
        <v>-38750000</v>
      </c>
      <c r="X20" s="140"/>
      <c r="Y20" s="139">
        <v>-881582</v>
      </c>
      <c r="Z20" s="140"/>
      <c r="AA20" s="117">
        <f t="shared" si="1"/>
        <v>-39631582</v>
      </c>
      <c r="AB20" s="121"/>
    </row>
    <row r="21" spans="1:28" s="113" customFormat="1" ht="16.5" customHeight="1">
      <c r="A21" s="114" t="s">
        <v>95</v>
      </c>
      <c r="B21" s="114"/>
      <c r="D21" s="128"/>
      <c r="E21" s="142"/>
      <c r="F21" s="132"/>
      <c r="G21" s="143">
        <v>0</v>
      </c>
      <c r="H21" s="139"/>
      <c r="I21" s="143">
        <v>0</v>
      </c>
      <c r="J21" s="140"/>
      <c r="K21" s="143">
        <v>0</v>
      </c>
      <c r="L21" s="140"/>
      <c r="M21" s="143">
        <v>0</v>
      </c>
      <c r="N21" s="140"/>
      <c r="O21" s="143">
        <v>47325093</v>
      </c>
      <c r="P21" s="139"/>
      <c r="Q21" s="143">
        <v>0</v>
      </c>
      <c r="R21" s="117"/>
      <c r="S21" s="143">
        <v>0</v>
      </c>
      <c r="T21" s="139"/>
      <c r="U21" s="143">
        <f>SUM(Q21:T21)</f>
        <v>0</v>
      </c>
      <c r="V21" s="140"/>
      <c r="W21" s="143">
        <f t="shared" si="0"/>
        <v>47325093</v>
      </c>
      <c r="X21" s="140"/>
      <c r="Y21" s="143">
        <v>1806193</v>
      </c>
      <c r="Z21" s="140"/>
      <c r="AA21" s="112">
        <f t="shared" si="1"/>
        <v>49131286</v>
      </c>
    </row>
    <row r="22" spans="1:28" s="113" customFormat="1" ht="16.5" customHeight="1">
      <c r="A22" s="144"/>
      <c r="B22" s="114"/>
      <c r="C22" s="114"/>
      <c r="D22" s="114"/>
      <c r="E22" s="132"/>
      <c r="F22" s="114"/>
      <c r="G22" s="117"/>
      <c r="H22" s="117"/>
      <c r="I22" s="117"/>
      <c r="J22" s="141"/>
      <c r="K22" s="117"/>
      <c r="L22" s="141"/>
      <c r="M22" s="117"/>
      <c r="N22" s="141"/>
      <c r="O22" s="117"/>
      <c r="P22" s="117"/>
      <c r="Q22" s="117"/>
      <c r="R22" s="117"/>
      <c r="S22" s="117"/>
      <c r="T22" s="117"/>
      <c r="U22" s="117"/>
      <c r="V22" s="141"/>
      <c r="W22" s="117"/>
      <c r="X22" s="141"/>
      <c r="Y22" s="117"/>
      <c r="Z22" s="141"/>
      <c r="AA22" s="117"/>
    </row>
    <row r="23" spans="1:28" s="113" customFormat="1" ht="16.5" customHeight="1" thickBot="1">
      <c r="A23" s="102" t="s">
        <v>137</v>
      </c>
      <c r="B23" s="114"/>
      <c r="C23" s="114"/>
      <c r="D23" s="114"/>
      <c r="E23" s="132"/>
      <c r="F23" s="114"/>
      <c r="G23" s="145">
        <f>SUM(G16:G21)</f>
        <v>275000000</v>
      </c>
      <c r="H23" s="117"/>
      <c r="I23" s="145">
        <f>SUM(I16:I21)</f>
        <v>208135263</v>
      </c>
      <c r="J23" s="141"/>
      <c r="K23" s="145">
        <f>SUM(K16:K21)</f>
        <v>1024444</v>
      </c>
      <c r="L23" s="141"/>
      <c r="M23" s="145">
        <f>SUM(M16:M21)</f>
        <v>8838571</v>
      </c>
      <c r="N23" s="141"/>
      <c r="O23" s="145">
        <f>SUM(O16:O21)</f>
        <v>10829100</v>
      </c>
      <c r="P23" s="117"/>
      <c r="Q23" s="145">
        <f>SUM(Q16:Q21)</f>
        <v>52139388</v>
      </c>
      <c r="R23" s="117"/>
      <c r="S23" s="145">
        <f>SUM(S16:S21)</f>
        <v>175149</v>
      </c>
      <c r="T23" s="117"/>
      <c r="U23" s="145">
        <f>SUM(U16:U21)</f>
        <v>52314537</v>
      </c>
      <c r="V23" s="141"/>
      <c r="W23" s="145">
        <f>SUM(W16:W21)</f>
        <v>556141915</v>
      </c>
      <c r="X23" s="141"/>
      <c r="Y23" s="145">
        <f>SUM(Y16:Y21)</f>
        <v>4689915</v>
      </c>
      <c r="Z23" s="141"/>
      <c r="AA23" s="145">
        <f>SUM(AA16:AA21)</f>
        <v>560831830</v>
      </c>
      <c r="AB23" s="121"/>
    </row>
    <row r="24" spans="1:28" s="113" customFormat="1" ht="16.5" customHeight="1" thickTop="1"/>
    <row r="25" spans="1:28" s="113" customFormat="1" ht="16.5" customHeight="1"/>
    <row r="26" spans="1:28" s="113" customFormat="1" ht="16.5" customHeight="1">
      <c r="A26" s="102" t="s">
        <v>138</v>
      </c>
      <c r="B26" s="128"/>
      <c r="D26" s="128"/>
      <c r="E26" s="128"/>
      <c r="F26" s="132"/>
      <c r="G26" s="146">
        <v>275000000</v>
      </c>
      <c r="H26" s="139"/>
      <c r="I26" s="146">
        <v>208135263</v>
      </c>
      <c r="J26" s="139"/>
      <c r="K26" s="146">
        <v>1024444</v>
      </c>
      <c r="L26" s="139"/>
      <c r="M26" s="146">
        <v>8838571</v>
      </c>
      <c r="N26" s="139"/>
      <c r="O26" s="146">
        <v>10829100</v>
      </c>
      <c r="P26" s="139"/>
      <c r="Q26" s="146">
        <v>52139388</v>
      </c>
      <c r="R26" s="139"/>
      <c r="S26" s="146">
        <v>175149</v>
      </c>
      <c r="T26" s="139"/>
      <c r="U26" s="146">
        <f>SUM(Q26:S26)</f>
        <v>52314537</v>
      </c>
      <c r="V26" s="140"/>
      <c r="W26" s="146">
        <f>SUM(G26,I26,K26,M26,O26,U26)</f>
        <v>556141915</v>
      </c>
      <c r="X26" s="140"/>
      <c r="Y26" s="146">
        <v>4689915</v>
      </c>
      <c r="Z26" s="140"/>
      <c r="AA26" s="146">
        <f t="shared" ref="AA26:AA36" si="2">SUM(W26,Y26)</f>
        <v>560831830</v>
      </c>
    </row>
    <row r="27" spans="1:28" s="113" customFormat="1" ht="16.5" customHeight="1">
      <c r="A27" s="114" t="s">
        <v>139</v>
      </c>
      <c r="B27" s="114"/>
      <c r="D27" s="128"/>
      <c r="E27" s="128"/>
      <c r="F27" s="132"/>
      <c r="G27" s="146"/>
      <c r="H27" s="139"/>
      <c r="I27" s="146"/>
      <c r="J27" s="139"/>
      <c r="K27" s="146"/>
      <c r="L27" s="139"/>
      <c r="M27" s="146"/>
      <c r="N27" s="139"/>
      <c r="O27" s="146"/>
      <c r="P27" s="139"/>
      <c r="Q27" s="146"/>
      <c r="R27" s="139"/>
      <c r="S27" s="146"/>
      <c r="T27" s="139"/>
      <c r="U27" s="146"/>
      <c r="V27" s="140"/>
      <c r="W27" s="146"/>
      <c r="X27" s="140"/>
      <c r="Y27" s="146"/>
      <c r="Z27" s="140"/>
      <c r="AA27" s="146"/>
    </row>
    <row r="28" spans="1:28" s="113" customFormat="1" ht="16.5" customHeight="1">
      <c r="A28" s="114" t="s">
        <v>140</v>
      </c>
      <c r="B28" s="114"/>
      <c r="D28" s="128"/>
      <c r="E28" s="132">
        <v>2</v>
      </c>
      <c r="F28" s="132"/>
      <c r="G28" s="147">
        <v>0</v>
      </c>
      <c r="H28" s="139"/>
      <c r="I28" s="147">
        <v>0</v>
      </c>
      <c r="J28" s="139"/>
      <c r="K28" s="147">
        <v>0</v>
      </c>
      <c r="L28" s="139"/>
      <c r="M28" s="147">
        <v>0</v>
      </c>
      <c r="N28" s="139"/>
      <c r="O28" s="147">
        <v>-1219776</v>
      </c>
      <c r="P28" s="139"/>
      <c r="Q28" s="147"/>
      <c r="R28" s="139"/>
      <c r="S28" s="147"/>
      <c r="T28" s="139"/>
      <c r="U28" s="147">
        <f>SUM(Q28:T28)</f>
        <v>0</v>
      </c>
      <c r="V28" s="140"/>
      <c r="W28" s="147">
        <f>SUM(G28,I28,K28,M28,O28,U28)</f>
        <v>-1219776</v>
      </c>
      <c r="X28" s="140"/>
      <c r="Y28" s="147">
        <v>25263</v>
      </c>
      <c r="Z28" s="140"/>
      <c r="AA28" s="147">
        <f t="shared" si="2"/>
        <v>-1194513</v>
      </c>
    </row>
    <row r="29" spans="1:28" s="113" customFormat="1" ht="16.5" customHeight="1">
      <c r="A29" s="114"/>
      <c r="B29" s="114"/>
      <c r="D29" s="128"/>
      <c r="E29" s="128"/>
      <c r="F29" s="132"/>
      <c r="G29" s="146"/>
      <c r="H29" s="139"/>
      <c r="I29" s="146"/>
      <c r="J29" s="139"/>
      <c r="K29" s="146"/>
      <c r="L29" s="139"/>
      <c r="M29" s="146"/>
      <c r="N29" s="139"/>
      <c r="O29" s="146"/>
      <c r="P29" s="139"/>
      <c r="Q29" s="146"/>
      <c r="R29" s="139"/>
      <c r="S29" s="146"/>
      <c r="T29" s="139"/>
      <c r="U29" s="146"/>
      <c r="V29" s="140"/>
      <c r="W29" s="146"/>
      <c r="X29" s="140"/>
      <c r="Y29" s="146"/>
      <c r="Z29" s="140"/>
      <c r="AA29" s="146"/>
    </row>
    <row r="30" spans="1:28" s="113" customFormat="1" ht="16.350000000000001" customHeight="1">
      <c r="A30" s="148" t="s">
        <v>141</v>
      </c>
      <c r="B30" s="114"/>
      <c r="D30" s="128"/>
      <c r="E30" s="128"/>
      <c r="F30" s="132"/>
      <c r="G30" s="146">
        <f>SUM(G26:G28)</f>
        <v>275000000</v>
      </c>
      <c r="H30" s="139"/>
      <c r="I30" s="146">
        <f>SUM(I26:I28)</f>
        <v>208135263</v>
      </c>
      <c r="J30" s="139"/>
      <c r="K30" s="146">
        <f>SUM(K26:K28)</f>
        <v>1024444</v>
      </c>
      <c r="L30" s="139"/>
      <c r="M30" s="146">
        <f>SUM(M26:M28)</f>
        <v>8838571</v>
      </c>
      <c r="N30" s="139"/>
      <c r="O30" s="146">
        <f>SUM(O26:O28)</f>
        <v>9609324</v>
      </c>
      <c r="P30" s="139"/>
      <c r="Q30" s="146">
        <f>SUM(Q26:Q28)</f>
        <v>52139388</v>
      </c>
      <c r="R30" s="139"/>
      <c r="S30" s="146">
        <f>SUM(S26:S28)</f>
        <v>175149</v>
      </c>
      <c r="T30" s="139"/>
      <c r="U30" s="146">
        <f>SUM(U26:U28)</f>
        <v>52314537</v>
      </c>
      <c r="V30" s="140"/>
      <c r="W30" s="146">
        <f>SUM(W26:W28)</f>
        <v>554922139</v>
      </c>
      <c r="X30" s="140"/>
      <c r="Y30" s="146">
        <f>SUM(Y26:Y28)</f>
        <v>4715178</v>
      </c>
      <c r="Z30" s="140"/>
      <c r="AA30" s="146">
        <f>SUM(AA26:AA28)</f>
        <v>559637317</v>
      </c>
    </row>
    <row r="31" spans="1:28" s="113" customFormat="1" ht="16.5" customHeight="1">
      <c r="A31" s="148" t="s">
        <v>142</v>
      </c>
      <c r="B31" s="148"/>
      <c r="C31" s="148"/>
      <c r="D31" s="148"/>
      <c r="E31" s="128"/>
      <c r="F31" s="132"/>
      <c r="G31" s="146"/>
      <c r="H31" s="139"/>
      <c r="I31" s="146"/>
      <c r="J31" s="139"/>
      <c r="K31" s="146"/>
      <c r="L31" s="139"/>
      <c r="M31" s="146"/>
      <c r="N31" s="139"/>
      <c r="O31" s="146"/>
      <c r="P31" s="139"/>
      <c r="Q31" s="146"/>
      <c r="R31" s="139"/>
      <c r="S31" s="146"/>
      <c r="T31" s="139"/>
      <c r="U31" s="146"/>
      <c r="V31" s="140"/>
      <c r="W31" s="146"/>
      <c r="X31" s="140"/>
      <c r="Y31" s="146"/>
      <c r="Z31" s="140"/>
      <c r="AA31" s="146"/>
    </row>
    <row r="32" spans="1:28" s="113" customFormat="1" ht="16.5" customHeight="1">
      <c r="A32" s="114" t="s">
        <v>67</v>
      </c>
      <c r="C32" s="114"/>
      <c r="D32" s="114"/>
      <c r="E32" s="132">
        <v>27</v>
      </c>
      <c r="F32" s="114"/>
      <c r="G32" s="146">
        <v>0</v>
      </c>
      <c r="H32" s="139"/>
      <c r="I32" s="146">
        <v>0</v>
      </c>
      <c r="J32" s="149"/>
      <c r="K32" s="146">
        <v>5050201</v>
      </c>
      <c r="L32" s="149"/>
      <c r="M32" s="146">
        <v>0</v>
      </c>
      <c r="N32" s="149"/>
      <c r="O32" s="146">
        <v>0</v>
      </c>
      <c r="P32" s="139"/>
      <c r="Q32" s="146">
        <v>0</v>
      </c>
      <c r="R32" s="139"/>
      <c r="S32" s="146">
        <v>0</v>
      </c>
      <c r="T32" s="139"/>
      <c r="U32" s="146">
        <f>SUM(Q32:T32)</f>
        <v>0</v>
      </c>
      <c r="V32" s="149"/>
      <c r="W32" s="146">
        <f>SUM(G32,I32,K32,M32,O32,U32)</f>
        <v>5050201</v>
      </c>
      <c r="X32" s="149"/>
      <c r="Y32" s="146">
        <v>0</v>
      </c>
      <c r="Z32" s="149"/>
      <c r="AA32" s="146">
        <f t="shared" si="2"/>
        <v>5050201</v>
      </c>
      <c r="AB32" s="121"/>
    </row>
    <row r="33" spans="1:28" s="113" customFormat="1" ht="16.5" customHeight="1">
      <c r="A33" s="114" t="s">
        <v>135</v>
      </c>
      <c r="C33" s="114"/>
      <c r="D33" s="114"/>
      <c r="E33" s="132">
        <v>19</v>
      </c>
      <c r="F33" s="114"/>
      <c r="G33" s="146">
        <v>0</v>
      </c>
      <c r="H33" s="139"/>
      <c r="I33" s="146">
        <v>0</v>
      </c>
      <c r="J33" s="149"/>
      <c r="K33" s="146">
        <v>0</v>
      </c>
      <c r="L33" s="149"/>
      <c r="M33" s="146">
        <v>2239182</v>
      </c>
      <c r="N33" s="149"/>
      <c r="O33" s="146">
        <v>-2239182</v>
      </c>
      <c r="P33" s="139"/>
      <c r="Q33" s="146">
        <v>0</v>
      </c>
      <c r="R33" s="139"/>
      <c r="S33" s="146">
        <v>0</v>
      </c>
      <c r="T33" s="139"/>
      <c r="U33" s="146">
        <f>SUM(Q33:T33)</f>
        <v>0</v>
      </c>
      <c r="V33" s="149"/>
      <c r="W33" s="146">
        <f>SUM(G33,I33,K33,M33,O33,U33)</f>
        <v>0</v>
      </c>
      <c r="X33" s="149"/>
      <c r="Y33" s="146">
        <v>0</v>
      </c>
      <c r="Z33" s="149"/>
      <c r="AA33" s="146">
        <f t="shared" si="2"/>
        <v>0</v>
      </c>
      <c r="AB33" s="121"/>
    </row>
    <row r="34" spans="1:28" s="113" customFormat="1" ht="16.5" customHeight="1">
      <c r="A34" s="114" t="s">
        <v>136</v>
      </c>
      <c r="B34" s="114"/>
      <c r="C34" s="114"/>
      <c r="D34" s="114"/>
      <c r="E34" s="132">
        <v>25</v>
      </c>
      <c r="F34" s="114"/>
      <c r="G34" s="146">
        <v>0</v>
      </c>
      <c r="H34" s="139"/>
      <c r="I34" s="146">
        <v>0</v>
      </c>
      <c r="J34" s="140"/>
      <c r="K34" s="146">
        <v>0</v>
      </c>
      <c r="L34" s="140"/>
      <c r="M34" s="146">
        <v>0</v>
      </c>
      <c r="N34" s="140"/>
      <c r="O34" s="146">
        <v>0</v>
      </c>
      <c r="P34" s="139"/>
      <c r="Q34" s="146">
        <v>0</v>
      </c>
      <c r="R34" s="139"/>
      <c r="S34" s="146">
        <v>0</v>
      </c>
      <c r="T34" s="139"/>
      <c r="U34" s="146">
        <f>SUM(Q34:T34)</f>
        <v>0</v>
      </c>
      <c r="V34" s="140"/>
      <c r="W34" s="146">
        <f>SUM(G34,I34,K34,M34,O34,U34)</f>
        <v>0</v>
      </c>
      <c r="X34" s="140"/>
      <c r="Y34" s="146">
        <v>-673337</v>
      </c>
      <c r="Z34" s="140"/>
      <c r="AA34" s="146">
        <f t="shared" si="2"/>
        <v>-673337</v>
      </c>
      <c r="AB34" s="121"/>
    </row>
    <row r="35" spans="1:28" s="113" customFormat="1" ht="16.5" customHeight="1">
      <c r="A35" s="150" t="s">
        <v>143</v>
      </c>
      <c r="B35" s="114"/>
      <c r="C35" s="114"/>
      <c r="D35" s="114"/>
      <c r="E35" s="132"/>
      <c r="F35" s="114"/>
      <c r="G35" s="146">
        <v>0</v>
      </c>
      <c r="H35" s="139"/>
      <c r="I35" s="146">
        <v>0</v>
      </c>
      <c r="J35" s="140"/>
      <c r="K35" s="146">
        <v>0</v>
      </c>
      <c r="L35" s="140"/>
      <c r="M35" s="146">
        <v>0</v>
      </c>
      <c r="N35" s="140"/>
      <c r="O35" s="146">
        <v>8626227</v>
      </c>
      <c r="P35" s="139"/>
      <c r="Q35" s="146">
        <f>-O35</f>
        <v>-8626227</v>
      </c>
      <c r="R35" s="139"/>
      <c r="S35" s="146">
        <v>0</v>
      </c>
      <c r="T35" s="139"/>
      <c r="U35" s="146">
        <f>SUM(Q35:T35)</f>
        <v>-8626227</v>
      </c>
      <c r="V35" s="140"/>
      <c r="W35" s="146">
        <f>SUM(G35,I35,K35,M35,O35,U35)</f>
        <v>0</v>
      </c>
      <c r="X35" s="140"/>
      <c r="Y35" s="146">
        <v>-2636</v>
      </c>
      <c r="Z35" s="140"/>
      <c r="AA35" s="146">
        <f t="shared" si="2"/>
        <v>-2636</v>
      </c>
      <c r="AB35" s="121"/>
    </row>
    <row r="36" spans="1:28" s="113" customFormat="1" ht="16.5" customHeight="1">
      <c r="A36" s="114" t="s">
        <v>95</v>
      </c>
      <c r="B36" s="114"/>
      <c r="D36" s="128"/>
      <c r="E36" s="142"/>
      <c r="F36" s="132"/>
      <c r="G36" s="147">
        <v>0</v>
      </c>
      <c r="H36" s="139"/>
      <c r="I36" s="147">
        <v>0</v>
      </c>
      <c r="J36" s="140"/>
      <c r="K36" s="147">
        <v>0</v>
      </c>
      <c r="L36" s="140"/>
      <c r="M36" s="147">
        <v>0</v>
      </c>
      <c r="N36" s="140"/>
      <c r="O36" s="147">
        <v>46532729</v>
      </c>
      <c r="P36" s="139"/>
      <c r="Q36" s="147">
        <v>0</v>
      </c>
      <c r="R36" s="139"/>
      <c r="S36" s="147">
        <v>0</v>
      </c>
      <c r="T36" s="139"/>
      <c r="U36" s="147">
        <f>SUM(Q36:T36)</f>
        <v>0</v>
      </c>
      <c r="V36" s="140"/>
      <c r="W36" s="147">
        <v>46532729</v>
      </c>
      <c r="X36" s="140"/>
      <c r="Y36" s="147">
        <v>1599866</v>
      </c>
      <c r="Z36" s="140"/>
      <c r="AA36" s="147">
        <f t="shared" si="2"/>
        <v>48132595</v>
      </c>
    </row>
    <row r="37" spans="1:28" s="113" customFormat="1" ht="16.5" customHeight="1">
      <c r="A37" s="144"/>
      <c r="B37" s="114"/>
      <c r="C37" s="114"/>
      <c r="D37" s="114"/>
      <c r="E37" s="132"/>
      <c r="F37" s="114"/>
      <c r="G37" s="146"/>
      <c r="H37" s="139"/>
      <c r="I37" s="146"/>
      <c r="J37" s="149"/>
      <c r="K37" s="146"/>
      <c r="L37" s="149"/>
      <c r="M37" s="146"/>
      <c r="N37" s="149"/>
      <c r="O37" s="146"/>
      <c r="P37" s="139"/>
      <c r="Q37" s="146"/>
      <c r="R37" s="139"/>
      <c r="S37" s="146"/>
      <c r="T37" s="139"/>
      <c r="U37" s="146"/>
      <c r="V37" s="149"/>
      <c r="W37" s="146"/>
      <c r="X37" s="149"/>
      <c r="Y37" s="146"/>
      <c r="Z37" s="149"/>
      <c r="AA37" s="146"/>
    </row>
    <row r="38" spans="1:28" s="113" customFormat="1" ht="16.5" customHeight="1" thickBot="1">
      <c r="A38" s="102" t="s">
        <v>144</v>
      </c>
      <c r="B38" s="114"/>
      <c r="C38" s="114"/>
      <c r="D38" s="114"/>
      <c r="E38" s="132"/>
      <c r="F38" s="114"/>
      <c r="G38" s="151">
        <f>SUM(G30:G36)</f>
        <v>275000000</v>
      </c>
      <c r="H38" s="139"/>
      <c r="I38" s="151">
        <f>SUM(I30:I36)</f>
        <v>208135263</v>
      </c>
      <c r="J38" s="149"/>
      <c r="K38" s="151">
        <f>SUM(K30:K36)</f>
        <v>6074645</v>
      </c>
      <c r="L38" s="149"/>
      <c r="M38" s="151">
        <f>SUM(M30:M36)</f>
        <v>11077753</v>
      </c>
      <c r="N38" s="149"/>
      <c r="O38" s="151">
        <f>SUM(O30:O36)</f>
        <v>62529098</v>
      </c>
      <c r="P38" s="139"/>
      <c r="Q38" s="151">
        <f>SUM(Q30:Q36)</f>
        <v>43513161</v>
      </c>
      <c r="R38" s="139"/>
      <c r="S38" s="151">
        <f>SUM(S30:S36)</f>
        <v>175149</v>
      </c>
      <c r="T38" s="139"/>
      <c r="U38" s="151">
        <f>SUM(U30:U36)</f>
        <v>43688310</v>
      </c>
      <c r="V38" s="149"/>
      <c r="W38" s="151">
        <f>SUM(W30:W36)</f>
        <v>606505069</v>
      </c>
      <c r="X38" s="149"/>
      <c r="Y38" s="151">
        <f>SUM(Y30:Y36)</f>
        <v>5639071</v>
      </c>
      <c r="Z38" s="149"/>
      <c r="AA38" s="151">
        <f>SUM(AA30:AA36)</f>
        <v>612144140</v>
      </c>
      <c r="AB38" s="121"/>
    </row>
    <row r="39" spans="1:28" s="113" customFormat="1" ht="16.5" customHeight="1" thickTop="1"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</row>
    <row r="40" spans="1:28" s="113" customFormat="1" ht="16.5" customHeight="1"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</row>
    <row r="41" spans="1:28" s="113" customFormat="1" ht="2.25" customHeight="1"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</row>
    <row r="42" spans="1:28" s="113" customFormat="1" ht="21.95" customHeight="1">
      <c r="A42" s="153" t="s">
        <v>33</v>
      </c>
      <c r="B42" s="109"/>
      <c r="C42" s="109"/>
      <c r="D42" s="109"/>
      <c r="E42" s="154"/>
      <c r="F42" s="109"/>
      <c r="G42" s="112"/>
      <c r="H42" s="112"/>
      <c r="I42" s="112"/>
      <c r="J42" s="155"/>
      <c r="K42" s="112"/>
      <c r="L42" s="155"/>
      <c r="M42" s="112"/>
      <c r="N42" s="155"/>
      <c r="O42" s="112"/>
      <c r="P42" s="112"/>
      <c r="Q42" s="112"/>
      <c r="R42" s="112"/>
      <c r="S42" s="112"/>
      <c r="T42" s="112"/>
      <c r="U42" s="112"/>
      <c r="V42" s="155"/>
      <c r="W42" s="112"/>
      <c r="X42" s="155"/>
      <c r="Y42" s="112"/>
      <c r="Z42" s="155"/>
      <c r="AA42" s="112"/>
    </row>
  </sheetData>
  <mergeCells count="4">
    <mergeCell ref="G6:AA6"/>
    <mergeCell ref="G7:W7"/>
    <mergeCell ref="Q8:U8"/>
    <mergeCell ref="M11:O11"/>
  </mergeCells>
  <pageMargins left="0.5" right="0.5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32F50-47F5-423D-8D6B-A9004983BA78}">
  <dimension ref="A1:S37"/>
  <sheetViews>
    <sheetView topLeftCell="A10" workbookViewId="0">
      <selection activeCell="G19" sqref="G19"/>
    </sheetView>
  </sheetViews>
  <sheetFormatPr defaultColWidth="9.28515625" defaultRowHeight="16.5" customHeight="1"/>
  <cols>
    <col min="1" max="3" width="2.28515625" style="236" customWidth="1"/>
    <col min="4" max="4" width="26.140625" style="236" customWidth="1"/>
    <col min="5" max="5" width="6.5703125" style="236" customWidth="1"/>
    <col min="6" max="6" width="1.28515625" style="236" customWidth="1"/>
    <col min="7" max="7" width="13.140625" style="237" customWidth="1"/>
    <col min="8" max="8" width="1.28515625" style="238" customWidth="1"/>
    <col min="9" max="9" width="12.5703125" style="237" customWidth="1"/>
    <col min="10" max="10" width="1.28515625" style="237" customWidth="1"/>
    <col min="11" max="11" width="14.7109375" style="237" customWidth="1"/>
    <col min="12" max="12" width="1.28515625" style="238" customWidth="1"/>
    <col min="13" max="13" width="13.7109375" style="237" customWidth="1"/>
    <col min="14" max="14" width="1.42578125" style="238" customWidth="1"/>
    <col min="15" max="15" width="14.7109375" style="237" customWidth="1"/>
    <col min="16" max="16" width="1.28515625" style="237" customWidth="1"/>
    <col min="17" max="17" width="13.7109375" style="237" customWidth="1"/>
    <col min="18" max="19" width="11" style="236" bestFit="1" customWidth="1"/>
    <col min="20" max="16384" width="9.28515625" style="236"/>
  </cols>
  <sheetData>
    <row r="1" spans="1:17" ht="16.5" customHeight="1">
      <c r="A1" s="235" t="s">
        <v>0</v>
      </c>
    </row>
    <row r="2" spans="1:17" ht="16.5" customHeight="1">
      <c r="A2" s="239" t="s">
        <v>211</v>
      </c>
    </row>
    <row r="3" spans="1:17" ht="16.5" customHeight="1">
      <c r="A3" s="240" t="s">
        <v>77</v>
      </c>
      <c r="B3" s="241"/>
      <c r="C3" s="241"/>
      <c r="D3" s="241"/>
      <c r="E3" s="241"/>
      <c r="F3" s="241"/>
      <c r="G3" s="242"/>
      <c r="H3" s="243"/>
      <c r="I3" s="242"/>
      <c r="J3" s="242"/>
      <c r="K3" s="242"/>
      <c r="L3" s="243"/>
      <c r="M3" s="242"/>
      <c r="N3" s="243"/>
      <c r="O3" s="242"/>
      <c r="P3" s="242"/>
      <c r="Q3" s="242"/>
    </row>
    <row r="4" spans="1:17" ht="16.5" customHeight="1">
      <c r="B4" s="244"/>
      <c r="C4" s="244"/>
      <c r="D4" s="244"/>
      <c r="E4" s="244"/>
      <c r="F4" s="244"/>
      <c r="G4" s="245"/>
      <c r="H4" s="246"/>
      <c r="I4" s="245"/>
      <c r="J4" s="245"/>
      <c r="K4" s="245"/>
      <c r="L4" s="246"/>
      <c r="M4" s="245"/>
      <c r="N4" s="246"/>
      <c r="O4" s="245"/>
      <c r="P4" s="245"/>
      <c r="Q4" s="245"/>
    </row>
    <row r="5" spans="1:17" ht="16.5" customHeight="1">
      <c r="B5" s="244"/>
      <c r="C5" s="244"/>
      <c r="D5" s="244"/>
      <c r="E5" s="244"/>
      <c r="F5" s="244"/>
      <c r="G5" s="245"/>
      <c r="H5" s="246"/>
      <c r="I5" s="245"/>
      <c r="J5" s="245"/>
      <c r="K5" s="245"/>
      <c r="L5" s="246"/>
      <c r="M5" s="245"/>
      <c r="N5" s="246"/>
      <c r="O5" s="245"/>
      <c r="P5" s="245"/>
      <c r="Q5" s="245"/>
    </row>
    <row r="6" spans="1:17" s="247" customFormat="1" ht="16.5" customHeight="1">
      <c r="B6" s="248"/>
      <c r="C6" s="248"/>
      <c r="D6" s="248"/>
      <c r="G6" s="287" t="s">
        <v>212</v>
      </c>
      <c r="H6" s="287"/>
      <c r="I6" s="287"/>
      <c r="J6" s="287"/>
      <c r="K6" s="287"/>
      <c r="L6" s="287"/>
      <c r="M6" s="287"/>
      <c r="N6" s="287"/>
      <c r="O6" s="287"/>
      <c r="P6" s="287"/>
      <c r="Q6" s="287"/>
    </row>
    <row r="7" spans="1:17" s="247" customFormat="1" ht="16.5" customHeight="1">
      <c r="G7" s="249" t="s">
        <v>108</v>
      </c>
      <c r="H7" s="250"/>
      <c r="I7" s="249"/>
      <c r="J7" s="251"/>
      <c r="K7" s="252"/>
      <c r="L7" s="250"/>
      <c r="M7" s="288" t="s">
        <v>110</v>
      </c>
      <c r="N7" s="288"/>
      <c r="O7" s="288"/>
      <c r="P7" s="251"/>
      <c r="Q7" s="253"/>
    </row>
    <row r="8" spans="1:17" s="247" customFormat="1" ht="16.5" customHeight="1">
      <c r="B8" s="248"/>
      <c r="C8" s="248"/>
      <c r="D8" s="248"/>
      <c r="E8" s="248"/>
      <c r="F8" s="248"/>
      <c r="G8" s="249" t="s">
        <v>115</v>
      </c>
      <c r="H8" s="250"/>
      <c r="I8" s="249" t="s">
        <v>116</v>
      </c>
      <c r="J8" s="235"/>
      <c r="K8" s="252" t="s">
        <v>109</v>
      </c>
      <c r="L8" s="250"/>
      <c r="M8" s="249" t="s">
        <v>118</v>
      </c>
      <c r="N8" s="254"/>
      <c r="O8" s="235"/>
      <c r="P8" s="235"/>
      <c r="Q8" s="255"/>
    </row>
    <row r="9" spans="1:17" s="247" customFormat="1" ht="16.5" customHeight="1">
      <c r="B9" s="248"/>
      <c r="C9" s="248"/>
      <c r="D9" s="248"/>
      <c r="E9" s="248"/>
      <c r="F9" s="248"/>
      <c r="G9" s="249" t="s">
        <v>124</v>
      </c>
      <c r="H9" s="250"/>
      <c r="I9" s="249" t="s">
        <v>125</v>
      </c>
      <c r="J9" s="252"/>
      <c r="K9" s="252" t="s">
        <v>213</v>
      </c>
      <c r="L9" s="250"/>
      <c r="M9" s="249" t="s">
        <v>127</v>
      </c>
      <c r="N9" s="254"/>
      <c r="O9" s="252" t="s">
        <v>70</v>
      </c>
      <c r="P9" s="235"/>
      <c r="Q9" s="255" t="s">
        <v>74</v>
      </c>
    </row>
    <row r="10" spans="1:17" s="247" customFormat="1" ht="16.5" customHeight="1">
      <c r="E10" s="256" t="s">
        <v>8</v>
      </c>
      <c r="F10" s="257"/>
      <c r="G10" s="258" t="s">
        <v>9</v>
      </c>
      <c r="H10" s="250"/>
      <c r="I10" s="258" t="s">
        <v>9</v>
      </c>
      <c r="J10" s="259"/>
      <c r="K10" s="258" t="s">
        <v>9</v>
      </c>
      <c r="L10" s="250"/>
      <c r="M10" s="258" t="s">
        <v>9</v>
      </c>
      <c r="N10" s="254"/>
      <c r="O10" s="258" t="s">
        <v>9</v>
      </c>
      <c r="P10" s="259"/>
      <c r="Q10" s="258" t="s">
        <v>9</v>
      </c>
    </row>
    <row r="11" spans="1:17" s="247" customFormat="1" ht="9.9499999999999993" customHeight="1">
      <c r="E11" s="257"/>
      <c r="F11" s="257"/>
      <c r="G11" s="260"/>
      <c r="H11" s="261"/>
      <c r="I11" s="260"/>
      <c r="J11" s="260"/>
      <c r="K11" s="260"/>
      <c r="L11" s="261"/>
      <c r="M11" s="260"/>
      <c r="N11" s="261"/>
      <c r="O11" s="260"/>
      <c r="P11" s="260"/>
      <c r="Q11" s="260"/>
    </row>
    <row r="12" spans="1:17" s="247" customFormat="1" ht="16.5" customHeight="1">
      <c r="A12" s="235" t="s">
        <v>133</v>
      </c>
      <c r="B12" s="248"/>
      <c r="D12" s="248"/>
      <c r="E12" s="248"/>
      <c r="F12" s="262"/>
      <c r="G12" s="245">
        <v>200000000</v>
      </c>
      <c r="H12" s="261"/>
      <c r="I12" s="245">
        <v>0</v>
      </c>
      <c r="J12" s="245"/>
      <c r="K12" s="245">
        <v>0</v>
      </c>
      <c r="L12" s="261"/>
      <c r="M12" s="245">
        <v>7172011</v>
      </c>
      <c r="N12" s="261"/>
      <c r="O12" s="245">
        <v>14520378</v>
      </c>
      <c r="P12" s="245"/>
      <c r="Q12" s="263">
        <f>SUM(G12:O12)</f>
        <v>221692389</v>
      </c>
    </row>
    <row r="13" spans="1:17" s="244" customFormat="1" ht="16.5" customHeight="1">
      <c r="A13" s="236" t="s">
        <v>134</v>
      </c>
      <c r="B13" s="264"/>
      <c r="D13" s="264"/>
      <c r="E13" s="265">
        <v>18</v>
      </c>
      <c r="F13" s="262"/>
      <c r="G13" s="245">
        <v>75000000</v>
      </c>
      <c r="H13" s="245"/>
      <c r="I13" s="245">
        <v>208135263</v>
      </c>
      <c r="J13" s="245"/>
      <c r="K13" s="245">
        <v>0</v>
      </c>
      <c r="L13" s="245"/>
      <c r="M13" s="245">
        <v>0</v>
      </c>
      <c r="N13" s="245"/>
      <c r="O13" s="245">
        <v>0</v>
      </c>
      <c r="P13" s="245"/>
      <c r="Q13" s="263">
        <f>SUM(G13:O13)</f>
        <v>283135263</v>
      </c>
    </row>
    <row r="14" spans="1:17" s="244" customFormat="1" ht="16.5" customHeight="1">
      <c r="A14" s="236" t="s">
        <v>67</v>
      </c>
      <c r="B14" s="264"/>
      <c r="D14" s="264"/>
      <c r="E14" s="265">
        <v>27</v>
      </c>
      <c r="F14" s="262"/>
      <c r="G14" s="245">
        <v>0</v>
      </c>
      <c r="H14" s="245"/>
      <c r="I14" s="245">
        <v>0</v>
      </c>
      <c r="J14" s="245"/>
      <c r="K14" s="245">
        <v>1024444</v>
      </c>
      <c r="L14" s="245"/>
      <c r="M14" s="245">
        <v>0</v>
      </c>
      <c r="N14" s="245"/>
      <c r="O14" s="245">
        <v>0</v>
      </c>
      <c r="P14" s="245"/>
      <c r="Q14" s="263">
        <f>SUM(G14:O14)</f>
        <v>1024444</v>
      </c>
    </row>
    <row r="15" spans="1:17" s="244" customFormat="1" ht="16.5" customHeight="1">
      <c r="A15" s="236" t="s">
        <v>135</v>
      </c>
      <c r="B15" s="264"/>
      <c r="D15" s="264"/>
      <c r="E15" s="265">
        <v>19</v>
      </c>
      <c r="F15" s="262"/>
      <c r="G15" s="245">
        <v>0</v>
      </c>
      <c r="H15" s="245"/>
      <c r="I15" s="245">
        <v>0</v>
      </c>
      <c r="J15" s="245"/>
      <c r="K15" s="245">
        <v>0</v>
      </c>
      <c r="L15" s="245"/>
      <c r="M15" s="245">
        <v>1666560</v>
      </c>
      <c r="N15" s="245"/>
      <c r="O15" s="245">
        <v>-1666560</v>
      </c>
      <c r="P15" s="245"/>
      <c r="Q15" s="263">
        <f t="shared" ref="Q15:Q17" si="0">SUM(G15:O15)</f>
        <v>0</v>
      </c>
    </row>
    <row r="16" spans="1:17" s="244" customFormat="1" ht="16.5" customHeight="1">
      <c r="A16" s="236" t="s">
        <v>136</v>
      </c>
      <c r="B16" s="264"/>
      <c r="D16" s="264"/>
      <c r="E16" s="265">
        <v>25</v>
      </c>
      <c r="F16" s="262"/>
      <c r="G16" s="245">
        <v>0</v>
      </c>
      <c r="H16" s="245"/>
      <c r="I16" s="245">
        <v>0</v>
      </c>
      <c r="J16" s="245"/>
      <c r="K16" s="245">
        <v>0</v>
      </c>
      <c r="L16" s="245"/>
      <c r="M16" s="245">
        <v>0</v>
      </c>
      <c r="N16" s="245"/>
      <c r="O16" s="245">
        <v>-38750000</v>
      </c>
      <c r="P16" s="245"/>
      <c r="Q16" s="263">
        <f t="shared" si="0"/>
        <v>-38750000</v>
      </c>
    </row>
    <row r="17" spans="1:19" s="247" customFormat="1" ht="16.5" customHeight="1">
      <c r="A17" s="244" t="s">
        <v>95</v>
      </c>
      <c r="B17" s="248"/>
      <c r="D17" s="248"/>
      <c r="E17" s="266"/>
      <c r="F17" s="262"/>
      <c r="G17" s="242">
        <v>0</v>
      </c>
      <c r="H17" s="261"/>
      <c r="I17" s="242">
        <v>0</v>
      </c>
      <c r="J17" s="245"/>
      <c r="K17" s="242">
        <v>0</v>
      </c>
      <c r="L17" s="261"/>
      <c r="M17" s="242">
        <v>0</v>
      </c>
      <c r="N17" s="261"/>
      <c r="O17" s="242">
        <v>33093447</v>
      </c>
      <c r="P17" s="245"/>
      <c r="Q17" s="267">
        <f t="shared" si="0"/>
        <v>33093447</v>
      </c>
    </row>
    <row r="18" spans="1:19" s="247" customFormat="1" ht="9.9499999999999993" customHeight="1">
      <c r="A18" s="268"/>
      <c r="B18" s="244"/>
      <c r="C18" s="244"/>
      <c r="D18" s="244"/>
      <c r="E18" s="262"/>
      <c r="F18" s="244"/>
      <c r="G18" s="245"/>
      <c r="H18" s="246"/>
      <c r="I18" s="245"/>
      <c r="J18" s="245"/>
      <c r="K18" s="245"/>
      <c r="L18" s="246"/>
      <c r="M18" s="245"/>
      <c r="N18" s="246"/>
      <c r="O18" s="245"/>
      <c r="P18" s="245"/>
      <c r="Q18" s="263"/>
    </row>
    <row r="19" spans="1:19" s="247" customFormat="1" ht="16.5" customHeight="1" thickBot="1">
      <c r="A19" s="235" t="s">
        <v>137</v>
      </c>
      <c r="B19" s="244"/>
      <c r="C19" s="244"/>
      <c r="D19" s="244"/>
      <c r="E19" s="262"/>
      <c r="F19" s="244"/>
      <c r="G19" s="269">
        <f>SUM(G12:G17)</f>
        <v>275000000</v>
      </c>
      <c r="H19" s="246"/>
      <c r="I19" s="269">
        <f>SUM(I12:I17)</f>
        <v>208135263</v>
      </c>
      <c r="J19" s="245"/>
      <c r="K19" s="269">
        <f>SUM(K12:K17)</f>
        <v>1024444</v>
      </c>
      <c r="L19" s="246"/>
      <c r="M19" s="269">
        <f>SUM(M12:M17)</f>
        <v>8838571</v>
      </c>
      <c r="N19" s="246"/>
      <c r="O19" s="269">
        <f>SUM(O12:O17)</f>
        <v>7197265</v>
      </c>
      <c r="P19" s="245"/>
      <c r="Q19" s="269">
        <f>SUM(Q12:Q17)</f>
        <v>500195543</v>
      </c>
      <c r="R19" s="270"/>
      <c r="S19" s="270"/>
    </row>
    <row r="20" spans="1:19" s="247" customFormat="1" ht="9.9499999999999993" customHeight="1" thickTop="1">
      <c r="B20" s="248"/>
      <c r="C20" s="248"/>
      <c r="D20" s="248"/>
      <c r="G20" s="248"/>
      <c r="H20" s="262"/>
      <c r="I20" s="248"/>
      <c r="J20" s="245"/>
      <c r="K20" s="245"/>
      <c r="L20" s="262"/>
      <c r="M20" s="245"/>
      <c r="N20" s="261"/>
      <c r="O20" s="245"/>
      <c r="P20" s="245"/>
      <c r="Q20" s="245"/>
    </row>
    <row r="21" spans="1:19" s="247" customFormat="1" ht="9.9499999999999993" customHeight="1">
      <c r="A21" s="235"/>
      <c r="B21" s="244"/>
      <c r="C21" s="244"/>
      <c r="D21" s="244"/>
      <c r="E21" s="262"/>
      <c r="F21" s="244"/>
      <c r="G21" s="245"/>
      <c r="H21" s="246"/>
      <c r="I21" s="245"/>
      <c r="J21" s="245"/>
      <c r="K21" s="245"/>
      <c r="L21" s="246"/>
      <c r="M21" s="245"/>
      <c r="N21" s="246"/>
      <c r="O21" s="245"/>
      <c r="P21" s="245"/>
      <c r="Q21" s="245"/>
      <c r="R21" s="270"/>
    </row>
    <row r="22" spans="1:19" s="247" customFormat="1" ht="16.5" customHeight="1">
      <c r="A22" s="235" t="s">
        <v>138</v>
      </c>
      <c r="B22" s="248"/>
      <c r="D22" s="248"/>
      <c r="E22" s="248"/>
      <c r="F22" s="262"/>
      <c r="G22" s="271">
        <v>275000000</v>
      </c>
      <c r="H22" s="261"/>
      <c r="I22" s="271">
        <v>208135263</v>
      </c>
      <c r="J22" s="245"/>
      <c r="K22" s="271">
        <v>1024444</v>
      </c>
      <c r="L22" s="261"/>
      <c r="M22" s="271">
        <v>8838571</v>
      </c>
      <c r="N22" s="261"/>
      <c r="O22" s="271">
        <v>7197265</v>
      </c>
      <c r="P22" s="245"/>
      <c r="Q22" s="271">
        <f t="shared" ref="Q22:Q30" si="1">SUM(G22:O22)</f>
        <v>500195543</v>
      </c>
    </row>
    <row r="23" spans="1:19" s="247" customFormat="1" ht="16.5" customHeight="1">
      <c r="A23" s="236" t="s">
        <v>139</v>
      </c>
      <c r="B23" s="264"/>
      <c r="D23" s="248"/>
      <c r="E23" s="248"/>
      <c r="F23" s="262"/>
      <c r="G23" s="271"/>
      <c r="H23" s="261"/>
      <c r="I23" s="271"/>
      <c r="J23" s="245"/>
      <c r="K23" s="271"/>
      <c r="L23" s="261"/>
      <c r="M23" s="271"/>
      <c r="N23" s="261"/>
      <c r="O23" s="271"/>
      <c r="P23" s="245"/>
      <c r="Q23" s="271"/>
    </row>
    <row r="24" spans="1:19" s="247" customFormat="1" ht="16.5" customHeight="1">
      <c r="A24" s="236" t="s">
        <v>140</v>
      </c>
      <c r="B24" s="264"/>
      <c r="D24" s="248"/>
      <c r="E24" s="265">
        <v>2</v>
      </c>
      <c r="F24" s="262"/>
      <c r="G24" s="272">
        <v>0</v>
      </c>
      <c r="H24" s="261"/>
      <c r="I24" s="272">
        <v>0</v>
      </c>
      <c r="J24" s="245"/>
      <c r="K24" s="272">
        <v>0</v>
      </c>
      <c r="L24" s="261"/>
      <c r="M24" s="272">
        <v>0</v>
      </c>
      <c r="N24" s="261"/>
      <c r="O24" s="272">
        <v>-1595784</v>
      </c>
      <c r="P24" s="245"/>
      <c r="Q24" s="272">
        <f>SUM(G24:O24)</f>
        <v>-1595784</v>
      </c>
    </row>
    <row r="25" spans="1:19" s="247" customFormat="1" ht="9.9499999999999993" customHeight="1">
      <c r="A25" s="236"/>
      <c r="B25" s="264"/>
      <c r="D25" s="248"/>
      <c r="E25" s="248"/>
      <c r="F25" s="262"/>
      <c r="G25" s="271"/>
      <c r="H25" s="261"/>
      <c r="I25" s="271"/>
      <c r="J25" s="245"/>
      <c r="K25" s="271"/>
      <c r="L25" s="261"/>
      <c r="M25" s="271"/>
      <c r="N25" s="261"/>
      <c r="O25" s="271"/>
      <c r="P25" s="245"/>
      <c r="Q25" s="271"/>
    </row>
    <row r="26" spans="1:19" s="247" customFormat="1" ht="16.5" customHeight="1">
      <c r="A26" s="273" t="s">
        <v>141</v>
      </c>
      <c r="B26" s="264"/>
      <c r="D26" s="248"/>
      <c r="E26" s="248"/>
      <c r="F26" s="262"/>
      <c r="G26" s="271">
        <f>SUM(G22:G24)</f>
        <v>275000000</v>
      </c>
      <c r="H26" s="261"/>
      <c r="I26" s="271">
        <f>SUM(I22:I24)</f>
        <v>208135263</v>
      </c>
      <c r="J26" s="245"/>
      <c r="K26" s="271">
        <f>SUM(K22:K24)</f>
        <v>1024444</v>
      </c>
      <c r="L26" s="261"/>
      <c r="M26" s="271">
        <f>SUM(M22:M24)</f>
        <v>8838571</v>
      </c>
      <c r="N26" s="261"/>
      <c r="O26" s="271">
        <f>SUM(O22:O24)</f>
        <v>5601481</v>
      </c>
      <c r="P26" s="245"/>
      <c r="Q26" s="271">
        <f>SUM(Q22:Q24)</f>
        <v>498599759</v>
      </c>
    </row>
    <row r="27" spans="1:19" s="247" customFormat="1" ht="16.5" customHeight="1">
      <c r="A27" s="235" t="s">
        <v>142</v>
      </c>
      <c r="B27" s="235"/>
      <c r="C27" s="235"/>
      <c r="D27" s="235"/>
      <c r="E27" s="248"/>
      <c r="F27" s="262"/>
      <c r="G27" s="271"/>
      <c r="H27" s="261"/>
      <c r="I27" s="271"/>
      <c r="J27" s="245"/>
      <c r="K27" s="271"/>
      <c r="L27" s="261"/>
      <c r="M27" s="271"/>
      <c r="N27" s="261"/>
      <c r="O27" s="271"/>
      <c r="P27" s="245"/>
      <c r="Q27" s="271"/>
    </row>
    <row r="28" spans="1:19" s="244" customFormat="1" ht="16.5" customHeight="1">
      <c r="A28" s="236" t="s">
        <v>67</v>
      </c>
      <c r="B28" s="264"/>
      <c r="D28" s="264"/>
      <c r="E28" s="265">
        <v>27</v>
      </c>
      <c r="F28" s="262"/>
      <c r="G28" s="271">
        <v>0</v>
      </c>
      <c r="H28" s="245"/>
      <c r="I28" s="271">
        <v>0</v>
      </c>
      <c r="J28" s="245"/>
      <c r="K28" s="271">
        <v>5050201</v>
      </c>
      <c r="L28" s="245"/>
      <c r="M28" s="271">
        <v>0</v>
      </c>
      <c r="N28" s="245"/>
      <c r="O28" s="271">
        <v>0</v>
      </c>
      <c r="P28" s="245"/>
      <c r="Q28" s="271">
        <f t="shared" si="1"/>
        <v>5050201</v>
      </c>
    </row>
    <row r="29" spans="1:19" s="244" customFormat="1" ht="16.5" customHeight="1">
      <c r="A29" s="236" t="s">
        <v>135</v>
      </c>
      <c r="B29" s="264"/>
      <c r="D29" s="264"/>
      <c r="E29" s="265">
        <v>19</v>
      </c>
      <c r="F29" s="262"/>
      <c r="G29" s="271">
        <v>0</v>
      </c>
      <c r="H29" s="245"/>
      <c r="I29" s="271">
        <v>0</v>
      </c>
      <c r="J29" s="245"/>
      <c r="K29" s="271">
        <v>0</v>
      </c>
      <c r="L29" s="245"/>
      <c r="M29" s="271">
        <v>2239182</v>
      </c>
      <c r="N29" s="245"/>
      <c r="O29" s="271">
        <v>-2239182</v>
      </c>
      <c r="P29" s="245"/>
      <c r="Q29" s="271">
        <f t="shared" si="1"/>
        <v>0</v>
      </c>
    </row>
    <row r="30" spans="1:19" s="247" customFormat="1" ht="16.5" customHeight="1">
      <c r="A30" s="244" t="s">
        <v>95</v>
      </c>
      <c r="B30" s="248"/>
      <c r="D30" s="248"/>
      <c r="E30" s="266"/>
      <c r="F30" s="262"/>
      <c r="G30" s="272">
        <v>0</v>
      </c>
      <c r="H30" s="261"/>
      <c r="I30" s="272">
        <v>0</v>
      </c>
      <c r="J30" s="245"/>
      <c r="K30" s="272">
        <v>0</v>
      </c>
      <c r="L30" s="261"/>
      <c r="M30" s="272">
        <v>0</v>
      </c>
      <c r="N30" s="261"/>
      <c r="O30" s="272">
        <v>44783640</v>
      </c>
      <c r="P30" s="245"/>
      <c r="Q30" s="272">
        <f t="shared" si="1"/>
        <v>44783640</v>
      </c>
    </row>
    <row r="31" spans="1:19" s="247" customFormat="1" ht="9.9499999999999993" customHeight="1">
      <c r="A31" s="268"/>
      <c r="B31" s="244"/>
      <c r="C31" s="244"/>
      <c r="D31" s="244"/>
      <c r="E31" s="262"/>
      <c r="F31" s="244"/>
      <c r="G31" s="271"/>
      <c r="H31" s="246"/>
      <c r="I31" s="271"/>
      <c r="J31" s="245"/>
      <c r="K31" s="271"/>
      <c r="L31" s="246"/>
      <c r="M31" s="271"/>
      <c r="N31" s="246"/>
      <c r="O31" s="271"/>
      <c r="P31" s="245"/>
      <c r="Q31" s="271"/>
    </row>
    <row r="32" spans="1:19" s="247" customFormat="1" ht="16.5" customHeight="1" thickBot="1">
      <c r="A32" s="235" t="s">
        <v>144</v>
      </c>
      <c r="B32" s="244"/>
      <c r="C32" s="244"/>
      <c r="D32" s="244"/>
      <c r="E32" s="262"/>
      <c r="F32" s="244"/>
      <c r="G32" s="274">
        <f>SUM(G26:G30)</f>
        <v>275000000</v>
      </c>
      <c r="H32" s="246"/>
      <c r="I32" s="274">
        <f>SUM(I26:I30)</f>
        <v>208135263</v>
      </c>
      <c r="J32" s="245"/>
      <c r="K32" s="274">
        <f>SUM(K26:K30)</f>
        <v>6074645</v>
      </c>
      <c r="L32" s="246"/>
      <c r="M32" s="274">
        <f>SUM(M26:M30)</f>
        <v>11077753</v>
      </c>
      <c r="N32" s="246"/>
      <c r="O32" s="274">
        <f>SUM(O26:O30)</f>
        <v>48145939</v>
      </c>
      <c r="P32" s="245"/>
      <c r="Q32" s="274">
        <f>SUM(Q26:Q30)</f>
        <v>548433600</v>
      </c>
      <c r="R32" s="270"/>
      <c r="S32" s="270"/>
    </row>
    <row r="33" spans="1:19" s="247" customFormat="1" ht="16.5" customHeight="1" thickTop="1">
      <c r="A33" s="235"/>
      <c r="B33" s="244"/>
      <c r="C33" s="244"/>
      <c r="D33" s="244"/>
      <c r="E33" s="262"/>
      <c r="F33" s="244"/>
      <c r="G33" s="245"/>
      <c r="H33" s="246"/>
      <c r="I33" s="245"/>
      <c r="J33" s="245"/>
      <c r="K33" s="245"/>
      <c r="L33" s="246"/>
      <c r="M33" s="245"/>
      <c r="N33" s="246"/>
      <c r="O33" s="245"/>
      <c r="P33" s="245"/>
      <c r="Q33" s="245"/>
      <c r="R33" s="270"/>
      <c r="S33" s="270"/>
    </row>
    <row r="34" spans="1:19" s="247" customFormat="1" ht="11.25" customHeight="1">
      <c r="A34" s="235"/>
      <c r="B34" s="244"/>
      <c r="C34" s="244"/>
      <c r="D34" s="244"/>
      <c r="E34" s="262"/>
      <c r="F34" s="244"/>
      <c r="G34" s="245"/>
      <c r="H34" s="246"/>
      <c r="I34" s="245"/>
      <c r="J34" s="245"/>
      <c r="K34" s="245"/>
      <c r="L34" s="246"/>
      <c r="M34" s="245"/>
      <c r="N34" s="246"/>
      <c r="O34" s="245"/>
      <c r="P34" s="245"/>
      <c r="Q34" s="245"/>
      <c r="R34" s="270"/>
      <c r="S34" s="270"/>
    </row>
    <row r="35" spans="1:19" s="247" customFormat="1" ht="21.95" customHeight="1">
      <c r="A35" s="275" t="s">
        <v>33</v>
      </c>
      <c r="B35" s="276"/>
      <c r="C35" s="276"/>
      <c r="D35" s="276"/>
      <c r="E35" s="276"/>
      <c r="F35" s="276"/>
      <c r="G35" s="242"/>
      <c r="H35" s="243"/>
      <c r="I35" s="242"/>
      <c r="J35" s="242"/>
      <c r="K35" s="242"/>
      <c r="L35" s="243"/>
      <c r="M35" s="242"/>
      <c r="N35" s="243"/>
      <c r="O35" s="242"/>
      <c r="P35" s="242"/>
      <c r="Q35" s="242"/>
    </row>
    <row r="36" spans="1:19" s="247" customFormat="1" ht="16.5" customHeight="1">
      <c r="A36" s="268"/>
      <c r="G36" s="245"/>
      <c r="H36" s="246"/>
      <c r="I36" s="245"/>
      <c r="J36" s="245"/>
      <c r="K36" s="245"/>
      <c r="L36" s="246"/>
      <c r="M36" s="245"/>
      <c r="N36" s="246"/>
      <c r="O36" s="245"/>
      <c r="P36" s="245"/>
      <c r="Q36" s="245"/>
    </row>
    <row r="37" spans="1:19" s="247" customFormat="1" ht="16.5" customHeight="1">
      <c r="A37" s="268"/>
      <c r="G37" s="245"/>
      <c r="H37" s="246"/>
      <c r="I37" s="245"/>
      <c r="J37" s="245"/>
      <c r="K37" s="245"/>
      <c r="L37" s="246"/>
      <c r="M37" s="245"/>
      <c r="N37" s="246"/>
      <c r="O37" s="245"/>
      <c r="P37" s="245"/>
      <c r="Q37" s="245"/>
    </row>
  </sheetData>
  <mergeCells count="2">
    <mergeCell ref="G6:Q6"/>
    <mergeCell ref="M7:O7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4D29F-51CC-4008-B820-62375E34A740}">
  <dimension ref="A1:R196"/>
  <sheetViews>
    <sheetView tabSelected="1" topLeftCell="A22" zoomScaleNormal="100" workbookViewId="0">
      <selection activeCell="F22" sqref="F1:F1048576"/>
    </sheetView>
  </sheetViews>
  <sheetFormatPr defaultColWidth="11" defaultRowHeight="12"/>
  <cols>
    <col min="1" max="3" width="1" style="157" customWidth="1"/>
    <col min="4" max="4" width="41.5703125" style="157" customWidth="1"/>
    <col min="5" max="5" width="5.42578125" style="157" customWidth="1"/>
    <col min="6" max="6" width="0.7109375" style="157" customWidth="1"/>
    <col min="7" max="7" width="11.7109375" style="158" customWidth="1"/>
    <col min="8" max="8" width="0.7109375" style="158" customWidth="1"/>
    <col min="9" max="9" width="11.7109375" style="158" customWidth="1"/>
    <col min="10" max="10" width="0.7109375" style="159" customWidth="1"/>
    <col min="11" max="11" width="11.7109375" style="158" customWidth="1"/>
    <col min="12" max="12" width="0.7109375" style="159" customWidth="1"/>
    <col min="13" max="13" width="11.7109375" style="158" customWidth="1"/>
    <col min="14" max="16384" width="11" style="157"/>
  </cols>
  <sheetData>
    <row r="1" spans="1:13" ht="16.5" customHeight="1">
      <c r="A1" s="156" t="s">
        <v>0</v>
      </c>
    </row>
    <row r="2" spans="1:13" ht="16.5" customHeight="1">
      <c r="A2" s="160" t="s">
        <v>145</v>
      </c>
      <c r="B2" s="161"/>
      <c r="C2" s="161"/>
      <c r="D2" s="161"/>
      <c r="E2" s="161"/>
      <c r="F2" s="161"/>
      <c r="J2" s="162"/>
      <c r="L2" s="162"/>
    </row>
    <row r="3" spans="1:13" ht="16.5" customHeight="1">
      <c r="A3" s="163" t="s">
        <v>77</v>
      </c>
      <c r="B3" s="164"/>
      <c r="C3" s="164"/>
      <c r="D3" s="164"/>
      <c r="E3" s="164"/>
      <c r="F3" s="164"/>
      <c r="G3" s="165"/>
      <c r="H3" s="165"/>
      <c r="I3" s="165"/>
      <c r="J3" s="166"/>
      <c r="K3" s="165"/>
      <c r="L3" s="166"/>
      <c r="M3" s="165"/>
    </row>
    <row r="4" spans="1:13" ht="16.5" customHeight="1">
      <c r="A4" s="167"/>
      <c r="B4" s="161"/>
      <c r="C4" s="161"/>
      <c r="D4" s="161"/>
      <c r="E4" s="161"/>
      <c r="F4" s="161"/>
      <c r="J4" s="162"/>
      <c r="L4" s="162"/>
    </row>
    <row r="5" spans="1:13" ht="16.5" customHeight="1">
      <c r="A5" s="167"/>
      <c r="B5" s="161"/>
      <c r="C5" s="161"/>
      <c r="D5" s="161"/>
      <c r="E5" s="161"/>
      <c r="F5" s="161"/>
      <c r="J5" s="162"/>
      <c r="L5" s="162"/>
    </row>
    <row r="6" spans="1:13" ht="16.5" customHeight="1">
      <c r="A6" s="161"/>
      <c r="B6" s="161"/>
      <c r="C6" s="161"/>
      <c r="D6" s="161"/>
      <c r="E6" s="168"/>
      <c r="F6" s="169"/>
      <c r="G6" s="290" t="s">
        <v>146</v>
      </c>
      <c r="H6" s="290"/>
      <c r="I6" s="290"/>
      <c r="J6" s="170"/>
      <c r="K6" s="290" t="s">
        <v>4</v>
      </c>
      <c r="L6" s="290"/>
      <c r="M6" s="290"/>
    </row>
    <row r="7" spans="1:13" ht="16.5" customHeight="1">
      <c r="A7" s="161"/>
      <c r="B7" s="161"/>
      <c r="C7" s="161"/>
      <c r="D7" s="161"/>
      <c r="E7" s="168"/>
      <c r="F7" s="169"/>
      <c r="G7" s="289" t="s">
        <v>147</v>
      </c>
      <c r="H7" s="289"/>
      <c r="I7" s="289"/>
      <c r="J7" s="170"/>
      <c r="K7" s="289" t="s">
        <v>147</v>
      </c>
      <c r="L7" s="289"/>
      <c r="M7" s="289"/>
    </row>
    <row r="8" spans="1:13" ht="16.5" customHeight="1">
      <c r="E8" s="171"/>
      <c r="F8" s="168"/>
      <c r="G8" s="172" t="s">
        <v>6</v>
      </c>
      <c r="H8" s="173"/>
      <c r="I8" s="172" t="s">
        <v>7</v>
      </c>
      <c r="J8" s="173"/>
      <c r="K8" s="172" t="s">
        <v>6</v>
      </c>
      <c r="L8" s="173"/>
      <c r="M8" s="172" t="s">
        <v>7</v>
      </c>
    </row>
    <row r="9" spans="1:13" ht="16.5" customHeight="1">
      <c r="E9" s="174" t="s">
        <v>8</v>
      </c>
      <c r="F9" s="171"/>
      <c r="G9" s="175" t="s">
        <v>9</v>
      </c>
      <c r="H9" s="176"/>
      <c r="I9" s="175" t="s">
        <v>9</v>
      </c>
      <c r="J9" s="177"/>
      <c r="K9" s="175" t="s">
        <v>9</v>
      </c>
      <c r="L9" s="176"/>
      <c r="M9" s="175" t="s">
        <v>9</v>
      </c>
    </row>
    <row r="10" spans="1:13" ht="16.5" customHeight="1">
      <c r="E10" s="168"/>
      <c r="F10" s="171"/>
      <c r="G10" s="178"/>
      <c r="H10" s="179"/>
      <c r="I10" s="179"/>
      <c r="J10" s="180"/>
      <c r="K10" s="178"/>
      <c r="L10" s="176"/>
      <c r="M10" s="179"/>
    </row>
    <row r="11" spans="1:13" ht="16.5" customHeight="1">
      <c r="A11" s="181" t="s">
        <v>148</v>
      </c>
      <c r="E11" s="168"/>
      <c r="F11" s="168"/>
      <c r="G11" s="182"/>
      <c r="H11" s="183"/>
      <c r="I11" s="183"/>
      <c r="K11" s="182"/>
      <c r="M11" s="183"/>
    </row>
    <row r="12" spans="1:13" ht="16.5" customHeight="1">
      <c r="A12" s="184" t="s">
        <v>149</v>
      </c>
      <c r="B12" s="185"/>
      <c r="C12" s="185"/>
      <c r="G12" s="186">
        <v>63593994</v>
      </c>
      <c r="H12" s="187"/>
      <c r="I12" s="187">
        <v>60298259</v>
      </c>
      <c r="J12" s="187"/>
      <c r="K12" s="186">
        <v>52538195</v>
      </c>
      <c r="L12" s="187"/>
      <c r="M12" s="187">
        <v>37620470</v>
      </c>
    </row>
    <row r="13" spans="1:13" ht="16.5" customHeight="1">
      <c r="A13" s="184" t="s">
        <v>150</v>
      </c>
      <c r="B13" s="185"/>
      <c r="C13" s="185"/>
      <c r="G13" s="186"/>
      <c r="H13" s="187"/>
      <c r="I13" s="187"/>
      <c r="J13" s="187"/>
      <c r="K13" s="186"/>
      <c r="L13" s="187"/>
      <c r="M13" s="187"/>
    </row>
    <row r="14" spans="1:13" ht="16.5" customHeight="1">
      <c r="A14" s="185"/>
      <c r="B14" s="188" t="s">
        <v>151</v>
      </c>
      <c r="C14" s="185"/>
      <c r="E14" s="189" t="s">
        <v>152</v>
      </c>
      <c r="G14" s="186">
        <v>22524402</v>
      </c>
      <c r="H14" s="187"/>
      <c r="I14" s="187">
        <v>19716318</v>
      </c>
      <c r="J14" s="187"/>
      <c r="K14" s="186">
        <v>21769591</v>
      </c>
      <c r="L14" s="187"/>
      <c r="M14" s="187">
        <v>18784634</v>
      </c>
    </row>
    <row r="15" spans="1:13" ht="16.5" customHeight="1">
      <c r="A15" s="185"/>
      <c r="B15" s="188" t="s">
        <v>153</v>
      </c>
      <c r="C15" s="181"/>
      <c r="E15" s="171"/>
      <c r="G15" s="186">
        <v>823705</v>
      </c>
      <c r="H15" s="187"/>
      <c r="I15" s="187">
        <v>1138781</v>
      </c>
      <c r="J15" s="187"/>
      <c r="K15" s="186">
        <v>485156</v>
      </c>
      <c r="L15" s="187"/>
      <c r="M15" s="187">
        <v>585827</v>
      </c>
    </row>
    <row r="16" spans="1:13" ht="16.5" customHeight="1">
      <c r="A16" s="185"/>
      <c r="B16" s="188" t="s">
        <v>154</v>
      </c>
      <c r="C16" s="181"/>
      <c r="E16" s="171">
        <v>10</v>
      </c>
      <c r="G16" s="186">
        <v>0</v>
      </c>
      <c r="H16" s="187"/>
      <c r="I16" s="187">
        <v>891478</v>
      </c>
      <c r="J16" s="187"/>
      <c r="K16" s="186">
        <v>126686</v>
      </c>
      <c r="L16" s="187"/>
      <c r="M16" s="187">
        <v>35085</v>
      </c>
    </row>
    <row r="17" spans="1:13" ht="16.5" customHeight="1">
      <c r="A17" s="185"/>
      <c r="B17" s="157" t="s">
        <v>155</v>
      </c>
      <c r="C17" s="181"/>
      <c r="E17" s="171">
        <v>10</v>
      </c>
      <c r="G17" s="186">
        <v>126686</v>
      </c>
      <c r="H17" s="187"/>
      <c r="I17" s="187">
        <v>-856393</v>
      </c>
      <c r="J17" s="187"/>
      <c r="K17" s="186">
        <v>0</v>
      </c>
      <c r="L17" s="187"/>
      <c r="M17" s="187">
        <v>0</v>
      </c>
    </row>
    <row r="18" spans="1:13" ht="16.5" customHeight="1">
      <c r="A18" s="185"/>
      <c r="B18" s="188" t="s">
        <v>156</v>
      </c>
      <c r="C18" s="185"/>
      <c r="E18" s="189">
        <v>20</v>
      </c>
      <c r="G18" s="186">
        <v>0</v>
      </c>
      <c r="H18" s="187"/>
      <c r="I18" s="187">
        <v>0</v>
      </c>
      <c r="J18" s="187"/>
      <c r="K18" s="186">
        <v>-10021664</v>
      </c>
      <c r="L18" s="187"/>
      <c r="M18" s="187">
        <v>-13121117</v>
      </c>
    </row>
    <row r="19" spans="1:13" ht="16.5" customHeight="1">
      <c r="A19" s="185"/>
      <c r="B19" s="188" t="s">
        <v>157</v>
      </c>
      <c r="C19" s="185"/>
      <c r="E19" s="189"/>
      <c r="G19" s="186">
        <v>400000</v>
      </c>
      <c r="H19" s="187"/>
      <c r="I19" s="187">
        <v>0</v>
      </c>
      <c r="J19" s="187"/>
      <c r="K19" s="186">
        <v>400000</v>
      </c>
      <c r="L19" s="187"/>
      <c r="M19" s="187">
        <v>0</v>
      </c>
    </row>
    <row r="20" spans="1:13" ht="16.5" customHeight="1">
      <c r="A20" s="185"/>
      <c r="B20" s="188" t="s">
        <v>158</v>
      </c>
      <c r="C20" s="185"/>
      <c r="E20" s="171">
        <v>11</v>
      </c>
      <c r="G20" s="186">
        <v>0</v>
      </c>
      <c r="H20" s="187"/>
      <c r="I20" s="187">
        <v>0</v>
      </c>
      <c r="J20" s="187"/>
      <c r="K20" s="186">
        <v>-12034160</v>
      </c>
      <c r="L20" s="187"/>
      <c r="M20" s="187">
        <v>0</v>
      </c>
    </row>
    <row r="21" spans="1:13" ht="16.5" customHeight="1">
      <c r="A21" s="185"/>
      <c r="B21" s="188" t="s">
        <v>159</v>
      </c>
      <c r="C21" s="181"/>
      <c r="E21" s="171"/>
      <c r="G21" s="186">
        <v>-1378884</v>
      </c>
      <c r="H21" s="187"/>
      <c r="I21" s="187">
        <v>-1600965</v>
      </c>
      <c r="J21" s="187"/>
      <c r="K21" s="186">
        <v>132989</v>
      </c>
      <c r="L21" s="187"/>
      <c r="M21" s="187">
        <v>-1277834</v>
      </c>
    </row>
    <row r="22" spans="1:13" ht="16.5" customHeight="1">
      <c r="A22" s="185"/>
      <c r="B22" s="188" t="s">
        <v>160</v>
      </c>
      <c r="C22" s="185"/>
      <c r="G22" s="190"/>
      <c r="H22" s="157"/>
      <c r="I22" s="157"/>
      <c r="J22" s="157"/>
      <c r="K22" s="190"/>
      <c r="L22" s="157"/>
      <c r="M22" s="157"/>
    </row>
    <row r="23" spans="1:13" ht="16.5" customHeight="1">
      <c r="A23" s="185"/>
      <c r="B23" s="188" t="s">
        <v>161</v>
      </c>
      <c r="C23" s="185"/>
      <c r="G23" s="186">
        <v>77542</v>
      </c>
      <c r="H23" s="187"/>
      <c r="I23" s="187">
        <v>90121</v>
      </c>
      <c r="J23" s="187"/>
      <c r="K23" s="186">
        <v>74698</v>
      </c>
      <c r="L23" s="187"/>
      <c r="M23" s="187">
        <v>89581</v>
      </c>
    </row>
    <row r="24" spans="1:13" ht="16.5" customHeight="1">
      <c r="A24" s="185"/>
      <c r="B24" s="188" t="s">
        <v>162</v>
      </c>
      <c r="C24" s="185"/>
      <c r="E24" s="171">
        <v>27</v>
      </c>
      <c r="G24" s="186">
        <v>5050201</v>
      </c>
      <c r="H24" s="187"/>
      <c r="I24" s="187">
        <v>1024444</v>
      </c>
      <c r="J24" s="187"/>
      <c r="K24" s="186">
        <v>2777611</v>
      </c>
      <c r="L24" s="187"/>
      <c r="M24" s="187">
        <v>563444</v>
      </c>
    </row>
    <row r="25" spans="1:13" ht="16.5" customHeight="1">
      <c r="A25" s="185"/>
      <c r="B25" s="188" t="s">
        <v>163</v>
      </c>
      <c r="E25" s="171">
        <v>17</v>
      </c>
      <c r="G25" s="186">
        <v>1987629</v>
      </c>
      <c r="H25" s="187"/>
      <c r="I25" s="187">
        <v>1483502</v>
      </c>
      <c r="J25" s="187"/>
      <c r="K25" s="186">
        <v>1491053</v>
      </c>
      <c r="L25" s="187"/>
      <c r="M25" s="187">
        <v>785422</v>
      </c>
    </row>
    <row r="26" spans="1:13" ht="16.5" customHeight="1">
      <c r="A26" s="185"/>
      <c r="B26" s="188" t="s">
        <v>164</v>
      </c>
      <c r="E26" s="171"/>
      <c r="G26" s="186">
        <v>127497</v>
      </c>
      <c r="H26" s="187"/>
      <c r="I26" s="187">
        <v>17715</v>
      </c>
      <c r="J26" s="187"/>
      <c r="K26" s="186">
        <v>49209</v>
      </c>
      <c r="L26" s="187"/>
      <c r="M26" s="187">
        <v>-5961</v>
      </c>
    </row>
    <row r="27" spans="1:13" ht="16.5" customHeight="1">
      <c r="A27" s="185"/>
      <c r="B27" s="188" t="s">
        <v>165</v>
      </c>
      <c r="E27" s="171">
        <v>15</v>
      </c>
      <c r="G27" s="186">
        <v>56462</v>
      </c>
      <c r="H27" s="187"/>
      <c r="I27" s="187">
        <v>20922</v>
      </c>
      <c r="J27" s="187"/>
      <c r="K27" s="186">
        <v>56462</v>
      </c>
      <c r="L27" s="187"/>
      <c r="M27" s="187">
        <v>20922</v>
      </c>
    </row>
    <row r="28" spans="1:13" ht="16.5" customHeight="1">
      <c r="A28" s="191"/>
      <c r="B28" s="188" t="s">
        <v>166</v>
      </c>
      <c r="C28" s="192"/>
      <c r="E28" s="171"/>
      <c r="G28" s="186">
        <v>7182202</v>
      </c>
      <c r="H28" s="187"/>
      <c r="I28" s="187">
        <v>11234239</v>
      </c>
      <c r="J28" s="187"/>
      <c r="K28" s="186">
        <v>7181824</v>
      </c>
      <c r="L28" s="187"/>
      <c r="M28" s="187">
        <v>10967452</v>
      </c>
    </row>
    <row r="29" spans="1:13" ht="16.5" customHeight="1">
      <c r="B29" s="188" t="s">
        <v>167</v>
      </c>
      <c r="E29" s="171">
        <v>20</v>
      </c>
      <c r="G29" s="186">
        <v>-2260701</v>
      </c>
      <c r="H29" s="187"/>
      <c r="I29" s="187">
        <v>-628693</v>
      </c>
      <c r="J29" s="187"/>
      <c r="K29" s="186">
        <v>-2203047</v>
      </c>
      <c r="L29" s="187"/>
      <c r="M29" s="187">
        <v>-552664</v>
      </c>
    </row>
    <row r="30" spans="1:13" ht="16.5" customHeight="1">
      <c r="E30" s="168"/>
      <c r="F30" s="171"/>
      <c r="G30" s="178"/>
      <c r="H30" s="179"/>
      <c r="I30" s="179"/>
      <c r="J30" s="179"/>
      <c r="K30" s="178"/>
      <c r="L30" s="180"/>
      <c r="M30" s="179"/>
    </row>
    <row r="31" spans="1:13" ht="16.5" customHeight="1">
      <c r="A31" s="193" t="s">
        <v>168</v>
      </c>
      <c r="B31" s="184"/>
      <c r="G31" s="194"/>
      <c r="H31" s="159"/>
      <c r="I31" s="159"/>
      <c r="K31" s="194"/>
      <c r="M31" s="159"/>
    </row>
    <row r="32" spans="1:13" ht="16.5" customHeight="1">
      <c r="A32" s="185"/>
      <c r="B32" s="195"/>
      <c r="C32" s="196" t="s">
        <v>169</v>
      </c>
      <c r="G32" s="186">
        <v>11064193</v>
      </c>
      <c r="H32" s="187"/>
      <c r="I32" s="187">
        <v>-46993850</v>
      </c>
      <c r="J32" s="187"/>
      <c r="K32" s="186">
        <v>-3941415</v>
      </c>
      <c r="L32" s="187"/>
      <c r="M32" s="187">
        <v>-45979768</v>
      </c>
    </row>
    <row r="33" spans="1:13" ht="16.5" customHeight="1">
      <c r="A33" s="185"/>
      <c r="B33" s="195"/>
      <c r="C33" s="196" t="s">
        <v>15</v>
      </c>
      <c r="G33" s="186">
        <v>-3352254</v>
      </c>
      <c r="H33" s="187"/>
      <c r="I33" s="187">
        <v>0</v>
      </c>
      <c r="J33" s="187"/>
      <c r="K33" s="186">
        <v>-1498971</v>
      </c>
      <c r="L33" s="187"/>
      <c r="M33" s="187">
        <v>0</v>
      </c>
    </row>
    <row r="34" spans="1:13" ht="16.5" customHeight="1">
      <c r="A34" s="185"/>
      <c r="B34" s="195"/>
      <c r="C34" s="196" t="s">
        <v>18</v>
      </c>
      <c r="G34" s="186">
        <v>-1676232</v>
      </c>
      <c r="H34" s="187"/>
      <c r="I34" s="187">
        <v>-134848</v>
      </c>
      <c r="J34" s="187"/>
      <c r="K34" s="186">
        <v>-1797029</v>
      </c>
      <c r="L34" s="187"/>
      <c r="M34" s="187">
        <v>-57453</v>
      </c>
    </row>
    <row r="35" spans="1:13" ht="16.5" customHeight="1">
      <c r="A35" s="185"/>
      <c r="B35" s="195"/>
      <c r="C35" s="196" t="s">
        <v>29</v>
      </c>
      <c r="G35" s="186">
        <v>354825</v>
      </c>
      <c r="H35" s="187"/>
      <c r="I35" s="187">
        <v>502233</v>
      </c>
      <c r="J35" s="187"/>
      <c r="K35" s="186">
        <v>-25</v>
      </c>
      <c r="L35" s="187"/>
      <c r="M35" s="187">
        <v>173423</v>
      </c>
    </row>
    <row r="36" spans="1:13" ht="16.5" customHeight="1">
      <c r="A36" s="185"/>
      <c r="B36" s="197"/>
      <c r="C36" s="196" t="s">
        <v>39</v>
      </c>
      <c r="G36" s="186">
        <v>-7336772</v>
      </c>
      <c r="H36" s="187"/>
      <c r="I36" s="187">
        <v>14330978</v>
      </c>
      <c r="J36" s="187"/>
      <c r="K36" s="186">
        <v>5588066</v>
      </c>
      <c r="L36" s="187"/>
      <c r="M36" s="187">
        <v>13603006</v>
      </c>
    </row>
    <row r="37" spans="1:13" ht="16.5" customHeight="1">
      <c r="A37" s="191"/>
      <c r="B37" s="197"/>
      <c r="C37" s="196" t="s">
        <v>170</v>
      </c>
      <c r="G37" s="186">
        <v>-1996986</v>
      </c>
      <c r="H37" s="187"/>
      <c r="I37" s="187">
        <v>5458359</v>
      </c>
      <c r="J37" s="187"/>
      <c r="K37" s="186">
        <v>-1326116</v>
      </c>
      <c r="L37" s="187"/>
      <c r="M37" s="187">
        <v>4521773</v>
      </c>
    </row>
    <row r="38" spans="1:13" ht="16.5" customHeight="1">
      <c r="A38" s="191"/>
      <c r="B38" s="197"/>
      <c r="C38" s="196" t="s">
        <v>54</v>
      </c>
      <c r="D38" s="185"/>
      <c r="G38" s="198">
        <v>-1262798</v>
      </c>
      <c r="H38" s="187"/>
      <c r="I38" s="199">
        <v>-1120024</v>
      </c>
      <c r="J38" s="187"/>
      <c r="K38" s="198">
        <v>-1415765</v>
      </c>
      <c r="L38" s="187"/>
      <c r="M38" s="199">
        <v>-507576</v>
      </c>
    </row>
    <row r="39" spans="1:13" ht="16.5" customHeight="1">
      <c r="E39" s="168"/>
      <c r="F39" s="171"/>
      <c r="G39" s="178"/>
      <c r="H39" s="179"/>
      <c r="I39" s="179"/>
      <c r="J39" s="179"/>
      <c r="K39" s="178"/>
      <c r="L39" s="180"/>
      <c r="M39" s="179"/>
    </row>
    <row r="40" spans="1:13" ht="16.5" customHeight="1">
      <c r="A40" s="193" t="s">
        <v>171</v>
      </c>
      <c r="G40" s="186">
        <f>SUM(G12:G39)</f>
        <v>94104711</v>
      </c>
      <c r="H40" s="187"/>
      <c r="I40" s="187">
        <f>SUM(I12:I39)</f>
        <v>64872576</v>
      </c>
      <c r="J40" s="187"/>
      <c r="K40" s="186">
        <f>SUM(K12:K39)</f>
        <v>58433348</v>
      </c>
      <c r="L40" s="187"/>
      <c r="M40" s="187">
        <f>SUM(M12:M39)</f>
        <v>26248666</v>
      </c>
    </row>
    <row r="41" spans="1:13" ht="16.5" customHeight="1">
      <c r="A41" s="200"/>
      <c r="B41" s="201" t="s">
        <v>172</v>
      </c>
      <c r="C41" s="184" t="s">
        <v>173</v>
      </c>
      <c r="G41" s="186">
        <v>-7224760</v>
      </c>
      <c r="H41" s="187"/>
      <c r="I41" s="187">
        <v>-11236898</v>
      </c>
      <c r="J41" s="187"/>
      <c r="K41" s="186">
        <v>-7224382</v>
      </c>
      <c r="L41" s="187"/>
      <c r="M41" s="187">
        <v>-10984070</v>
      </c>
    </row>
    <row r="42" spans="1:13" ht="16.5" customHeight="1">
      <c r="B42" s="184"/>
      <c r="C42" s="184" t="s">
        <v>174</v>
      </c>
      <c r="E42" s="171"/>
      <c r="G42" s="186">
        <v>2517927</v>
      </c>
      <c r="H42" s="187"/>
      <c r="I42" s="187">
        <v>180833</v>
      </c>
      <c r="J42" s="187"/>
      <c r="K42" s="186">
        <v>2460417</v>
      </c>
      <c r="L42" s="187"/>
      <c r="M42" s="187">
        <v>105038</v>
      </c>
    </row>
    <row r="43" spans="1:13" ht="16.5" customHeight="1">
      <c r="B43" s="201" t="s">
        <v>175</v>
      </c>
      <c r="C43" s="184" t="s">
        <v>176</v>
      </c>
      <c r="G43" s="198">
        <v>-15622186</v>
      </c>
      <c r="H43" s="187"/>
      <c r="I43" s="199">
        <v>-16452799</v>
      </c>
      <c r="J43" s="187"/>
      <c r="K43" s="198">
        <v>-8886654</v>
      </c>
      <c r="L43" s="187"/>
      <c r="M43" s="199">
        <v>-7808660</v>
      </c>
    </row>
    <row r="44" spans="1:13" ht="16.5" customHeight="1">
      <c r="E44" s="168"/>
      <c r="F44" s="171"/>
      <c r="G44" s="178"/>
      <c r="H44" s="179"/>
      <c r="I44" s="179"/>
      <c r="J44" s="179"/>
      <c r="K44" s="178"/>
      <c r="L44" s="180"/>
      <c r="M44" s="179"/>
    </row>
    <row r="45" spans="1:13" ht="16.5" customHeight="1">
      <c r="A45" s="188" t="s">
        <v>177</v>
      </c>
      <c r="G45" s="198">
        <f>SUM(G40:G43)</f>
        <v>73775692</v>
      </c>
      <c r="H45" s="187"/>
      <c r="I45" s="199">
        <f>SUM(I40:I43)</f>
        <v>37363712</v>
      </c>
      <c r="J45" s="187"/>
      <c r="K45" s="198">
        <f>SUM(K40:K43)</f>
        <v>44782729</v>
      </c>
      <c r="L45" s="187"/>
      <c r="M45" s="199">
        <f>SUM(M40:M43)</f>
        <v>7560974</v>
      </c>
    </row>
    <row r="46" spans="1:13" ht="16.5" customHeight="1">
      <c r="A46" s="202"/>
      <c r="G46" s="187"/>
      <c r="H46" s="187"/>
      <c r="I46" s="187"/>
      <c r="J46" s="187"/>
      <c r="K46" s="187"/>
      <c r="L46" s="187"/>
      <c r="M46" s="187"/>
    </row>
    <row r="47" spans="1:13" ht="16.5" customHeight="1">
      <c r="A47" s="202"/>
      <c r="G47" s="187"/>
      <c r="H47" s="187"/>
      <c r="I47" s="187"/>
      <c r="J47" s="187"/>
      <c r="K47" s="187"/>
      <c r="L47" s="187"/>
      <c r="M47" s="187"/>
    </row>
    <row r="48" spans="1:13" ht="16.5" customHeight="1">
      <c r="A48" s="202"/>
      <c r="G48" s="187"/>
      <c r="H48" s="187"/>
      <c r="I48" s="187"/>
      <c r="J48" s="187"/>
      <c r="K48" s="187"/>
      <c r="L48" s="187"/>
      <c r="M48" s="187"/>
    </row>
    <row r="49" spans="1:13" ht="16.350000000000001" customHeight="1">
      <c r="A49" s="202"/>
      <c r="G49" s="187"/>
      <c r="H49" s="187"/>
      <c r="I49" s="187"/>
      <c r="J49" s="187"/>
      <c r="K49" s="187"/>
      <c r="L49" s="187"/>
      <c r="M49" s="187"/>
    </row>
    <row r="50" spans="1:13" ht="16.350000000000001" customHeight="1">
      <c r="A50" s="202"/>
      <c r="G50" s="187"/>
      <c r="H50" s="187"/>
      <c r="I50" s="187"/>
      <c r="J50" s="187"/>
      <c r="K50" s="187"/>
      <c r="L50" s="187"/>
      <c r="M50" s="187"/>
    </row>
    <row r="51" spans="1:13" ht="16.350000000000001" customHeight="1">
      <c r="A51" s="202"/>
      <c r="G51" s="187"/>
      <c r="H51" s="187"/>
      <c r="I51" s="187"/>
      <c r="J51" s="187"/>
      <c r="K51" s="187"/>
      <c r="L51" s="187"/>
      <c r="M51" s="187"/>
    </row>
    <row r="52" spans="1:13" ht="16.350000000000001" customHeight="1">
      <c r="A52" s="202"/>
      <c r="G52" s="187"/>
      <c r="H52" s="187"/>
      <c r="I52" s="187"/>
      <c r="J52" s="187"/>
      <c r="K52" s="187"/>
      <c r="L52" s="187"/>
      <c r="M52" s="187"/>
    </row>
    <row r="53" spans="1:13" ht="3" customHeight="1">
      <c r="A53" s="202"/>
      <c r="G53" s="187"/>
      <c r="H53" s="187"/>
      <c r="I53" s="187"/>
      <c r="J53" s="187"/>
      <c r="K53" s="187"/>
      <c r="L53" s="187"/>
      <c r="M53" s="187"/>
    </row>
    <row r="54" spans="1:13" ht="21.95" customHeight="1">
      <c r="A54" s="203" t="s">
        <v>33</v>
      </c>
      <c r="B54" s="204"/>
      <c r="C54" s="205"/>
      <c r="D54" s="205"/>
      <c r="E54" s="206"/>
      <c r="F54" s="206"/>
      <c r="G54" s="207"/>
      <c r="H54" s="207"/>
      <c r="I54" s="207"/>
      <c r="J54" s="207"/>
      <c r="K54" s="165"/>
      <c r="L54" s="165"/>
      <c r="M54" s="165"/>
    </row>
    <row r="55" spans="1:13" ht="16.5" customHeight="1">
      <c r="A55" s="156" t="str">
        <f>A1</f>
        <v>Sonic Interfreight Public Company Limited</v>
      </c>
    </row>
    <row r="56" spans="1:13" ht="16.5" customHeight="1">
      <c r="A56" s="160" t="s">
        <v>178</v>
      </c>
      <c r="B56" s="161"/>
      <c r="C56" s="161"/>
      <c r="D56" s="161"/>
      <c r="E56" s="161"/>
      <c r="F56" s="161"/>
      <c r="J56" s="162"/>
      <c r="L56" s="162"/>
    </row>
    <row r="57" spans="1:13" ht="16.5" customHeight="1">
      <c r="A57" s="163" t="str">
        <f>A3</f>
        <v>For the year ended 31 December 2019</v>
      </c>
      <c r="B57" s="164"/>
      <c r="C57" s="164"/>
      <c r="D57" s="164"/>
      <c r="E57" s="164"/>
      <c r="F57" s="164"/>
      <c r="G57" s="165"/>
      <c r="H57" s="165"/>
      <c r="I57" s="165"/>
      <c r="J57" s="166"/>
      <c r="K57" s="165"/>
      <c r="L57" s="166"/>
      <c r="M57" s="165"/>
    </row>
    <row r="58" spans="1:13" ht="16.5" customHeight="1">
      <c r="A58" s="167"/>
      <c r="B58" s="161"/>
      <c r="C58" s="161"/>
      <c r="D58" s="161"/>
      <c r="E58" s="161"/>
      <c r="F58" s="161"/>
      <c r="J58" s="162"/>
      <c r="L58" s="162"/>
    </row>
    <row r="59" spans="1:13" ht="16.5" customHeight="1">
      <c r="A59" s="167"/>
      <c r="B59" s="161"/>
      <c r="C59" s="161"/>
      <c r="D59" s="161"/>
      <c r="E59" s="161"/>
      <c r="F59" s="161"/>
      <c r="J59" s="162"/>
      <c r="L59" s="162"/>
    </row>
    <row r="60" spans="1:13" ht="16.5" customHeight="1">
      <c r="A60" s="161"/>
      <c r="B60" s="161"/>
      <c r="C60" s="161"/>
      <c r="D60" s="161"/>
      <c r="E60" s="168"/>
      <c r="F60" s="169"/>
      <c r="G60" s="290" t="s">
        <v>146</v>
      </c>
      <c r="H60" s="290"/>
      <c r="I60" s="290"/>
      <c r="J60" s="170"/>
      <c r="K60" s="290" t="s">
        <v>4</v>
      </c>
      <c r="L60" s="290"/>
      <c r="M60" s="290"/>
    </row>
    <row r="61" spans="1:13" ht="16.5" customHeight="1">
      <c r="A61" s="161"/>
      <c r="B61" s="161"/>
      <c r="C61" s="161"/>
      <c r="D61" s="161"/>
      <c r="E61" s="168"/>
      <c r="F61" s="169"/>
      <c r="G61" s="289" t="s">
        <v>147</v>
      </c>
      <c r="H61" s="289"/>
      <c r="I61" s="289"/>
      <c r="J61" s="170"/>
      <c r="K61" s="289" t="s">
        <v>147</v>
      </c>
      <c r="L61" s="289"/>
      <c r="M61" s="289"/>
    </row>
    <row r="62" spans="1:13" ht="16.5" customHeight="1">
      <c r="E62" s="171"/>
      <c r="F62" s="168"/>
      <c r="G62" s="172" t="s">
        <v>6</v>
      </c>
      <c r="H62" s="173"/>
      <c r="I62" s="172" t="s">
        <v>7</v>
      </c>
      <c r="J62" s="173"/>
      <c r="K62" s="172" t="s">
        <v>6</v>
      </c>
      <c r="L62" s="173"/>
      <c r="M62" s="172" t="s">
        <v>7</v>
      </c>
    </row>
    <row r="63" spans="1:13" ht="16.5" customHeight="1">
      <c r="E63" s="208" t="s">
        <v>8</v>
      </c>
      <c r="F63" s="171"/>
      <c r="G63" s="175" t="s">
        <v>9</v>
      </c>
      <c r="H63" s="176"/>
      <c r="I63" s="175" t="s">
        <v>9</v>
      </c>
      <c r="J63" s="177"/>
      <c r="K63" s="175" t="s">
        <v>9</v>
      </c>
      <c r="L63" s="176"/>
      <c r="M63" s="175" t="s">
        <v>9</v>
      </c>
    </row>
    <row r="64" spans="1:13" ht="16.5" customHeight="1">
      <c r="E64" s="168"/>
      <c r="F64" s="168"/>
      <c r="G64" s="182"/>
      <c r="H64" s="183"/>
      <c r="I64" s="183"/>
      <c r="K64" s="182"/>
      <c r="M64" s="183"/>
    </row>
    <row r="65" spans="1:13" ht="16.5" customHeight="1">
      <c r="A65" s="209" t="s">
        <v>179</v>
      </c>
      <c r="B65" s="185"/>
      <c r="G65" s="210"/>
      <c r="H65" s="211"/>
      <c r="I65" s="211"/>
      <c r="J65" s="211"/>
      <c r="K65" s="210"/>
      <c r="L65" s="211"/>
      <c r="M65" s="211"/>
    </row>
    <row r="66" spans="1:13" ht="16.5" customHeight="1">
      <c r="A66" s="184" t="s">
        <v>180</v>
      </c>
      <c r="B66" s="185"/>
      <c r="G66" s="186">
        <v>0</v>
      </c>
      <c r="H66" s="187"/>
      <c r="I66" s="187">
        <v>100000</v>
      </c>
      <c r="J66" s="187"/>
      <c r="K66" s="186">
        <v>0</v>
      </c>
      <c r="L66" s="187"/>
      <c r="M66" s="187">
        <v>0</v>
      </c>
    </row>
    <row r="67" spans="1:13" ht="16.5" customHeight="1">
      <c r="A67" s="184" t="s">
        <v>181</v>
      </c>
      <c r="E67" s="171"/>
      <c r="G67" s="186"/>
      <c r="H67" s="157"/>
      <c r="I67" s="157"/>
      <c r="J67" s="157"/>
      <c r="K67" s="186"/>
      <c r="L67" s="157"/>
      <c r="M67" s="157"/>
    </row>
    <row r="68" spans="1:13" ht="16.5" customHeight="1">
      <c r="A68" s="184"/>
      <c r="B68" s="157" t="s">
        <v>182</v>
      </c>
      <c r="E68" s="171"/>
      <c r="G68" s="186">
        <v>1152109</v>
      </c>
      <c r="H68" s="187"/>
      <c r="I68" s="187">
        <v>-112411</v>
      </c>
      <c r="J68" s="187"/>
      <c r="K68" s="186">
        <v>0</v>
      </c>
      <c r="L68" s="187"/>
      <c r="M68" s="187">
        <v>0</v>
      </c>
    </row>
    <row r="69" spans="1:13" ht="16.5" customHeight="1">
      <c r="A69" s="184" t="s">
        <v>183</v>
      </c>
      <c r="B69" s="188"/>
      <c r="C69" s="188"/>
      <c r="D69" s="160"/>
      <c r="E69" s="212"/>
      <c r="G69" s="186"/>
      <c r="H69" s="187"/>
      <c r="I69" s="187"/>
      <c r="J69" s="187"/>
      <c r="K69" s="186"/>
      <c r="L69" s="187"/>
      <c r="M69" s="187"/>
    </row>
    <row r="70" spans="1:13" ht="16.5" customHeight="1">
      <c r="A70" s="184"/>
      <c r="B70" s="188" t="s">
        <v>184</v>
      </c>
      <c r="C70" s="188"/>
      <c r="D70" s="160"/>
      <c r="E70" s="171"/>
      <c r="G70" s="186">
        <v>-168394232</v>
      </c>
      <c r="H70" s="187"/>
      <c r="I70" s="187">
        <v>-38045030</v>
      </c>
      <c r="J70" s="187"/>
      <c r="K70" s="186">
        <v>-163878176</v>
      </c>
      <c r="L70" s="187"/>
      <c r="M70" s="187">
        <v>-36457876</v>
      </c>
    </row>
    <row r="71" spans="1:13" ht="16.5" customHeight="1">
      <c r="A71" s="184" t="s">
        <v>185</v>
      </c>
      <c r="E71" s="171"/>
      <c r="G71" s="186">
        <v>1745362</v>
      </c>
      <c r="H71" s="187"/>
      <c r="I71" s="187">
        <v>4379955</v>
      </c>
      <c r="J71" s="187"/>
      <c r="K71" s="186">
        <v>172540</v>
      </c>
      <c r="L71" s="187"/>
      <c r="M71" s="187">
        <v>4332874</v>
      </c>
    </row>
    <row r="72" spans="1:13" ht="16.5" customHeight="1">
      <c r="A72" s="184" t="s">
        <v>186</v>
      </c>
      <c r="B72" s="188"/>
      <c r="C72" s="188"/>
      <c r="D72" s="160"/>
      <c r="E72" s="171">
        <v>9</v>
      </c>
      <c r="G72" s="186">
        <v>-16995327</v>
      </c>
      <c r="H72" s="187"/>
      <c r="I72" s="187">
        <v>0</v>
      </c>
      <c r="J72" s="187"/>
      <c r="K72" s="186">
        <v>-16995327</v>
      </c>
      <c r="L72" s="187"/>
      <c r="M72" s="187">
        <v>0</v>
      </c>
    </row>
    <row r="73" spans="1:13" ht="16.5" customHeight="1">
      <c r="A73" s="184" t="s">
        <v>187</v>
      </c>
      <c r="B73" s="188"/>
      <c r="C73" s="188"/>
      <c r="D73" s="160"/>
      <c r="E73" s="171">
        <v>9</v>
      </c>
      <c r="G73" s="186">
        <v>957767</v>
      </c>
      <c r="H73" s="187"/>
      <c r="I73" s="187">
        <v>0</v>
      </c>
      <c r="J73" s="187"/>
      <c r="K73" s="186">
        <v>957767</v>
      </c>
      <c r="L73" s="187"/>
      <c r="M73" s="187">
        <v>0</v>
      </c>
    </row>
    <row r="74" spans="1:13" ht="16.5" customHeight="1">
      <c r="A74" s="184" t="s">
        <v>188</v>
      </c>
      <c r="B74" s="188"/>
      <c r="C74" s="188"/>
      <c r="D74" s="160"/>
      <c r="E74" s="171"/>
      <c r="G74" s="186"/>
      <c r="H74" s="187"/>
      <c r="I74" s="187"/>
      <c r="J74" s="187"/>
      <c r="K74" s="186"/>
      <c r="L74" s="187"/>
      <c r="M74" s="187"/>
    </row>
    <row r="75" spans="1:13" ht="16.5" customHeight="1">
      <c r="A75" s="184"/>
      <c r="B75" s="188" t="s">
        <v>189</v>
      </c>
      <c r="C75" s="188"/>
      <c r="D75" s="160"/>
      <c r="E75" s="171">
        <v>11</v>
      </c>
      <c r="G75" s="186">
        <v>-2636</v>
      </c>
      <c r="H75" s="187"/>
      <c r="I75" s="187">
        <v>0</v>
      </c>
      <c r="J75" s="187"/>
      <c r="K75" s="186">
        <v>16583360</v>
      </c>
      <c r="L75" s="187"/>
      <c r="M75" s="187">
        <v>0</v>
      </c>
    </row>
    <row r="76" spans="1:13" ht="16.5" customHeight="1">
      <c r="A76" s="184" t="s">
        <v>190</v>
      </c>
      <c r="B76" s="188"/>
      <c r="C76" s="188"/>
      <c r="D76" s="160"/>
      <c r="E76" s="171"/>
      <c r="G76" s="198">
        <v>0</v>
      </c>
      <c r="H76" s="187"/>
      <c r="I76" s="199">
        <v>1949500</v>
      </c>
      <c r="J76" s="187"/>
      <c r="K76" s="198">
        <v>10021664</v>
      </c>
      <c r="L76" s="187"/>
      <c r="M76" s="199">
        <v>15070617</v>
      </c>
    </row>
    <row r="77" spans="1:13" ht="16.5" customHeight="1">
      <c r="E77" s="171"/>
      <c r="G77" s="210"/>
      <c r="H77" s="211"/>
      <c r="I77" s="211"/>
      <c r="J77" s="211"/>
      <c r="K77" s="210"/>
      <c r="L77" s="187"/>
      <c r="M77" s="211"/>
    </row>
    <row r="78" spans="1:13" ht="16.5" customHeight="1">
      <c r="A78" s="184" t="s">
        <v>191</v>
      </c>
      <c r="E78" s="171"/>
      <c r="G78" s="198">
        <f>SUM(G66:G76)</f>
        <v>-181536957</v>
      </c>
      <c r="H78" s="187"/>
      <c r="I78" s="199">
        <f>SUM(I66:I76)</f>
        <v>-31727986</v>
      </c>
      <c r="J78" s="187"/>
      <c r="K78" s="198">
        <f>SUM(K66:K76)</f>
        <v>-153138172</v>
      </c>
      <c r="L78" s="187"/>
      <c r="M78" s="199">
        <f>SUM(M66:M77)</f>
        <v>-17054385</v>
      </c>
    </row>
    <row r="79" spans="1:13" ht="16.5" customHeight="1">
      <c r="E79" s="171"/>
      <c r="G79" s="210"/>
      <c r="H79" s="211"/>
      <c r="I79" s="211"/>
      <c r="J79" s="211"/>
      <c r="K79" s="210"/>
      <c r="L79" s="187"/>
      <c r="M79" s="211"/>
    </row>
    <row r="80" spans="1:13" ht="16.5" customHeight="1">
      <c r="A80" s="202" t="s">
        <v>192</v>
      </c>
      <c r="E80" s="171"/>
      <c r="G80" s="186"/>
      <c r="H80" s="187"/>
      <c r="I80" s="187"/>
      <c r="J80" s="187"/>
      <c r="K80" s="186"/>
      <c r="L80" s="187"/>
      <c r="M80" s="211"/>
    </row>
    <row r="81" spans="1:16" ht="16.5" customHeight="1">
      <c r="A81" s="184" t="s">
        <v>193</v>
      </c>
      <c r="B81" s="188"/>
      <c r="E81" s="171"/>
      <c r="G81" s="194"/>
      <c r="H81" s="157"/>
      <c r="I81" s="159"/>
      <c r="J81" s="157"/>
      <c r="K81" s="190"/>
      <c r="L81" s="157"/>
      <c r="M81" s="157"/>
    </row>
    <row r="82" spans="1:16" ht="16.5" customHeight="1">
      <c r="A82" s="184"/>
      <c r="B82" s="157" t="s">
        <v>38</v>
      </c>
      <c r="C82" s="184"/>
      <c r="E82" s="171"/>
      <c r="G82" s="186">
        <v>-32500000</v>
      </c>
      <c r="H82" s="187"/>
      <c r="I82" s="187">
        <v>-27600000</v>
      </c>
      <c r="J82" s="187"/>
      <c r="K82" s="186">
        <v>-32500000</v>
      </c>
      <c r="L82" s="187"/>
      <c r="M82" s="187">
        <v>-14600000</v>
      </c>
      <c r="O82" s="159"/>
      <c r="P82" s="159"/>
    </row>
    <row r="83" spans="1:16" ht="16.5" customHeight="1">
      <c r="A83" s="184" t="s">
        <v>194</v>
      </c>
      <c r="B83" s="184"/>
      <c r="C83" s="184"/>
      <c r="G83" s="194"/>
      <c r="H83" s="157"/>
      <c r="I83" s="159"/>
      <c r="J83" s="157"/>
      <c r="K83" s="190"/>
      <c r="L83" s="157"/>
      <c r="M83" s="157"/>
    </row>
    <row r="84" spans="1:16" ht="16.5" customHeight="1">
      <c r="A84" s="184"/>
      <c r="B84" s="157" t="s">
        <v>38</v>
      </c>
      <c r="C84" s="184"/>
      <c r="E84" s="171">
        <v>15</v>
      </c>
      <c r="G84" s="186">
        <v>52946353</v>
      </c>
      <c r="H84" s="187"/>
      <c r="I84" s="187">
        <v>0</v>
      </c>
      <c r="J84" s="187"/>
      <c r="K84" s="186">
        <v>52946353</v>
      </c>
      <c r="L84" s="187"/>
      <c r="M84" s="187">
        <v>0</v>
      </c>
    </row>
    <row r="85" spans="1:16" ht="16.5" customHeight="1">
      <c r="A85" s="184" t="s">
        <v>195</v>
      </c>
      <c r="B85" s="188"/>
      <c r="G85" s="194"/>
      <c r="H85" s="157"/>
      <c r="I85" s="159"/>
      <c r="J85" s="157"/>
      <c r="K85" s="190"/>
      <c r="L85" s="157"/>
      <c r="M85" s="157"/>
    </row>
    <row r="86" spans="1:16" ht="16.5" customHeight="1">
      <c r="A86" s="184"/>
      <c r="B86" s="157" t="s">
        <v>38</v>
      </c>
      <c r="E86" s="171">
        <v>15</v>
      </c>
      <c r="G86" s="186">
        <v>-11446549</v>
      </c>
      <c r="H86" s="187"/>
      <c r="I86" s="187">
        <v>-12925159</v>
      </c>
      <c r="J86" s="187"/>
      <c r="K86" s="186">
        <v>-11446549</v>
      </c>
      <c r="L86" s="187"/>
      <c r="M86" s="187">
        <v>-12925159</v>
      </c>
    </row>
    <row r="87" spans="1:16" ht="16.5" customHeight="1">
      <c r="A87" s="193" t="s">
        <v>196</v>
      </c>
      <c r="B87" s="184"/>
      <c r="E87" s="171">
        <v>15</v>
      </c>
      <c r="G87" s="186">
        <v>-16234777</v>
      </c>
      <c r="H87" s="187"/>
      <c r="I87" s="187">
        <v>-18174867</v>
      </c>
      <c r="J87" s="187"/>
      <c r="K87" s="186">
        <v>-16234777</v>
      </c>
      <c r="L87" s="187"/>
      <c r="M87" s="187">
        <v>-18174867</v>
      </c>
    </row>
    <row r="88" spans="1:16" ht="16.5" customHeight="1">
      <c r="A88" s="184" t="s">
        <v>197</v>
      </c>
      <c r="B88" s="184"/>
      <c r="E88" s="213">
        <v>18</v>
      </c>
      <c r="G88" s="186">
        <v>0</v>
      </c>
      <c r="H88" s="187"/>
      <c r="I88" s="187">
        <v>292500000</v>
      </c>
      <c r="J88" s="187"/>
      <c r="K88" s="186">
        <v>0</v>
      </c>
      <c r="L88" s="187"/>
      <c r="M88" s="187">
        <v>292500000</v>
      </c>
    </row>
    <row r="89" spans="1:16" ht="16.5" customHeight="1">
      <c r="A89" s="184" t="s">
        <v>198</v>
      </c>
      <c r="B89" s="184"/>
      <c r="E89" s="213"/>
      <c r="G89" s="186">
        <v>-237000</v>
      </c>
      <c r="H89" s="187"/>
      <c r="I89" s="187">
        <v>-9127737</v>
      </c>
      <c r="J89" s="187"/>
      <c r="K89" s="186">
        <v>-237000</v>
      </c>
      <c r="L89" s="187"/>
      <c r="M89" s="187">
        <v>-9127737</v>
      </c>
    </row>
    <row r="90" spans="1:16" ht="16.5" customHeight="1">
      <c r="A90" s="184" t="s">
        <v>199</v>
      </c>
      <c r="B90" s="184"/>
      <c r="E90" s="213"/>
      <c r="G90" s="186">
        <v>0</v>
      </c>
      <c r="H90" s="187"/>
      <c r="I90" s="187">
        <v>-38750000</v>
      </c>
      <c r="J90" s="187"/>
      <c r="K90" s="186">
        <v>0</v>
      </c>
      <c r="L90" s="187"/>
      <c r="M90" s="187">
        <v>-38750000</v>
      </c>
    </row>
    <row r="91" spans="1:16" ht="16.5" customHeight="1">
      <c r="A91" s="193" t="s">
        <v>200</v>
      </c>
      <c r="B91" s="184"/>
      <c r="E91" s="171"/>
      <c r="G91" s="198">
        <v>-673337</v>
      </c>
      <c r="H91" s="187"/>
      <c r="I91" s="199">
        <v>-881582</v>
      </c>
      <c r="J91" s="187"/>
      <c r="K91" s="198">
        <v>0</v>
      </c>
      <c r="L91" s="187"/>
      <c r="M91" s="199">
        <v>0</v>
      </c>
    </row>
    <row r="92" spans="1:16" ht="16.5" customHeight="1">
      <c r="E92" s="171"/>
      <c r="G92" s="210"/>
      <c r="H92" s="211"/>
      <c r="I92" s="211"/>
      <c r="J92" s="211"/>
      <c r="K92" s="210"/>
      <c r="L92" s="187"/>
      <c r="M92" s="211"/>
    </row>
    <row r="93" spans="1:16" ht="16.5" customHeight="1">
      <c r="A93" s="188" t="s">
        <v>201</v>
      </c>
      <c r="B93" s="214"/>
      <c r="E93" s="171"/>
      <c r="G93" s="198">
        <f>SUM(G81:G91)</f>
        <v>-8145310</v>
      </c>
      <c r="H93" s="187"/>
      <c r="I93" s="199">
        <f>SUM(I81:I91)</f>
        <v>185040655</v>
      </c>
      <c r="J93" s="187"/>
      <c r="K93" s="198">
        <f>SUM(K81:K91)</f>
        <v>-7471973</v>
      </c>
      <c r="L93" s="187"/>
      <c r="M93" s="199">
        <f>SUM(M81:M91)</f>
        <v>198922237</v>
      </c>
    </row>
    <row r="94" spans="1:16" ht="16.5" customHeight="1">
      <c r="E94" s="171"/>
      <c r="G94" s="186"/>
      <c r="H94" s="187"/>
      <c r="I94" s="187"/>
      <c r="J94" s="187"/>
      <c r="K94" s="186"/>
      <c r="L94" s="187"/>
      <c r="M94" s="187"/>
    </row>
    <row r="95" spans="1:16" ht="16.5" customHeight="1">
      <c r="A95" s="202" t="s">
        <v>202</v>
      </c>
      <c r="E95" s="171"/>
      <c r="G95" s="186">
        <f>SUM(G45,G78,G93)</f>
        <v>-115906575</v>
      </c>
      <c r="H95" s="187"/>
      <c r="I95" s="187">
        <f>SUM(I45,I78,I93)</f>
        <v>190676381</v>
      </c>
      <c r="J95" s="187"/>
      <c r="K95" s="186">
        <f>SUM(K45,K78,K93)</f>
        <v>-115827416</v>
      </c>
      <c r="L95" s="187"/>
      <c r="M95" s="187">
        <f>SUM(M45,M78,M93)</f>
        <v>189428826</v>
      </c>
    </row>
    <row r="96" spans="1:16" ht="16.5" customHeight="1">
      <c r="A96" s="184" t="s">
        <v>203</v>
      </c>
      <c r="E96" s="171"/>
      <c r="G96" s="198">
        <v>246238260</v>
      </c>
      <c r="H96" s="187"/>
      <c r="I96" s="199">
        <v>55561879</v>
      </c>
      <c r="J96" s="187"/>
      <c r="K96" s="198">
        <v>203852591</v>
      </c>
      <c r="L96" s="187"/>
      <c r="M96" s="199">
        <v>14423765</v>
      </c>
    </row>
    <row r="97" spans="1:13" ht="16.5" customHeight="1">
      <c r="E97" s="171"/>
      <c r="G97" s="210"/>
      <c r="H97" s="211"/>
      <c r="I97" s="211"/>
      <c r="J97" s="211"/>
      <c r="K97" s="210"/>
      <c r="L97" s="187"/>
      <c r="M97" s="211"/>
    </row>
    <row r="98" spans="1:13" ht="16.5" customHeight="1" thickBot="1">
      <c r="A98" s="202" t="s">
        <v>204</v>
      </c>
      <c r="E98" s="171"/>
      <c r="G98" s="215">
        <f>SUM(G95:G96)</f>
        <v>130331685</v>
      </c>
      <c r="H98" s="187"/>
      <c r="I98" s="216">
        <f>SUM(I95:I96)</f>
        <v>246238260</v>
      </c>
      <c r="J98" s="187"/>
      <c r="K98" s="215">
        <f>SUM(K95:K96)</f>
        <v>88025175</v>
      </c>
      <c r="L98" s="187"/>
      <c r="M98" s="216">
        <f>SUM(M95:M96)</f>
        <v>203852591</v>
      </c>
    </row>
    <row r="99" spans="1:13" ht="16.5" customHeight="1" thickTop="1">
      <c r="A99" s="202"/>
      <c r="E99" s="171"/>
      <c r="G99" s="187"/>
      <c r="H99" s="187"/>
      <c r="I99" s="187"/>
      <c r="J99" s="187"/>
      <c r="K99" s="187"/>
      <c r="L99" s="187"/>
      <c r="M99" s="187"/>
    </row>
    <row r="100" spans="1:13" ht="16.5" customHeight="1">
      <c r="A100" s="202"/>
      <c r="E100" s="171"/>
      <c r="G100" s="187"/>
      <c r="H100" s="187"/>
      <c r="I100" s="187"/>
      <c r="J100" s="187"/>
      <c r="K100" s="187"/>
      <c r="L100" s="187"/>
      <c r="M100" s="187"/>
    </row>
    <row r="101" spans="1:13" ht="16.5" customHeight="1">
      <c r="A101" s="202"/>
      <c r="E101" s="171"/>
      <c r="G101" s="187"/>
      <c r="H101" s="187"/>
      <c r="I101" s="187"/>
      <c r="J101" s="187"/>
      <c r="K101" s="187"/>
      <c r="L101" s="187"/>
      <c r="M101" s="187"/>
    </row>
    <row r="102" spans="1:13" ht="16.5" customHeight="1">
      <c r="A102" s="202"/>
      <c r="E102" s="171"/>
      <c r="G102" s="187"/>
      <c r="H102" s="187"/>
      <c r="I102" s="187"/>
      <c r="J102" s="187"/>
      <c r="K102" s="187"/>
      <c r="L102" s="187"/>
      <c r="M102" s="187"/>
    </row>
    <row r="103" spans="1:13" ht="16.5" customHeight="1">
      <c r="A103" s="202"/>
      <c r="E103" s="171"/>
      <c r="G103" s="187"/>
      <c r="H103" s="187"/>
      <c r="I103" s="187"/>
      <c r="J103" s="187"/>
      <c r="K103" s="187"/>
      <c r="L103" s="187"/>
      <c r="M103" s="187"/>
    </row>
    <row r="104" spans="1:13" ht="16.5" customHeight="1">
      <c r="A104" s="202"/>
      <c r="E104" s="171"/>
      <c r="G104" s="187"/>
      <c r="H104" s="187"/>
      <c r="I104" s="187"/>
      <c r="J104" s="187"/>
      <c r="K104" s="187"/>
      <c r="L104" s="187"/>
      <c r="M104" s="187"/>
    </row>
    <row r="105" spans="1:13" ht="16.5" customHeight="1">
      <c r="A105" s="202"/>
      <c r="E105" s="171"/>
      <c r="G105" s="187"/>
      <c r="H105" s="187"/>
      <c r="I105" s="187"/>
      <c r="J105" s="187"/>
      <c r="K105" s="187"/>
      <c r="L105" s="187"/>
      <c r="M105" s="187"/>
    </row>
    <row r="106" spans="1:13" ht="16.350000000000001" customHeight="1">
      <c r="A106" s="202"/>
      <c r="E106" s="171"/>
      <c r="G106" s="187"/>
      <c r="H106" s="187"/>
      <c r="I106" s="187"/>
      <c r="J106" s="187"/>
      <c r="K106" s="187"/>
      <c r="L106" s="187"/>
      <c r="M106" s="187"/>
    </row>
    <row r="107" spans="1:13" ht="3" customHeight="1">
      <c r="A107" s="202"/>
      <c r="E107" s="171"/>
      <c r="G107" s="187"/>
      <c r="H107" s="187"/>
      <c r="I107" s="187"/>
      <c r="J107" s="187"/>
      <c r="K107" s="187"/>
      <c r="L107" s="187"/>
      <c r="M107" s="187"/>
    </row>
    <row r="108" spans="1:13" ht="21.95" customHeight="1">
      <c r="A108" s="203" t="s">
        <v>33</v>
      </c>
      <c r="B108" s="205"/>
      <c r="C108" s="205"/>
      <c r="D108" s="205"/>
      <c r="E108" s="206"/>
      <c r="F108" s="206"/>
      <c r="G108" s="207"/>
      <c r="H108" s="207"/>
      <c r="I108" s="207"/>
      <c r="J108" s="207"/>
      <c r="K108" s="165"/>
      <c r="L108" s="165"/>
      <c r="M108" s="165"/>
    </row>
    <row r="109" spans="1:13" ht="16.5" customHeight="1">
      <c r="A109" s="156" t="str">
        <f>A55</f>
        <v>Sonic Interfreight Public Company Limited</v>
      </c>
    </row>
    <row r="110" spans="1:13" ht="16.5" customHeight="1">
      <c r="A110" s="160" t="s">
        <v>178</v>
      </c>
      <c r="B110" s="161"/>
      <c r="C110" s="161"/>
      <c r="D110" s="161"/>
      <c r="E110" s="161"/>
      <c r="F110" s="161"/>
      <c r="J110" s="162"/>
      <c r="L110" s="162"/>
    </row>
    <row r="111" spans="1:13" ht="16.5" customHeight="1">
      <c r="A111" s="163" t="str">
        <f>A57</f>
        <v>For the year ended 31 December 2019</v>
      </c>
      <c r="B111" s="164"/>
      <c r="C111" s="164"/>
      <c r="D111" s="164"/>
      <c r="E111" s="164"/>
      <c r="F111" s="164"/>
      <c r="G111" s="165"/>
      <c r="H111" s="165"/>
      <c r="I111" s="165"/>
      <c r="J111" s="166"/>
      <c r="K111" s="165"/>
      <c r="L111" s="166"/>
      <c r="M111" s="165"/>
    </row>
    <row r="112" spans="1:13" ht="16.5" customHeight="1">
      <c r="E112" s="171"/>
      <c r="G112" s="187"/>
      <c r="H112" s="187"/>
      <c r="I112" s="187"/>
      <c r="J112" s="187"/>
      <c r="K112" s="187"/>
      <c r="L112" s="211"/>
      <c r="M112" s="187"/>
    </row>
    <row r="113" spans="1:15" ht="16.5" customHeight="1">
      <c r="A113" s="202"/>
      <c r="E113" s="212"/>
      <c r="G113" s="211"/>
      <c r="H113" s="217"/>
      <c r="I113" s="217"/>
      <c r="J113" s="218"/>
      <c r="K113" s="219"/>
      <c r="L113" s="211"/>
      <c r="M113" s="219"/>
    </row>
    <row r="114" spans="1:15" ht="16.5" customHeight="1">
      <c r="A114" s="202" t="s">
        <v>205</v>
      </c>
      <c r="E114" s="212"/>
      <c r="G114" s="211"/>
      <c r="H114" s="217"/>
      <c r="I114" s="217"/>
      <c r="J114" s="218"/>
      <c r="K114" s="219"/>
      <c r="L114" s="211"/>
      <c r="M114" s="219"/>
    </row>
    <row r="115" spans="1:15" ht="16.5" customHeight="1">
      <c r="A115" s="202"/>
      <c r="E115" s="212"/>
      <c r="G115" s="211"/>
      <c r="H115" s="217"/>
      <c r="I115" s="217"/>
      <c r="J115" s="218"/>
      <c r="K115" s="219"/>
      <c r="L115" s="211"/>
      <c r="M115" s="219"/>
    </row>
    <row r="116" spans="1:15" s="193" customFormat="1" ht="16.5" customHeight="1">
      <c r="A116" s="188" t="s">
        <v>206</v>
      </c>
      <c r="B116" s="188"/>
      <c r="C116" s="188"/>
      <c r="E116" s="220"/>
      <c r="F116" s="220"/>
      <c r="G116" s="221"/>
      <c r="H116" s="222"/>
      <c r="I116" s="222"/>
      <c r="J116" s="223"/>
      <c r="K116" s="223"/>
      <c r="L116" s="223"/>
      <c r="M116" s="223"/>
    </row>
    <row r="117" spans="1:15" ht="16.5" customHeight="1">
      <c r="E117" s="171"/>
      <c r="G117" s="211"/>
      <c r="H117" s="217"/>
      <c r="I117" s="217"/>
      <c r="J117" s="187"/>
      <c r="K117" s="219"/>
      <c r="L117" s="211"/>
      <c r="M117" s="219"/>
    </row>
    <row r="118" spans="1:15" ht="16.5" customHeight="1">
      <c r="A118" s="161"/>
      <c r="B118" s="161"/>
      <c r="C118" s="161"/>
      <c r="D118" s="161"/>
      <c r="E118" s="168"/>
      <c r="F118" s="169"/>
      <c r="G118" s="290" t="s">
        <v>146</v>
      </c>
      <c r="H118" s="290"/>
      <c r="I118" s="290"/>
      <c r="J118" s="170"/>
      <c r="K118" s="290" t="s">
        <v>4</v>
      </c>
      <c r="L118" s="290"/>
      <c r="M118" s="290"/>
    </row>
    <row r="119" spans="1:15" ht="16.5" customHeight="1">
      <c r="A119" s="161"/>
      <c r="B119" s="161"/>
      <c r="C119" s="161"/>
      <c r="D119" s="161"/>
      <c r="E119" s="168"/>
      <c r="F119" s="169"/>
      <c r="G119" s="289" t="s">
        <v>147</v>
      </c>
      <c r="H119" s="289"/>
      <c r="I119" s="289"/>
      <c r="J119" s="170"/>
      <c r="K119" s="289" t="s">
        <v>147</v>
      </c>
      <c r="L119" s="289"/>
      <c r="M119" s="289"/>
    </row>
    <row r="120" spans="1:15" ht="16.5" customHeight="1">
      <c r="E120" s="171"/>
      <c r="F120" s="168"/>
      <c r="G120" s="172" t="s">
        <v>6</v>
      </c>
      <c r="H120" s="173"/>
      <c r="I120" s="172" t="s">
        <v>7</v>
      </c>
      <c r="J120" s="173"/>
      <c r="K120" s="172" t="s">
        <v>6</v>
      </c>
      <c r="L120" s="173"/>
      <c r="M120" s="172" t="s">
        <v>7</v>
      </c>
    </row>
    <row r="121" spans="1:15" ht="16.5" customHeight="1">
      <c r="E121" s="171"/>
      <c r="F121" s="171"/>
      <c r="G121" s="175" t="s">
        <v>9</v>
      </c>
      <c r="H121" s="176"/>
      <c r="I121" s="175" t="s">
        <v>9</v>
      </c>
      <c r="J121" s="177"/>
      <c r="K121" s="175" t="s">
        <v>9</v>
      </c>
      <c r="L121" s="176"/>
      <c r="M121" s="175" t="s">
        <v>9</v>
      </c>
    </row>
    <row r="122" spans="1:15" ht="16.5" customHeight="1">
      <c r="E122" s="224"/>
      <c r="F122" s="171"/>
      <c r="G122" s="225"/>
      <c r="H122" s="171"/>
      <c r="I122" s="226"/>
      <c r="J122" s="227"/>
      <c r="K122" s="228"/>
      <c r="L122" s="171"/>
      <c r="M122" s="226"/>
    </row>
    <row r="123" spans="1:15" ht="16.5" customHeight="1">
      <c r="A123" s="157" t="s">
        <v>207</v>
      </c>
      <c r="D123" s="161"/>
      <c r="E123" s="168"/>
      <c r="F123" s="169"/>
      <c r="G123" s="190"/>
      <c r="H123" s="157"/>
      <c r="I123" s="157"/>
      <c r="J123" s="157"/>
      <c r="K123" s="190"/>
      <c r="L123" s="157"/>
      <c r="M123" s="157"/>
    </row>
    <row r="124" spans="1:15" ht="16.5" customHeight="1">
      <c r="B124" s="157" t="s">
        <v>208</v>
      </c>
      <c r="D124" s="161"/>
      <c r="E124" s="168"/>
      <c r="F124" s="169"/>
      <c r="G124" s="229">
        <v>1579048</v>
      </c>
      <c r="I124" s="158">
        <v>10000000</v>
      </c>
      <c r="J124" s="187"/>
      <c r="K124" s="229">
        <v>1242961</v>
      </c>
      <c r="L124" s="187"/>
      <c r="M124" s="158">
        <v>10000000</v>
      </c>
    </row>
    <row r="125" spans="1:15" ht="16.5" customHeight="1">
      <c r="A125" s="230" t="s">
        <v>209</v>
      </c>
      <c r="D125" s="231"/>
      <c r="E125" s="231"/>
      <c r="F125" s="231"/>
      <c r="G125" s="229">
        <v>16995327</v>
      </c>
      <c r="I125" s="158">
        <v>0</v>
      </c>
      <c r="J125" s="232"/>
      <c r="K125" s="229">
        <v>16995327</v>
      </c>
      <c r="L125" s="187"/>
      <c r="M125" s="158">
        <v>0</v>
      </c>
    </row>
    <row r="126" spans="1:15" ht="16.5" customHeight="1">
      <c r="A126" s="230" t="s">
        <v>210</v>
      </c>
      <c r="D126" s="231"/>
      <c r="E126" s="231"/>
      <c r="F126" s="231"/>
      <c r="G126" s="229">
        <v>0</v>
      </c>
      <c r="I126" s="158">
        <v>237000</v>
      </c>
      <c r="J126" s="232"/>
      <c r="K126" s="229">
        <v>0</v>
      </c>
      <c r="L126" s="187"/>
      <c r="M126" s="158">
        <v>237000</v>
      </c>
      <c r="O126" s="277"/>
    </row>
    <row r="127" spans="1:15" ht="16.5" customHeight="1">
      <c r="D127" s="231"/>
      <c r="E127" s="231"/>
      <c r="F127" s="231"/>
      <c r="J127" s="232"/>
      <c r="L127" s="187"/>
    </row>
    <row r="128" spans="1:15" ht="16.5" customHeight="1">
      <c r="D128" s="231"/>
      <c r="E128" s="231"/>
      <c r="F128" s="231"/>
      <c r="J128" s="232"/>
      <c r="L128" s="187"/>
    </row>
    <row r="129" spans="1:18" ht="16.5" customHeight="1">
      <c r="D129" s="231"/>
      <c r="E129" s="231"/>
      <c r="F129" s="231"/>
      <c r="J129" s="232"/>
      <c r="L129" s="187"/>
    </row>
    <row r="130" spans="1:18" ht="16.5" customHeight="1">
      <c r="D130" s="231"/>
      <c r="E130" s="231"/>
      <c r="F130" s="231"/>
      <c r="J130" s="232"/>
      <c r="L130" s="187"/>
    </row>
    <row r="131" spans="1:18" ht="16.5" customHeight="1">
      <c r="D131" s="231"/>
      <c r="E131" s="231"/>
      <c r="F131" s="231"/>
      <c r="J131" s="232"/>
      <c r="L131" s="187"/>
    </row>
    <row r="132" spans="1:18" ht="16.5" customHeight="1">
      <c r="D132" s="231"/>
      <c r="E132" s="231"/>
      <c r="F132" s="231"/>
      <c r="H132" s="232"/>
      <c r="J132" s="187"/>
      <c r="L132" s="211"/>
    </row>
    <row r="133" spans="1:18" s="158" customFormat="1" ht="16.5" customHeight="1">
      <c r="A133" s="157"/>
      <c r="B133" s="157"/>
      <c r="C133" s="157"/>
      <c r="D133" s="231"/>
      <c r="E133" s="231"/>
      <c r="F133" s="231"/>
      <c r="H133" s="232"/>
      <c r="J133" s="187"/>
      <c r="L133" s="211"/>
      <c r="N133" s="157"/>
      <c r="O133" s="157"/>
      <c r="P133" s="157"/>
      <c r="Q133" s="157"/>
      <c r="R133" s="157"/>
    </row>
    <row r="134" spans="1:18" s="158" customFormat="1" ht="16.5" customHeight="1">
      <c r="A134" s="157"/>
      <c r="B134" s="157"/>
      <c r="C134" s="157"/>
      <c r="D134" s="231"/>
      <c r="E134" s="231"/>
      <c r="F134" s="231"/>
      <c r="H134" s="232"/>
      <c r="J134" s="187"/>
      <c r="L134" s="211"/>
      <c r="N134" s="157"/>
      <c r="O134" s="157"/>
      <c r="P134" s="157"/>
      <c r="Q134" s="157"/>
      <c r="R134" s="157"/>
    </row>
    <row r="135" spans="1:18" s="158" customFormat="1" ht="16.5" customHeight="1">
      <c r="A135" s="157"/>
      <c r="B135" s="157"/>
      <c r="C135" s="157"/>
      <c r="D135" s="231"/>
      <c r="E135" s="231"/>
      <c r="F135" s="231"/>
      <c r="H135" s="232"/>
      <c r="J135" s="187"/>
      <c r="L135" s="211"/>
      <c r="N135" s="157"/>
      <c r="O135" s="157"/>
      <c r="P135" s="157"/>
      <c r="Q135" s="157"/>
      <c r="R135" s="157"/>
    </row>
    <row r="136" spans="1:18" s="158" customFormat="1" ht="16.5" customHeight="1">
      <c r="A136" s="157"/>
      <c r="B136" s="157"/>
      <c r="C136" s="157"/>
      <c r="D136" s="231"/>
      <c r="E136" s="231"/>
      <c r="F136" s="231"/>
      <c r="H136" s="232"/>
      <c r="J136" s="187"/>
      <c r="L136" s="211"/>
      <c r="N136" s="157"/>
      <c r="O136" s="157"/>
      <c r="P136" s="157"/>
      <c r="Q136" s="157"/>
      <c r="R136" s="157"/>
    </row>
    <row r="137" spans="1:18" s="158" customFormat="1" ht="16.5" customHeight="1">
      <c r="A137" s="157"/>
      <c r="B137" s="157"/>
      <c r="C137" s="157"/>
      <c r="D137" s="231"/>
      <c r="E137" s="231"/>
      <c r="F137" s="231"/>
      <c r="H137" s="232"/>
      <c r="J137" s="187"/>
      <c r="L137" s="211"/>
      <c r="N137" s="157"/>
      <c r="O137" s="157"/>
      <c r="P137" s="157"/>
      <c r="Q137" s="157"/>
      <c r="R137" s="157"/>
    </row>
    <row r="138" spans="1:18" s="158" customFormat="1" ht="16.5" customHeight="1">
      <c r="A138" s="157"/>
      <c r="B138" s="157"/>
      <c r="C138" s="157"/>
      <c r="D138" s="231"/>
      <c r="E138" s="231"/>
      <c r="F138" s="231"/>
      <c r="H138" s="232"/>
      <c r="J138" s="187"/>
      <c r="L138" s="211"/>
      <c r="N138" s="157"/>
      <c r="O138" s="157"/>
      <c r="P138" s="157"/>
      <c r="Q138" s="157"/>
      <c r="R138" s="157"/>
    </row>
    <row r="139" spans="1:18" s="158" customFormat="1" ht="16.5" customHeight="1">
      <c r="A139" s="157"/>
      <c r="B139" s="157"/>
      <c r="C139" s="157"/>
      <c r="D139" s="231"/>
      <c r="E139" s="231"/>
      <c r="F139" s="231"/>
      <c r="H139" s="232"/>
      <c r="J139" s="187"/>
      <c r="L139" s="211"/>
      <c r="N139" s="157"/>
      <c r="O139" s="157"/>
      <c r="P139" s="157"/>
      <c r="Q139" s="157"/>
      <c r="R139" s="157"/>
    </row>
    <row r="140" spans="1:18" s="158" customFormat="1" ht="16.5" customHeight="1">
      <c r="A140" s="157"/>
      <c r="B140" s="157"/>
      <c r="C140" s="157"/>
      <c r="D140" s="231"/>
      <c r="E140" s="231"/>
      <c r="F140" s="231"/>
      <c r="H140" s="232"/>
      <c r="J140" s="187"/>
      <c r="L140" s="211"/>
      <c r="N140" s="157"/>
      <c r="O140" s="157"/>
      <c r="P140" s="157"/>
      <c r="Q140" s="157"/>
      <c r="R140" s="157"/>
    </row>
    <row r="141" spans="1:18" s="158" customFormat="1" ht="16.5" customHeight="1">
      <c r="A141" s="157"/>
      <c r="B141" s="157"/>
      <c r="C141" s="157"/>
      <c r="D141" s="231"/>
      <c r="E141" s="231"/>
      <c r="F141" s="231"/>
      <c r="H141" s="232"/>
      <c r="J141" s="187"/>
      <c r="L141" s="211"/>
      <c r="N141" s="157"/>
      <c r="O141" s="157"/>
      <c r="P141" s="157"/>
      <c r="Q141" s="157"/>
      <c r="R141" s="157"/>
    </row>
    <row r="142" spans="1:18" s="158" customFormat="1" ht="16.5" customHeight="1">
      <c r="A142" s="157"/>
      <c r="B142" s="157"/>
      <c r="C142" s="157"/>
      <c r="D142" s="231"/>
      <c r="E142" s="231"/>
      <c r="F142" s="231"/>
      <c r="H142" s="232"/>
      <c r="J142" s="187"/>
      <c r="L142" s="211"/>
      <c r="N142" s="157"/>
      <c r="O142" s="157"/>
      <c r="P142" s="157"/>
      <c r="Q142" s="157"/>
      <c r="R142" s="157"/>
    </row>
    <row r="143" spans="1:18" s="158" customFormat="1" ht="16.5" customHeight="1">
      <c r="A143" s="157"/>
      <c r="B143" s="157"/>
      <c r="C143" s="157"/>
      <c r="D143" s="231"/>
      <c r="E143" s="231"/>
      <c r="F143" s="231"/>
      <c r="H143" s="232"/>
      <c r="J143" s="187"/>
      <c r="L143" s="211"/>
      <c r="N143" s="157"/>
      <c r="O143" s="157"/>
      <c r="P143" s="157"/>
      <c r="Q143" s="157"/>
      <c r="R143" s="157"/>
    </row>
    <row r="144" spans="1:18" s="158" customFormat="1" ht="16.5" customHeight="1">
      <c r="A144" s="157"/>
      <c r="B144" s="157"/>
      <c r="C144" s="157"/>
      <c r="D144" s="231"/>
      <c r="E144" s="231"/>
      <c r="F144" s="231"/>
      <c r="H144" s="232"/>
      <c r="J144" s="187"/>
      <c r="L144" s="211"/>
      <c r="N144" s="157"/>
      <c r="O144" s="157"/>
      <c r="P144" s="157"/>
      <c r="Q144" s="157"/>
      <c r="R144" s="157"/>
    </row>
    <row r="145" spans="1:18" s="158" customFormat="1" ht="16.5" customHeight="1">
      <c r="A145" s="157"/>
      <c r="B145" s="157"/>
      <c r="C145" s="157"/>
      <c r="D145" s="231"/>
      <c r="E145" s="231"/>
      <c r="F145" s="231"/>
      <c r="H145" s="232"/>
      <c r="J145" s="187"/>
      <c r="L145" s="211"/>
      <c r="N145" s="157"/>
      <c r="O145" s="157"/>
      <c r="P145" s="157"/>
      <c r="Q145" s="157"/>
      <c r="R145" s="157"/>
    </row>
    <row r="146" spans="1:18" s="158" customFormat="1" ht="16.5" customHeight="1">
      <c r="A146" s="157"/>
      <c r="B146" s="157"/>
      <c r="C146" s="157"/>
      <c r="D146" s="231"/>
      <c r="E146" s="231"/>
      <c r="F146" s="231"/>
      <c r="H146" s="232"/>
      <c r="J146" s="187"/>
      <c r="L146" s="211"/>
      <c r="N146" s="157"/>
      <c r="O146" s="157"/>
      <c r="P146" s="157"/>
      <c r="Q146" s="157"/>
      <c r="R146" s="157"/>
    </row>
    <row r="147" spans="1:18" s="158" customFormat="1" ht="16.5" customHeight="1">
      <c r="A147" s="157"/>
      <c r="B147" s="157"/>
      <c r="C147" s="157"/>
      <c r="D147" s="231"/>
      <c r="E147" s="231"/>
      <c r="F147" s="231"/>
      <c r="H147" s="232"/>
      <c r="J147" s="187"/>
      <c r="L147" s="211"/>
      <c r="N147" s="157"/>
      <c r="O147" s="157"/>
      <c r="P147" s="157"/>
      <c r="Q147" s="157"/>
      <c r="R147" s="157"/>
    </row>
    <row r="148" spans="1:18" s="158" customFormat="1" ht="16.5" customHeight="1">
      <c r="A148" s="157"/>
      <c r="B148" s="157"/>
      <c r="C148" s="157"/>
      <c r="D148" s="231"/>
      <c r="E148" s="231"/>
      <c r="F148" s="231"/>
      <c r="H148" s="232"/>
      <c r="J148" s="187"/>
      <c r="L148" s="211"/>
      <c r="N148" s="157"/>
      <c r="O148" s="157"/>
      <c r="P148" s="157"/>
      <c r="Q148" s="157"/>
      <c r="R148" s="157"/>
    </row>
    <row r="149" spans="1:18" ht="16.5" customHeight="1">
      <c r="D149" s="231"/>
      <c r="E149" s="231"/>
      <c r="F149" s="231"/>
      <c r="H149" s="232"/>
      <c r="J149" s="187"/>
      <c r="L149" s="211"/>
    </row>
    <row r="150" spans="1:18" ht="16.5" customHeight="1">
      <c r="D150" s="231"/>
      <c r="E150" s="231"/>
      <c r="F150" s="231"/>
      <c r="H150" s="232"/>
      <c r="J150" s="187"/>
      <c r="L150" s="211"/>
    </row>
    <row r="151" spans="1:18" ht="16.5" customHeight="1">
      <c r="D151" s="231"/>
      <c r="E151" s="231"/>
      <c r="F151" s="231"/>
      <c r="H151" s="232"/>
      <c r="J151" s="187"/>
      <c r="L151" s="211"/>
    </row>
    <row r="152" spans="1:18" ht="16.5" customHeight="1">
      <c r="D152" s="231"/>
      <c r="E152" s="231"/>
      <c r="F152" s="231"/>
      <c r="H152" s="232"/>
      <c r="J152" s="187"/>
      <c r="L152" s="211"/>
    </row>
    <row r="153" spans="1:18" ht="16.5" customHeight="1">
      <c r="D153" s="231"/>
      <c r="E153" s="231"/>
      <c r="F153" s="231"/>
      <c r="H153" s="232"/>
      <c r="J153" s="187"/>
      <c r="L153" s="211"/>
    </row>
    <row r="154" spans="1:18" ht="16.5" customHeight="1">
      <c r="D154" s="231"/>
      <c r="E154" s="231"/>
      <c r="F154" s="231"/>
      <c r="H154" s="232"/>
      <c r="J154" s="187"/>
      <c r="L154" s="211"/>
    </row>
    <row r="155" spans="1:18" ht="16.5" customHeight="1">
      <c r="D155" s="231"/>
      <c r="E155" s="231"/>
      <c r="F155" s="231"/>
      <c r="H155" s="232"/>
      <c r="J155" s="187"/>
      <c r="L155" s="211"/>
    </row>
    <row r="156" spans="1:18" ht="16.5" customHeight="1">
      <c r="D156" s="231"/>
      <c r="E156" s="231"/>
      <c r="F156" s="231"/>
      <c r="H156" s="232"/>
      <c r="J156" s="187"/>
      <c r="L156" s="211"/>
    </row>
    <row r="157" spans="1:18" ht="16.5" customHeight="1">
      <c r="D157" s="231"/>
      <c r="E157" s="231"/>
      <c r="F157" s="231"/>
      <c r="H157" s="232"/>
      <c r="J157" s="187"/>
      <c r="L157" s="211"/>
    </row>
    <row r="158" spans="1:18" ht="16.5" customHeight="1">
      <c r="D158" s="231"/>
      <c r="E158" s="231"/>
      <c r="F158" s="231"/>
      <c r="H158" s="232"/>
      <c r="J158" s="187"/>
      <c r="L158" s="211"/>
    </row>
    <row r="159" spans="1:18" ht="16.5" customHeight="1">
      <c r="D159" s="231"/>
      <c r="E159" s="231"/>
      <c r="F159" s="231"/>
      <c r="H159" s="232"/>
      <c r="J159" s="187"/>
      <c r="L159" s="211"/>
    </row>
    <row r="160" spans="1:18" ht="16.5" customHeight="1">
      <c r="D160" s="231"/>
      <c r="E160" s="231"/>
      <c r="F160" s="231"/>
      <c r="H160" s="232"/>
      <c r="J160" s="187"/>
      <c r="L160" s="211"/>
    </row>
    <row r="161" spans="1:13" ht="2.25" customHeight="1">
      <c r="D161" s="231"/>
      <c r="E161" s="231"/>
      <c r="F161" s="231"/>
      <c r="H161" s="232"/>
      <c r="J161" s="187"/>
      <c r="L161" s="211"/>
    </row>
    <row r="162" spans="1:13" ht="21.95" customHeight="1">
      <c r="A162" s="203" t="s">
        <v>33</v>
      </c>
      <c r="B162" s="205"/>
      <c r="C162" s="205"/>
      <c r="D162" s="205"/>
      <c r="E162" s="206"/>
      <c r="F162" s="206"/>
      <c r="G162" s="207"/>
      <c r="H162" s="207"/>
      <c r="I162" s="207"/>
      <c r="J162" s="207"/>
      <c r="K162" s="165"/>
      <c r="L162" s="165"/>
      <c r="M162" s="165"/>
    </row>
    <row r="163" spans="1:13" ht="16.5" customHeight="1">
      <c r="A163" s="214"/>
      <c r="G163" s="233"/>
      <c r="H163" s="233"/>
      <c r="I163" s="233"/>
      <c r="K163" s="233"/>
      <c r="M163" s="233"/>
    </row>
    <row r="164" spans="1:13" ht="16.5" customHeight="1">
      <c r="G164" s="233"/>
      <c r="H164" s="233"/>
      <c r="I164" s="233"/>
      <c r="K164" s="233"/>
      <c r="M164" s="233"/>
    </row>
    <row r="165" spans="1:13" ht="16.5" customHeight="1">
      <c r="A165" s="214"/>
      <c r="B165" s="214"/>
      <c r="G165" s="159"/>
      <c r="H165" s="159"/>
      <c r="I165" s="159"/>
      <c r="K165" s="159"/>
      <c r="M165" s="159"/>
    </row>
    <row r="166" spans="1:13" ht="16.5" customHeight="1">
      <c r="A166" s="214"/>
      <c r="B166" s="214"/>
      <c r="G166" s="233"/>
      <c r="H166" s="233"/>
      <c r="I166" s="233"/>
      <c r="K166" s="233"/>
      <c r="M166" s="233"/>
    </row>
    <row r="167" spans="1:13" ht="16.5" customHeight="1">
      <c r="G167" s="159"/>
      <c r="H167" s="159"/>
      <c r="I167" s="159"/>
      <c r="K167" s="159"/>
      <c r="M167" s="159"/>
    </row>
    <row r="168" spans="1:13" ht="16.5" customHeight="1">
      <c r="G168" s="233"/>
      <c r="H168" s="233"/>
      <c r="I168" s="233"/>
      <c r="K168" s="233"/>
      <c r="M168" s="233"/>
    </row>
    <row r="169" spans="1:13" ht="16.5" customHeight="1">
      <c r="G169" s="159"/>
      <c r="H169" s="159"/>
      <c r="I169" s="159"/>
      <c r="K169" s="159"/>
      <c r="M169" s="159"/>
    </row>
    <row r="170" spans="1:13" ht="16.5" customHeight="1">
      <c r="G170" s="233"/>
      <c r="H170" s="233"/>
      <c r="I170" s="233"/>
      <c r="K170" s="233"/>
      <c r="M170" s="233"/>
    </row>
    <row r="171" spans="1:13" ht="16.5" customHeight="1">
      <c r="G171" s="233"/>
      <c r="H171" s="233"/>
      <c r="I171" s="233"/>
      <c r="K171" s="233"/>
      <c r="M171" s="233"/>
    </row>
    <row r="172" spans="1:13" ht="16.5" customHeight="1">
      <c r="A172" s="214"/>
      <c r="G172" s="159"/>
      <c r="H172" s="159"/>
      <c r="I172" s="159"/>
      <c r="K172" s="159"/>
      <c r="M172" s="159"/>
    </row>
    <row r="173" spans="1:13" ht="16.5" customHeight="1">
      <c r="B173" s="214"/>
      <c r="G173" s="233"/>
      <c r="H173" s="233"/>
      <c r="I173" s="233"/>
      <c r="K173" s="233"/>
      <c r="M173" s="233"/>
    </row>
    <row r="174" spans="1:13" ht="16.5" customHeight="1">
      <c r="G174" s="233"/>
      <c r="H174" s="233"/>
      <c r="I174" s="233"/>
      <c r="K174" s="233"/>
      <c r="M174" s="233"/>
    </row>
    <row r="175" spans="1:13" ht="16.5" customHeight="1">
      <c r="G175" s="234"/>
      <c r="H175" s="234"/>
      <c r="I175" s="234"/>
      <c r="K175" s="234"/>
      <c r="M175" s="234"/>
    </row>
    <row r="176" spans="1:13" ht="16.5" customHeight="1">
      <c r="G176" s="234"/>
      <c r="H176" s="234"/>
      <c r="I176" s="234"/>
      <c r="K176" s="234"/>
      <c r="M176" s="234"/>
    </row>
    <row r="177" spans="7:13" ht="16.5" customHeight="1">
      <c r="G177" s="234"/>
      <c r="H177" s="234"/>
      <c r="I177" s="234"/>
      <c r="K177" s="234"/>
      <c r="M177" s="234"/>
    </row>
    <row r="178" spans="7:13" ht="16.5" customHeight="1">
      <c r="G178" s="234"/>
      <c r="H178" s="234"/>
      <c r="I178" s="234"/>
      <c r="K178" s="234"/>
      <c r="M178" s="234"/>
    </row>
    <row r="179" spans="7:13" ht="16.5" customHeight="1">
      <c r="G179" s="234"/>
      <c r="H179" s="234"/>
      <c r="I179" s="234"/>
      <c r="K179" s="234"/>
      <c r="M179" s="234"/>
    </row>
    <row r="180" spans="7:13" ht="16.5" customHeight="1">
      <c r="G180" s="234"/>
      <c r="H180" s="234"/>
      <c r="I180" s="234"/>
      <c r="K180" s="234"/>
      <c r="M180" s="234"/>
    </row>
    <row r="181" spans="7:13" ht="16.5" customHeight="1">
      <c r="G181" s="234"/>
      <c r="H181" s="234"/>
      <c r="I181" s="234"/>
      <c r="K181" s="234"/>
      <c r="M181" s="234"/>
    </row>
    <row r="182" spans="7:13" ht="16.5" customHeight="1">
      <c r="G182" s="234"/>
      <c r="H182" s="234"/>
      <c r="I182" s="234"/>
      <c r="K182" s="234"/>
      <c r="M182" s="234"/>
    </row>
    <row r="183" spans="7:13" ht="16.5" customHeight="1">
      <c r="G183" s="234"/>
      <c r="H183" s="234"/>
      <c r="I183" s="234"/>
      <c r="K183" s="234"/>
      <c r="M183" s="234"/>
    </row>
    <row r="184" spans="7:13" ht="16.5" customHeight="1">
      <c r="G184" s="234"/>
      <c r="H184" s="234"/>
      <c r="I184" s="234"/>
      <c r="K184" s="234"/>
      <c r="M184" s="234"/>
    </row>
    <row r="185" spans="7:13" ht="16.5" customHeight="1">
      <c r="G185" s="234"/>
      <c r="H185" s="234"/>
      <c r="I185" s="234"/>
      <c r="K185" s="234"/>
      <c r="M185" s="234"/>
    </row>
    <row r="186" spans="7:13" ht="16.5" customHeight="1">
      <c r="G186" s="234"/>
      <c r="H186" s="234"/>
      <c r="I186" s="234"/>
      <c r="K186" s="234"/>
      <c r="M186" s="234"/>
    </row>
    <row r="187" spans="7:13" ht="16.5" customHeight="1">
      <c r="G187" s="234"/>
      <c r="H187" s="234"/>
      <c r="I187" s="234"/>
      <c r="K187" s="234"/>
      <c r="M187" s="234"/>
    </row>
    <row r="188" spans="7:13" ht="16.5" customHeight="1">
      <c r="G188" s="234"/>
      <c r="H188" s="234"/>
      <c r="I188" s="234"/>
      <c r="K188" s="234"/>
      <c r="M188" s="234"/>
    </row>
    <row r="189" spans="7:13" ht="16.5" customHeight="1">
      <c r="G189" s="234"/>
      <c r="H189" s="234"/>
      <c r="I189" s="234"/>
      <c r="K189" s="234"/>
      <c r="M189" s="234"/>
    </row>
    <row r="190" spans="7:13" ht="16.5" customHeight="1">
      <c r="G190" s="234"/>
      <c r="H190" s="234"/>
      <c r="I190" s="234"/>
      <c r="K190" s="234"/>
      <c r="M190" s="234"/>
    </row>
    <row r="191" spans="7:13" ht="16.5" customHeight="1">
      <c r="G191" s="234"/>
      <c r="H191" s="234"/>
      <c r="I191" s="234"/>
      <c r="K191" s="234"/>
      <c r="M191" s="234"/>
    </row>
    <row r="192" spans="7:13" ht="16.5" customHeight="1">
      <c r="G192" s="234"/>
      <c r="H192" s="234"/>
      <c r="I192" s="234"/>
      <c r="K192" s="234"/>
      <c r="M192" s="234"/>
    </row>
    <row r="193" spans="7:13" ht="16.5" customHeight="1">
      <c r="G193" s="234"/>
      <c r="H193" s="234"/>
      <c r="I193" s="234"/>
      <c r="K193" s="234"/>
      <c r="M193" s="234"/>
    </row>
    <row r="194" spans="7:13" ht="16.5" customHeight="1">
      <c r="G194" s="234"/>
      <c r="H194" s="234"/>
      <c r="I194" s="234"/>
      <c r="K194" s="234"/>
      <c r="M194" s="234"/>
    </row>
    <row r="195" spans="7:13" ht="16.5" customHeight="1">
      <c r="G195" s="234"/>
      <c r="H195" s="234"/>
      <c r="I195" s="234"/>
      <c r="K195" s="234"/>
      <c r="M195" s="234"/>
    </row>
    <row r="196" spans="7:13" ht="16.5" customHeight="1">
      <c r="G196" s="234"/>
      <c r="H196" s="234"/>
      <c r="I196" s="234"/>
      <c r="K196" s="234"/>
      <c r="M196" s="234"/>
    </row>
  </sheetData>
  <mergeCells count="12">
    <mergeCell ref="G6:I6"/>
    <mergeCell ref="K6:M6"/>
    <mergeCell ref="G7:I7"/>
    <mergeCell ref="K7:M7"/>
    <mergeCell ref="G60:I60"/>
    <mergeCell ref="K60:M60"/>
    <mergeCell ref="G61:I61"/>
    <mergeCell ref="K61:M61"/>
    <mergeCell ref="G118:I118"/>
    <mergeCell ref="K118:M118"/>
    <mergeCell ref="G119:I119"/>
    <mergeCell ref="K119:M119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5-7</vt:lpstr>
      <vt:lpstr>8 PL</vt:lpstr>
      <vt:lpstr>9 Consolidated</vt:lpstr>
      <vt:lpstr>10 Company</vt:lpstr>
      <vt:lpstr>11-13 CF</vt:lpstr>
      <vt:lpstr>'11-13 CF'!Print_Area</vt:lpstr>
      <vt:lpstr>'8 PL'!Print_Area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budsakorn saengwatta</dc:creator>
  <cp:lastModifiedBy>budsakorn saengwatta</cp:lastModifiedBy>
  <cp:lastPrinted>2020-02-24T12:19:20Z</cp:lastPrinted>
  <dcterms:created xsi:type="dcterms:W3CDTF">2020-02-24T10:57:05Z</dcterms:created>
  <dcterms:modified xsi:type="dcterms:W3CDTF">2020-02-24T12:20:36Z</dcterms:modified>
</cp:coreProperties>
</file>