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 (Former Triple i Logistics Company Limited)\Triple i Logistics Public_Dec19 Conso\"/>
    </mc:Choice>
  </mc:AlternateContent>
  <xr:revisionPtr revIDLastSave="0" documentId="13_ncr:1_{6759212D-5385-4F46-8306-B9BEC6EB9692}" xr6:coauthVersionLast="41" xr6:coauthVersionMax="44" xr10:uidLastSave="{00000000-0000-0000-0000-000000000000}"/>
  <bookViews>
    <workbookView xWindow="-120" yWindow="-120" windowWidth="21840" windowHeight="13140" tabRatio="679" activeTab="4" xr2:uid="{00000000-000D-0000-FFFF-FFFF00000000}"/>
  </bookViews>
  <sheets>
    <sheet name="BS8-10" sheetId="18" r:id="rId1"/>
    <sheet name="PL11-12" sheetId="12" r:id="rId2"/>
    <sheet name="PE Consol" sheetId="19" r:id="rId3"/>
    <sheet name="PE TLG" sheetId="20" r:id="rId4"/>
    <sheet name="CF15-17" sheetId="15" r:id="rId5"/>
    <sheet name="Sheet1" sheetId="21" state="hidden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nnd1">#REF!</definedName>
    <definedName name="_Order1" hidden="1">255</definedName>
    <definedName name="_Order2" hidden="1">255</definedName>
    <definedName name="a">#REF!</definedName>
    <definedName name="af">#REF!</definedName>
    <definedName name="agldvollp">#REF!</definedName>
    <definedName name="agldvolrp">#REF!</definedName>
    <definedName name="agrfreight1">'[1]YTD Data'!#REF!</definedName>
    <definedName name="agrfreight2">'[1]YTD Data'!#REF!</definedName>
    <definedName name="anchor">#REF!</definedName>
    <definedName name="asd">#REF!</definedName>
    <definedName name="asdqa">#REF!</definedName>
    <definedName name="AUD_Gold_Hedging_Exposure_Comparison">'[2]USDXAU Before'!#REF!</definedName>
    <definedName name="audfwdlp">#REF!</definedName>
    <definedName name="audfwdp">#REF!</definedName>
    <definedName name="audfwdrp">#REF!</definedName>
    <definedName name="audintp">#REF!</definedName>
    <definedName name="AUDsimple_curve">#REF!</definedName>
    <definedName name="audusdp">#REF!</definedName>
    <definedName name="audvollp">#REF!</definedName>
    <definedName name="audvolrp">#REF!</definedName>
    <definedName name="balance_sheet">#REF!</definedName>
    <definedName name="Beginz">#REF!</definedName>
    <definedName name="BS">#REF!</definedName>
    <definedName name="CcySens">'[2]USDXAU Before'!#REF!</definedName>
    <definedName name="CcyStartU">'[2]USDXAU Before'!#REF!</definedName>
    <definedName name="CombinedStartU">'[2]USDXAU Before'!#REF!</definedName>
    <definedName name="Contract_Range_1">#REF!</definedName>
    <definedName name="contract_Range_11">#REF!</definedName>
    <definedName name="Data_Graph">#REF!</definedName>
    <definedName name="datep">#REF!</definedName>
    <definedName name="division_code">#REF!</definedName>
    <definedName name="foreign_exchange_chart">#REF!</definedName>
    <definedName name="gbfp">#REF!</definedName>
    <definedName name="GoldFeeRange">#REF!</definedName>
    <definedName name="GoldFeeSens">'[2]USDXAU Before'!#REF!</definedName>
    <definedName name="GoldFeeStartU">'[2]USDXAU Before'!#REF!</definedName>
    <definedName name="GoldVolRange">#REF!,#REF!</definedName>
    <definedName name="GoldVolSens">'[2]USDXAU Before'!#REF!</definedName>
    <definedName name="GoldVolStartU">'[2]USDXAU Before'!#REF!</definedName>
    <definedName name="heraeusfreight">'[3]Heraeus Tables'!$B$10:$C$19</definedName>
    <definedName name="herfreight">'[3]Heraeus Tables'!#REF!</definedName>
    <definedName name="i">#REF!</definedName>
    <definedName name="iju">#REF!</definedName>
    <definedName name="inj">#REF!</definedName>
    <definedName name="Int">#REF!</definedName>
    <definedName name="IntRateRange">#REF!</definedName>
    <definedName name="IntRates">#REF!</definedName>
    <definedName name="IntRateSens">'[2]USDXAU Before'!#REF!</definedName>
    <definedName name="IntRateStartU">'[2]USDXAU Before'!#REF!</definedName>
    <definedName name="ji">#REF!</definedName>
    <definedName name="kk">'[2]USDXAU Before'!#REF!</definedName>
    <definedName name="NDistd1">#REF!</definedName>
    <definedName name="NDistd2">#REF!</definedName>
    <definedName name="NDistdd1">#REF!</definedName>
    <definedName name="NDistdd2">#REF!</definedName>
    <definedName name="ounces">#REF!</definedName>
    <definedName name="output_section">#REF!</definedName>
    <definedName name="P">#REF!</definedName>
    <definedName name="pl">#REF!</definedName>
    <definedName name="principal">#REF!</definedName>
    <definedName name="_xlnm.Print_Area" localSheetId="0">'BS8-10'!$A$1:$M$141</definedName>
    <definedName name="_xlnm.Print_Area" localSheetId="4">'CF15-17'!$A$1:$M$138</definedName>
    <definedName name="_xlnm.Print_Area" localSheetId="2">'PE Consol'!$A$1:$AC$47</definedName>
    <definedName name="_xlnm.Print_Area" localSheetId="1">'PL11-12'!$A$1:$M$100</definedName>
    <definedName name="_xlnm.Print_Area">#REF!</definedName>
    <definedName name="PRINT_AREA_MI">#REF!</definedName>
    <definedName name="Print_Titles_MI">#REF!</definedName>
    <definedName name="rate">#REF!</definedName>
    <definedName name="rfshkfjsf">#REF!</definedName>
    <definedName name="rth">#REF!</definedName>
    <definedName name="s">#REF!</definedName>
    <definedName name="ScreenFwds">#REF!</definedName>
    <definedName name="ScreenRates">#REF!</definedName>
    <definedName name="ScreenVols">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>#REF!</definedName>
    <definedName name="SheetNames">#REF!</definedName>
    <definedName name="start">#REF!</definedName>
    <definedName name="start_1">'[2]USDXAU Before'!#REF!</definedName>
    <definedName name="Start_of_Contract_Range">'[2]USDXAU Before'!#REF!</definedName>
    <definedName name="T">#REF!</definedName>
    <definedName name="test">#REF!</definedName>
    <definedName name="Transactions">#REF!</definedName>
    <definedName name="ugldvollp">#REF!</definedName>
    <definedName name="ugldvolrp">#REF!</definedName>
    <definedName name="usdgldp">#REF!</definedName>
    <definedName name="usdintp">#REF!</definedName>
    <definedName name="USDSimple_Curve">#REF!</definedName>
    <definedName name="V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38" i="15" l="1"/>
  <c r="A94" i="15"/>
  <c r="A51" i="15"/>
  <c r="A141" i="18"/>
  <c r="A54" i="12" s="1"/>
  <c r="A94" i="18"/>
  <c r="A47" i="19" l="1"/>
  <c r="A31" i="20" s="1"/>
  <c r="A100" i="12"/>
  <c r="G79" i="18"/>
  <c r="G22" i="12"/>
  <c r="G13" i="15" l="1"/>
  <c r="Y22" i="19"/>
  <c r="W23" i="19"/>
  <c r="U23" i="19"/>
  <c r="W33" i="19"/>
  <c r="W17" i="19"/>
  <c r="I46" i="12"/>
  <c r="G46" i="12"/>
  <c r="G47" i="12" s="1"/>
  <c r="G40" i="12"/>
  <c r="G35" i="15" l="1"/>
  <c r="G29" i="15"/>
  <c r="G25" i="12"/>
  <c r="G68" i="18"/>
  <c r="G33" i="15" l="1"/>
  <c r="G37" i="18" l="1"/>
  <c r="G21" i="18"/>
  <c r="K110" i="15" l="1"/>
  <c r="K113" i="15" l="1"/>
  <c r="G37" i="15"/>
  <c r="G111" i="15" l="1"/>
  <c r="G107" i="15"/>
  <c r="K35" i="15"/>
  <c r="K19" i="15"/>
  <c r="G19" i="15"/>
  <c r="G113" i="15" l="1"/>
  <c r="G76" i="15"/>
  <c r="S32" i="19" l="1"/>
  <c r="W35" i="19" s="1"/>
  <c r="K128" i="18" l="1"/>
  <c r="I76" i="15" l="1"/>
  <c r="M76" i="15"/>
  <c r="K76" i="15"/>
  <c r="R12" i="20"/>
  <c r="Y18" i="19"/>
  <c r="AC18" i="19" s="1"/>
  <c r="Y19" i="19"/>
  <c r="AC19" i="19" s="1"/>
  <c r="K127" i="18"/>
  <c r="S35" i="19" l="1"/>
  <c r="G17" i="19"/>
  <c r="G25" i="19" s="1"/>
  <c r="I22" i="12" l="1"/>
  <c r="I13" i="15" s="1"/>
  <c r="Y15" i="19"/>
  <c r="Y14" i="19"/>
  <c r="AA17" i="19"/>
  <c r="AA25" i="19" s="1"/>
  <c r="U17" i="19"/>
  <c r="U25" i="19" s="1"/>
  <c r="S17" i="19"/>
  <c r="Q17" i="19"/>
  <c r="Q25" i="19" s="1"/>
  <c r="O17" i="19"/>
  <c r="O25" i="19" s="1"/>
  <c r="M17" i="19"/>
  <c r="M25" i="19" s="1"/>
  <c r="K17" i="19"/>
  <c r="K25" i="19" s="1"/>
  <c r="I17" i="19"/>
  <c r="I25" i="19" s="1"/>
  <c r="Y17" i="19" l="1"/>
  <c r="AC14" i="19"/>
  <c r="AC15" i="19"/>
  <c r="AC17" i="19" l="1"/>
  <c r="M119" i="15"/>
  <c r="I119" i="15"/>
  <c r="M113" i="15"/>
  <c r="I113" i="15"/>
  <c r="M26" i="15"/>
  <c r="M127" i="18"/>
  <c r="M130" i="18" s="1"/>
  <c r="M81" i="18"/>
  <c r="M70" i="18"/>
  <c r="M37" i="18"/>
  <c r="M21" i="18"/>
  <c r="I127" i="18"/>
  <c r="I130" i="18" s="1"/>
  <c r="I81" i="18"/>
  <c r="I70" i="18"/>
  <c r="I37" i="18"/>
  <c r="I21" i="18"/>
  <c r="M46" i="12"/>
  <c r="M40" i="12"/>
  <c r="M14" i="12"/>
  <c r="M24" i="12" s="1"/>
  <c r="M27" i="12" s="1"/>
  <c r="I40" i="12"/>
  <c r="I14" i="12"/>
  <c r="I24" i="12" s="1"/>
  <c r="I10" i="15" s="1"/>
  <c r="AC21" i="19"/>
  <c r="AC20" i="19"/>
  <c r="R16" i="20"/>
  <c r="R15" i="20"/>
  <c r="R14" i="20"/>
  <c r="R13" i="20"/>
  <c r="R20" i="20"/>
  <c r="R21" i="20"/>
  <c r="R22" i="20"/>
  <c r="R23" i="20"/>
  <c r="R24" i="20"/>
  <c r="H26" i="20"/>
  <c r="H11" i="20" s="1"/>
  <c r="H18" i="20" s="1"/>
  <c r="J26" i="20"/>
  <c r="J11" i="20" s="1"/>
  <c r="J18" i="20" s="1"/>
  <c r="L26" i="20"/>
  <c r="L11" i="20" s="1"/>
  <c r="L18" i="20" s="1"/>
  <c r="N26" i="20"/>
  <c r="N11" i="20" s="1"/>
  <c r="N18" i="20" s="1"/>
  <c r="P26" i="20"/>
  <c r="P11" i="20" s="1"/>
  <c r="P18" i="20" s="1"/>
  <c r="E11" i="21"/>
  <c r="F4" i="21"/>
  <c r="H4" i="21" s="1"/>
  <c r="F5" i="21"/>
  <c r="F3" i="21"/>
  <c r="K70" i="18"/>
  <c r="AC27" i="19"/>
  <c r="Y28" i="19"/>
  <c r="AC28" i="19" s="1"/>
  <c r="AC29" i="19"/>
  <c r="AC30" i="19"/>
  <c r="Y31" i="19"/>
  <c r="AC31" i="19" s="1"/>
  <c r="U35" i="19"/>
  <c r="Y33" i="19"/>
  <c r="AC33" i="19" s="1"/>
  <c r="G35" i="19"/>
  <c r="I35" i="19"/>
  <c r="K35" i="19"/>
  <c r="M35" i="19"/>
  <c r="O35" i="19"/>
  <c r="Q35" i="19"/>
  <c r="AA35" i="19"/>
  <c r="A1" i="12"/>
  <c r="A55" i="12" s="1"/>
  <c r="G14" i="12"/>
  <c r="G24" i="12" s="1"/>
  <c r="G27" i="12" s="1"/>
  <c r="K14" i="12"/>
  <c r="K40" i="12"/>
  <c r="K46" i="12"/>
  <c r="A57" i="12"/>
  <c r="K21" i="18"/>
  <c r="A48" i="18"/>
  <c r="A95" i="18" s="1"/>
  <c r="A50" i="18"/>
  <c r="A97" i="18" s="1"/>
  <c r="G70" i="18"/>
  <c r="G81" i="18"/>
  <c r="K81" i="18"/>
  <c r="K37" i="18"/>
  <c r="K130" i="18"/>
  <c r="Y32" i="19"/>
  <c r="AC32" i="19" s="1"/>
  <c r="K68" i="12"/>
  <c r="K47" i="12" l="1"/>
  <c r="K24" i="12"/>
  <c r="K10" i="15" s="1"/>
  <c r="K26" i="15" s="1"/>
  <c r="K40" i="15" s="1"/>
  <c r="K43" i="15" s="1"/>
  <c r="K115" i="15" s="1"/>
  <c r="K119" i="15" s="1"/>
  <c r="R11" i="20"/>
  <c r="G65" i="12"/>
  <c r="G68" i="12" s="1"/>
  <c r="G10" i="15"/>
  <c r="G26" i="15" s="1"/>
  <c r="G40" i="15" s="1"/>
  <c r="G43" i="15" s="1"/>
  <c r="G115" i="15" s="1"/>
  <c r="G119" i="15" s="1"/>
  <c r="R18" i="20"/>
  <c r="AC22" i="19"/>
  <c r="M40" i="15"/>
  <c r="M43" i="15" s="1"/>
  <c r="R26" i="20"/>
  <c r="M47" i="12"/>
  <c r="M49" i="12" s="1"/>
  <c r="I40" i="18"/>
  <c r="G40" i="18"/>
  <c r="K84" i="18"/>
  <c r="K133" i="18" s="1"/>
  <c r="K40" i="18"/>
  <c r="I47" i="12"/>
  <c r="I84" i="18"/>
  <c r="I133" i="18" s="1"/>
  <c r="AC35" i="19"/>
  <c r="Y35" i="19"/>
  <c r="M65" i="12"/>
  <c r="M78" i="12" s="1"/>
  <c r="I27" i="12"/>
  <c r="I26" i="15"/>
  <c r="I40" i="15" s="1"/>
  <c r="I43" i="15" s="1"/>
  <c r="M84" i="18"/>
  <c r="M133" i="18" s="1"/>
  <c r="M40" i="18"/>
  <c r="G84" i="18"/>
  <c r="M71" i="12" l="1"/>
  <c r="M74" i="12" s="1"/>
  <c r="E8" i="21"/>
  <c r="E9" i="21" s="1"/>
  <c r="K27" i="12"/>
  <c r="K49" i="12" s="1"/>
  <c r="K71" i="12" s="1"/>
  <c r="K74" i="12" s="1"/>
  <c r="G49" i="12"/>
  <c r="G71" i="12" s="1"/>
  <c r="G74" i="12" s="1"/>
  <c r="I49" i="12"/>
  <c r="I65" i="12"/>
  <c r="I80" i="12" s="1"/>
  <c r="M80" i="12"/>
  <c r="M68" i="12"/>
  <c r="I71" i="12" l="1"/>
  <c r="I74" i="12" s="1"/>
  <c r="W25" i="19"/>
  <c r="G125" i="18" s="1"/>
  <c r="S23" i="19"/>
  <c r="I68" i="12"/>
  <c r="I78" i="12"/>
  <c r="S25" i="19" l="1"/>
  <c r="G124" i="18" s="1"/>
  <c r="G127" i="18" s="1"/>
  <c r="G130" i="18" s="1"/>
  <c r="G133" i="18" s="1"/>
  <c r="Y23" i="19"/>
  <c r="Y25" i="19" s="1"/>
  <c r="AC23" i="19" l="1"/>
  <c r="AC25" i="19" s="1"/>
</calcChain>
</file>

<file path=xl/sharedStrings.xml><?xml version="1.0" encoding="utf-8"?>
<sst xmlns="http://schemas.openxmlformats.org/spreadsheetml/2006/main" count="442" uniqueCount="244">
  <si>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</si>
  <si>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</si>
  <si>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</si>
  <si>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</si>
  <si>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</si>
  <si>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</si>
  <si>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</si>
  <si>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</si>
  <si>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</si>
  <si>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</si>
  <si>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งบการเงินรวม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</si>
  <si>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</si>
  <si>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</si>
  <si>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</si>
  <si>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</si>
  <si>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</si>
  <si>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</si>
  <si>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</si>
  <si>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</si>
  <si>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ยังไม่ได้จัดสรร</t>
  </si>
  <si>
    <t>ค่าใช้จ่ายในการบริหาร</t>
  </si>
  <si>
    <t>ต้นทุนทางการเงิน</t>
  </si>
  <si>
    <t>งบกระแสเงินสด</t>
  </si>
  <si>
    <t>กระแสเงินสดจากกิจกรรมลงทุน</t>
  </si>
  <si>
    <t>กระแสเงินสดจากกิจกรรมดำเนินงาน</t>
  </si>
  <si>
    <t>กระแสเงินสดจากกิจกรรมจัดหาเงิน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</si>
  <si>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</si>
  <si>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</si>
  <si>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</si>
  <si>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 xml:space="preserve">งบกำไรขาดทุนเบ็ดเสร็จ </t>
  </si>
  <si>
    <t>-</t>
  </si>
  <si>
    <t>รายได้อื่น</t>
  </si>
  <si>
    <t>เงินลงทุนในบริษัทร่วม</t>
  </si>
  <si>
    <t>เจ้าหนี้การค้าและเจ้าหนี้อื่น</t>
  </si>
  <si>
    <t>สินทรัพย์ไม่หมุนเวียนอื่น</t>
  </si>
  <si>
    <t>จ่ายภาษีเงินได้</t>
  </si>
  <si>
    <t>ภาระผูกพันผลประโยชน์พนักงาน</t>
  </si>
  <si>
    <t>กระแสเงินสดจากการดำเนินงาน</t>
  </si>
  <si>
    <t>ลูกหนี้การค้าและลูกหนี้อื่น - สุทธิ</t>
  </si>
  <si>
    <t>ส่วนได้เสียที่ไม่มีอำนาจควบคุม</t>
  </si>
  <si>
    <t>สินค้าคงเหลือ</t>
  </si>
  <si>
    <t>เงินลงทุนในบริษัทย่อย</t>
  </si>
  <si>
    <t>เงินลงทุนระยะยาวอื่น</t>
  </si>
  <si>
    <t>หนี้สินไม่หมุนเวียนอื่น</t>
  </si>
  <si>
    <t>ค่าใช้จ่ายในการขาย</t>
  </si>
  <si>
    <t>งบการเงิน</t>
  </si>
  <si>
    <t>เงินสดรับจากดอกเบี้ย</t>
  </si>
  <si>
    <t>เงินสดจ่ายดอกเบี้ย</t>
  </si>
  <si>
    <t>ค่าเสื่อมราคาและค่าตัดจำหน่าย</t>
  </si>
  <si>
    <t>รายได้ดอกเบี้ย</t>
  </si>
  <si>
    <t>ต้นทุนการให้บริการ</t>
  </si>
  <si>
    <t>ต้นทุนขาย</t>
  </si>
  <si>
    <t>รายได้จากการขาย</t>
  </si>
  <si>
    <t>กำไรขั้นต้น</t>
  </si>
  <si>
    <t>ที่ถึงกำหนดชำระภายในหนึ่งปี</t>
  </si>
  <si>
    <t>ส่วนของหนี้สินตามสัญญาเช่า</t>
  </si>
  <si>
    <t>รายการที่ไม่ใช่เงินสด</t>
  </si>
  <si>
    <t>ที่ดิน อาคาร และอุปกรณ์ - สุทธิ</t>
  </si>
  <si>
    <t>เงินกู้ยืมระยะยาวจากสถาบันการเงิน</t>
  </si>
  <si>
    <t>เงินลงทุนในการร่วมค้า</t>
  </si>
  <si>
    <t>จัดสรรแล้ว - สำรองตามกฎหมาย</t>
  </si>
  <si>
    <t>สินทรัพย์ไม่มีตัวตน - สุทธิ</t>
  </si>
  <si>
    <t>ภายใต้การควบคุมเดียวกัน</t>
  </si>
  <si>
    <t>เงินสดจ่ายเงินลงทุนในบริษัทร่วมและการร่วมค้า</t>
  </si>
  <si>
    <t>ส่วนเกินทุนจากการควบรวมกิจการ</t>
  </si>
  <si>
    <t>เงินประกันสัญญา</t>
  </si>
  <si>
    <t>ส่วนต่ำกว่าทุนจากการเปลี่ยนแปลง</t>
  </si>
  <si>
    <t>สัดส่วนในบริษัทย่อย</t>
  </si>
  <si>
    <t>ดอกเบี้ยสัญญาเช่าการเงินตัดจำหน่าย</t>
  </si>
  <si>
    <t>อสังหาริมทรัพย์เพื่อการลงทุน - สุทธิ</t>
  </si>
  <si>
    <t>ส่วนของเจ้าของ</t>
  </si>
  <si>
    <t>รวมส่วนของเจ้าของ</t>
  </si>
  <si>
    <t>องค์ประกอบอื่นของส่วนของเจ้าของ</t>
  </si>
  <si>
    <t>รวมหนี้สินและส่วนของเจ้าของ</t>
  </si>
  <si>
    <t>หนี้สินและส่วนของเจ้าของ</t>
  </si>
  <si>
    <t>เงินสดจ่ายเงินลงทุนในบริษัทย่อย</t>
  </si>
  <si>
    <t>งบการเงินเฉพาะกิจการ</t>
  </si>
  <si>
    <t>ภาษีเงินได้</t>
  </si>
  <si>
    <t>รายการปรับปรุง</t>
  </si>
  <si>
    <t>ขาดทุนจากการเลิกใช้สินทรัพย์</t>
  </si>
  <si>
    <t>ค่าใช้จ่ายจากการจ่ายโดยใช้หุ้นเป็นเกณฑ์</t>
  </si>
  <si>
    <t>การเปลี่ยนแปลงของเงินทุนหมุนเวียน</t>
  </si>
  <si>
    <t>ส่วนที่เป็นของบริษัทใหญ่</t>
  </si>
  <si>
    <t>บริษัท ทริพเพิล ไอ โลจิสติกส์ จำกัด (มหาชน)</t>
  </si>
  <si>
    <t>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</si>
  <si>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</si>
  <si>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หุ้นสามัญ จำนวน 615,000,000 หุ้น</t>
  </si>
  <si>
    <t>มูลค่าที่ตราไว้หุ้นละ 0.50 บาท</t>
  </si>
  <si>
    <t>ส่วนเกินมูลค่าหุ้นสามัญ - สุทธิ</t>
  </si>
  <si>
    <t>ส่วนเกินทุนจากการจ่ายโดยใช้หุ้นเป็นเกณฑ์</t>
  </si>
  <si>
    <t>กำไรสะสม</t>
  </si>
  <si>
    <t>ส่วนของเจ้าของของบริษัทใหญ่</t>
  </si>
  <si>
    <t>กำไรก่อนภาษีเงินได้</t>
  </si>
  <si>
    <t>รายได้เงินปันผล</t>
  </si>
  <si>
    <t>เงินสดรับจากการจำหน่ายอุปกรณ์</t>
  </si>
  <si>
    <t>เงินสดจ่ายเพื่อซื้ออุปกรณ์และสินทรัพย์ไม่มีตัวตน</t>
  </si>
  <si>
    <t>เงินสดรับจากเงินปันผลจากบริษัทย่อย</t>
  </si>
  <si>
    <t>เงินสดรับจากเงินปันผลจากบริษัทร่วมและการร่วมค้า</t>
  </si>
  <si>
    <t>ที่เกี่ยวข้องกัน</t>
  </si>
  <si>
    <t>เงินเบิกเกินบัญชีธนาคารและเงินกู้ยืมระยะสั้น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</si>
  <si>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</si>
  <si>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</si>
  <si>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เงินปันผลค้างรับ</t>
  </si>
  <si>
    <t>กำไรต่อหุ้นปรับลด</t>
  </si>
  <si>
    <t>เงินสดรับจากการเลิกกิจการในบริษัทย่อย</t>
  </si>
  <si>
    <t>กำไรสุทธิสำหรับปี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</si>
  <si>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</si>
  <si>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</si>
  <si>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</si>
  <si>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</si>
  <si>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</si>
  <si>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</si>
  <si>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</si>
  <si>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มูลค่าที่ชำระแล้วหุ้นละ 0.50 บาท</t>
  </si>
  <si>
    <t>พ.ศ. 2561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</si>
  <si>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</si>
  <si>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</si>
  <si>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</si>
  <si>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ส่วนเกินทุน</t>
  </si>
  <si>
    <t>เบ็ดเสร็จอื่น</t>
  </si>
  <si>
    <t>จากการควบรวม</t>
  </si>
  <si>
    <t>ส่วนต่ำกว่าทุน</t>
  </si>
  <si>
    <t>จัดสรรแล้ว</t>
  </si>
  <si>
    <t>ผลต่างอัตราแลกเปลี่ยน</t>
  </si>
  <si>
    <t>รวม</t>
  </si>
  <si>
    <t xml:space="preserve"> ทุนที่ออก</t>
  </si>
  <si>
    <t>มูลค่าหุ้น</t>
  </si>
  <si>
    <t>กิจการภายใต้การ</t>
  </si>
  <si>
    <t>จากการจ่ายโดย</t>
  </si>
  <si>
    <t>จากการเปลี่ยนแปลง</t>
  </si>
  <si>
    <t>- สำรอง</t>
  </si>
  <si>
    <t>จากการแปลงค่า</t>
  </si>
  <si>
    <t>ส่วนได้เสียที่ไม่มี</t>
  </si>
  <si>
    <t>และชำระแล้ว</t>
  </si>
  <si>
    <t>สามัญ - สุทธิ</t>
  </si>
  <si>
    <t>ควบคุมเดียวกัน</t>
  </si>
  <si>
    <t>ใช้หุ้นเป็นเกณฑ์</t>
  </si>
  <si>
    <t>ตามกฎหมาย</t>
  </si>
  <si>
    <t>บริษัทใหญ่</t>
  </si>
  <si>
    <t>อำนาจควบคุม</t>
  </si>
  <si>
    <t>ยอดยกมา ณ วันที่ 1 มกราคม พ.ศ. 2561</t>
  </si>
  <si>
    <t>เงินปันผลจ่าย</t>
  </si>
  <si>
    <t>สำรองตามกฏหมาย</t>
  </si>
  <si>
    <t>สำรองตามกฏหมายของบริษัทย่อย</t>
  </si>
  <si>
    <t>การจ่ายโดยใช้หุ้นเป็นเกณฑ์</t>
  </si>
  <si>
    <t>ยอดยกไป ณ วันที่ 31 ธันวาคม พ.ศ. 2561</t>
  </si>
  <si>
    <t>ส่วนเกิน</t>
  </si>
  <si>
    <t>ส่วนเกินทุนจาก</t>
  </si>
  <si>
    <t>การจ่ายโดยใช้</t>
  </si>
  <si>
    <t>จัดสรรแล้ว- สำรอง</t>
  </si>
  <si>
    <t>หุ้นเป็นเกณฑ์</t>
  </si>
  <si>
    <t>ส่วนของลูกหนี้ตามสัญญาเช่าการเงินที่ถึง</t>
  </si>
  <si>
    <t>ลูกหนี้ตามสัญญาเช่าการเงิน - สุทธิ</t>
  </si>
  <si>
    <t>มูลค่าสิ่งตอบแทนที่คาดว่าต้องจ่ายสำหรับการลงทุน</t>
  </si>
  <si>
    <t>เงินปันผลค้างจ่าย</t>
  </si>
  <si>
    <t>ลูกหนี้จากการขายสินทรัพย์ตามสัญญาเช่าการเงิน</t>
  </si>
  <si>
    <t>ส่วนแบ่งกำไรจากเงินลงทุนในบริษัทร่วมและการร่วมค้า</t>
  </si>
  <si>
    <t>การเงินที่ถึงกำหนดชำระภายในหนึ่งปี - สุทธิ</t>
  </si>
  <si>
    <t>หนี้สินตามสัญญาเช่าการเงิน - สุทธิ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</si>
  <si>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</si>
  <si>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</si>
  <si>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</si>
  <si>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</si>
  <si>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</t>
  </si>
  <si>
    <t>กำไร (ขาดทุน) เบ็ดเสร็จอื่นสำหรับปี - สุทธิจากภาษี</t>
  </si>
  <si>
    <t>จากสถาบันการเงินลดลงสุทธิ</t>
  </si>
  <si>
    <t>เงินสดจ่ายสำหรับเงินให้กู้ยืมระยะสั้นแก่กิจการ</t>
  </si>
  <si>
    <t>กำหนดชำระภายในหนึ่งปี - สุทธิ</t>
  </si>
  <si>
    <t>เงินสดสุทธิใช้ไปในกิจกรรมลงทุน</t>
  </si>
  <si>
    <t>ส่วนแบ่งกำไรขาดทุนเบ็ดเสร็จอื่นของบริษัทร่วม</t>
  </si>
  <si>
    <t>ในการร่วมค้า - สุทธิ</t>
  </si>
  <si>
    <t>โอนสำรองตามกฎหมายจากการเลิกกิจการของบริษัทย่อย</t>
  </si>
  <si>
    <t>เงินสดรับจากเงินลงทุนระยะสั้น</t>
  </si>
  <si>
    <t>Adjustment</t>
  </si>
  <si>
    <t>Tax cal</t>
  </si>
  <si>
    <t>NPBT</t>
  </si>
  <si>
    <t>Dividend</t>
  </si>
  <si>
    <t>ณ วันที่ 31 ธันวาคม พ.ศ. 2562</t>
  </si>
  <si>
    <t>สำหรับปีสิ้นสุดวันที่ 31 ธันวาคม พ.ศ. 2562</t>
  </si>
  <si>
    <t>ยอดยกมา ณ วันที่ 1 มกราคม พ.ศ. 2562</t>
  </si>
  <si>
    <t>ยอดยกไป ณ วันที่ 31 ธันวาคม พ.ศ. 2562</t>
  </si>
  <si>
    <t>พ.ศ. 2562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</si>
  <si>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</si>
  <si>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</t>
    </r>
    <r>
      <rPr>
        <sz val="13"/>
        <rFont val="Browallia New"/>
        <family val="2"/>
      </rPr>
      <t xml:space="preserve">   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  </t>
    </r>
    <r>
      <rPr>
        <u/>
        <sz val="13"/>
        <color indexed="9"/>
        <rFont val="Browallia New"/>
        <family val="2"/>
      </rPr>
      <t>.</t>
    </r>
  </si>
  <si>
    <r>
      <t xml:space="preserve">กรรมการ  </t>
    </r>
    <r>
      <rPr>
        <u/>
        <sz val="12"/>
        <rFont val="Browallia New"/>
        <family val="2"/>
      </rPr>
      <t xml:space="preserve">                                                                        </t>
    </r>
    <r>
      <rPr>
        <sz val="12"/>
        <rFont val="Browallia New"/>
        <family val="2"/>
      </rPr>
      <t xml:space="preserve">     กรรมการ  </t>
    </r>
    <r>
      <rPr>
        <u/>
        <sz val="12"/>
        <rFont val="Browallia New"/>
        <family val="2"/>
      </rPr>
      <t xml:space="preserve">                                                                                              .</t>
    </r>
  </si>
  <si>
    <t>ปรับปรุงใหม่</t>
  </si>
  <si>
    <t>13,14,15</t>
  </si>
  <si>
    <t>ส่วนของมูลค่าสิ่งตอบแทนที่คาดว่าต้องจ่าย</t>
  </si>
  <si>
    <t>ที่ถึงกำหนดชำระภายในหนึ่งปี - สุทธิ</t>
  </si>
  <si>
    <t>สำหรับการลงทุนในการร่วมค้า</t>
  </si>
  <si>
    <t xml:space="preserve">   หลังออกจากงาน</t>
  </si>
  <si>
    <t>การวัดมูลค่าใหม่ของภาระผูกพันผลประโยชน์</t>
  </si>
  <si>
    <t>รายการที่จะไม่จัดประเภทรายการใหม่</t>
  </si>
  <si>
    <t>ไปยังกำไรหรือขาดทุนในภายหลัง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</si>
  <si>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</si>
  <si>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รายการที่จะจัดประเภทใหม่ไปยังกำไรหรือขาดทุนในภายหลัง</t>
  </si>
  <si>
    <t>ผลกระทบจากการปันส่วนต้นทุนในการซื้อเงินลงทุนในการร่วมค้า</t>
  </si>
  <si>
    <t>ยอดยกมา ณ วันที่ 1 มกราคม พ.ศ. 2562  - ตามที่รายงานไว้เดิม</t>
  </si>
  <si>
    <t xml:space="preserve">                                   (นายทิพย์  ดาลาล)                                                                  (นายวิรัช  นอบน้อมธรรม)</t>
  </si>
  <si>
    <t xml:space="preserve">กรรมการ  __________________________________________         กรรมการ  _________________________________________                                                                                                                                     </t>
  </si>
  <si>
    <t xml:space="preserve">       (นายทิพย์  ดาลาล)                                                            (นายวิรัช  นอบน้อมธรรม)</t>
  </si>
  <si>
    <t xml:space="preserve">กรรมการ  ____________________________________________   กรรมการ  ____________________________________________ </t>
  </si>
  <si>
    <t xml:space="preserve">                                 (นายทิพย์  ดาลาล)                                                      (นายวิรัช  นอบน้อมธรรม)</t>
  </si>
  <si>
    <t xml:space="preserve">                                                                                                             (นายทิพย์  ดาลาล)                                                                              (นายวิรัช  นอบน้อมธรรม)</t>
  </si>
  <si>
    <t xml:space="preserve">                                                              (นายทิพย์  ดาลาล)                                                                                    (นายวิรัช  นอบน้อมธรรม)</t>
  </si>
  <si>
    <t>(พ.ศ. 2561 : จำนวน 604,500,000 หุ้น)</t>
  </si>
  <si>
    <t>หุ้นสามัญ จำนวน 609,307,775 หุ้น</t>
  </si>
  <si>
    <t>เงินสดรับจากเงินกู้ยืมระยะยาวจากสถาบันการเงิน</t>
  </si>
  <si>
    <t>กำไรจากอัตราแลกเปลี่ยน - สุทธิ</t>
  </si>
  <si>
    <t>สินทรัพย์ภาษีเงินได้รอการตัดบัญชี</t>
  </si>
  <si>
    <t>กำไร (ขาดทุน) เบ็ดเสร็จอื่น:</t>
  </si>
  <si>
    <t>การออกหุ้นให้พนักงานตามโครงการให้สิทธิซื้อหุ้น</t>
  </si>
  <si>
    <t>(กำไร) ขาดทุนจากการจำหน่ายอุปกรณ์</t>
  </si>
  <si>
    <t>ค่าเผื่อหนี้สงสัยจะสูญ (กลับรายการ)</t>
  </si>
  <si>
    <t xml:space="preserve">ภาระผูกพันผลประโยชน์พนักงาน (กลับรายการ) 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</si>
  <si>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</si>
  <si>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</si>
  <si>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จ่ายภาระผูกพันผลประโยชน์พนักงาน</t>
  </si>
  <si>
    <t>เงินสดรับชำระจากเงินให้กู้ยืมระยะสั้นแก่กิจการ</t>
  </si>
  <si>
    <t>เงินสดจ่ายเงินลงทุนทั่วไป</t>
  </si>
  <si>
    <t>เงินสดจ่ายหนี้สินตามสัญญาเช่าการเงิน</t>
  </si>
  <si>
    <t>เงินสดรับจากการใช้สิทธิซื้อหุ้นสามัญ</t>
  </si>
  <si>
    <t>ยอดยกมา ณ วันที่ 1 มกราคม พ.ศ. 2562 - หลังปรับใหม่</t>
  </si>
  <si>
    <t>กำไรเบ็ดเสร็จรวมสำหรับปี (ปรับใหม่)</t>
  </si>
  <si>
    <t>ยอดยกไป ณ วันที่ 31 ธันวาคม พ.ศ. 2561 - หลังปรับใหม่</t>
  </si>
  <si>
    <t>เงินสดและรายการเทียบเท่าเงินสดลดลง</t>
  </si>
  <si>
    <t>เจ้าหนี้ตามสัญญาเช่าการเงิน</t>
  </si>
  <si>
    <t>รายการซื้อสินทรัพย์ถาวรระหว่างปีที่ยังไม่จ่ายชำระ</t>
  </si>
  <si>
    <t>สิ่งตอบแทนที่คาดว่าจะต้องจ่ายจากการลงทุนในการร่วมค้า</t>
  </si>
  <si>
    <t>กำไรจากอัตราแลกเปลี่ยนเงินตราต่างประเทศ</t>
  </si>
  <si>
    <t>จากการร่วมค้า</t>
  </si>
  <si>
    <t>ส่วนแบ่งกำไร</t>
  </si>
  <si>
    <t>กำไรขาดทุนเบ็ดเสร็จอื่น</t>
  </si>
  <si>
    <t>19.2, 26</t>
  </si>
  <si>
    <t>รายได้จากการให้บริการ</t>
  </si>
  <si>
    <t xml:space="preserve">   ตามวิธีส่วนได้เสีย</t>
  </si>
  <si>
    <t xml:space="preserve">   กำไรหรือขาดทุนในภายหลัง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</si>
  <si>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</si>
  <si>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</si>
  <si>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 xml:space="preserve">   และการร่วมค้าตามวิธีส่วนได้เสีย</t>
  </si>
  <si>
    <t>ส่วนแบ่งกำไรขาดทุนเบ็ดเสร็จอื่นของการร่วมค้า</t>
  </si>
  <si>
    <t>กำไรจากการเลิกกิจการบริษัทย่อย</t>
  </si>
  <si>
    <t>ขาดทุนจากอัตราแลกเปลี่ยนของเงินสดและรายการเทียบเท่าเงินสด</t>
  </si>
  <si>
    <t>หมายเหตุประกอบงบการเงินรวมและงบการเงินเฉพาะกิจการในหน้า 18 ถึง 88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</si>
</sst>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(#,##0_);\(#,##0\);_(&quot;-&quot;??_)"/>
    <numFmt numFmtId="168" formatCode="#,##0;\(#,##0\)"/>
    <numFmt numFmtId="169" formatCode="#,##0;\ \(#,##0\);\-"/>
    <numFmt numFmtId="170" formatCode="#,##0;\(#,##0\);\-"/>
    <numFmt numFmtId="171" formatCode="#,##0.00;\(#,##0.00\);\-"/>
    <numFmt numFmtId="172" formatCode="_-* #,##0_-;\-* #,##0_-;_-* &quot;-&quot;??_-;_-@_-"/>
    <numFmt numFmtId="173" formatCode="_-* #,##0.0_-;\-* #,##0.0_-;_-* &quot;-&quot;?_-;_-@_-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#,##0.000;\(#,##0.000\);\-"/>
    <numFmt numFmtId="181" formatCode="General_)"/>
    <numFmt numFmtId="182" formatCode="_(* #,##0.0_);_(* \(#,##0.0\);_(* &quot;-&quot;??_);_(@_)"/>
    <numFmt numFmtId="183" formatCode="0.00_);\(0.00\)"/>
    <numFmt numFmtId="184" formatCode="0.0_);\(0.0\)"/>
    <numFmt numFmtId="185" formatCode="\$#,##0;\(\$#,##0\)"/>
    <numFmt numFmtId="186" formatCode="\$#,##0.00;\(\$#,##0.00\)"/>
    <numFmt numFmtId="187" formatCode="_-[$€]* #,##0.00_-;\-[$€]* #,##0.00_-;_-[$€]* &quot;-&quot;??_-;_-@_-"/>
    <numFmt numFmtId="188" formatCode="mm/dd/yy"/>
    <numFmt numFmtId="189" formatCode="0_);\(0\)"/>
    <numFmt numFmtId="190" formatCode="&quot;\&quot;#,##0;[Red]&quot;\&quot;\-#,##0"/>
    <numFmt numFmtId="191" formatCode="&quot;\&quot;#,##0.00;[Red]&quot;\&quot;\-#,##0.00"/>
    <numFmt numFmtId="192" formatCode="&quot;£&quot;#,##0.00_);\(&quot;£&quot;#,##0.00\)"/>
    <numFmt numFmtId="193" formatCode="#,##0.0000;\(#,##0.0000\);\-"/>
    <numFmt numFmtId="194" formatCode="_(* #,##0_);_(* \(#,##0\);_(* &quot;-&quot;??_);_(@_)"/>
  </numFmts>
  <fonts count="81"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9"/>
      <name val="Browallia New"/>
      <family val="2"/>
    </font>
    <font>
      <sz val="12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b/>
      <sz val="12"/>
      <name val="Browallia New"/>
      <family val="2"/>
    </font>
    <font>
      <u/>
      <sz val="12"/>
      <name val="Browallia New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i/>
      <sz val="12"/>
      <name val="Browallia New"/>
      <family val="2"/>
    </font>
    <font>
      <sz val="10"/>
      <color theme="1"/>
      <name val="Browallia New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254">
    <xf numFmtId="0" fontId="0" fillId="0" borderId="0"/>
    <xf numFmtId="181" fontId="5" fillId="0" borderId="0"/>
    <xf numFmtId="181" fontId="5" fillId="0" borderId="0"/>
    <xf numFmtId="181" fontId="5" fillId="0" borderId="0"/>
    <xf numFmtId="0" fontId="9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9" fontId="40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41" fillId="0" borderId="0" applyNumberFormat="0" applyFill="0" applyBorder="0" applyAlignment="0" applyProtection="0"/>
    <xf numFmtId="164" fontId="42" fillId="0" borderId="1" applyAlignment="0" applyProtection="0"/>
    <xf numFmtId="173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3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1" fillId="20" borderId="2" applyNumberFormat="0" applyAlignment="0" applyProtection="0"/>
    <xf numFmtId="0" fontId="12" fillId="21" borderId="3" applyNumberFormat="0" applyAlignment="0" applyProtection="0"/>
    <xf numFmtId="0" fontId="65" fillId="0" borderId="4">
      <alignment horizontal="center"/>
    </xf>
    <xf numFmtId="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8" fontId="43" fillId="0" borderId="0"/>
    <xf numFmtId="43" fontId="9" fillId="0" borderId="0" applyFont="0" applyFill="0" applyBorder="0" applyAlignment="0" applyProtection="0"/>
    <xf numFmtId="4" fontId="1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41" fillId="0" borderId="5"/>
    <xf numFmtId="0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43" fillId="0" borderId="0"/>
    <xf numFmtId="14" fontId="15" fillId="0" borderId="0" applyFill="0" applyBorder="0" applyAlignment="0"/>
    <xf numFmtId="38" fontId="45" fillId="0" borderId="6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5" fontId="43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46" fillId="0" borderId="0" applyNumberFormat="0" applyAlignment="0">
      <alignment horizontal="left"/>
    </xf>
    <xf numFmtId="0" fontId="47" fillId="0" borderId="5">
      <alignment horizontal="center"/>
    </xf>
    <xf numFmtId="187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13" fillId="22" borderId="0" applyNumberFormat="0" applyBorder="0" applyAlignment="0" applyProtection="0"/>
    <xf numFmtId="0" fontId="18" fillId="0" borderId="7" applyNumberFormat="0" applyAlignment="0" applyProtection="0">
      <alignment horizontal="left" vertical="center"/>
    </xf>
    <xf numFmtId="0" fontId="18" fillId="0" borderId="8">
      <alignment horizontal="left" vertical="center"/>
    </xf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174" fontId="22" fillId="0" borderId="12">
      <alignment horizontal="left"/>
    </xf>
    <xf numFmtId="175" fontId="22" fillId="0" borderId="13">
      <alignment horizontal="left"/>
    </xf>
    <xf numFmtId="0" fontId="23" fillId="0" borderId="14">
      <alignment horizontal="right"/>
    </xf>
    <xf numFmtId="0" fontId="24" fillId="1" borderId="13">
      <alignment horizontal="left"/>
    </xf>
    <xf numFmtId="0" fontId="25" fillId="7" borderId="2" applyNumberFormat="0" applyAlignment="0" applyProtection="0"/>
    <xf numFmtId="10" fontId="13" fillId="23" borderId="5" applyNumberFormat="0" applyBorder="0" applyAlignment="0" applyProtection="0"/>
    <xf numFmtId="0" fontId="49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26" fillId="0" borderId="15" applyNumberFormat="0" applyFill="0" applyAlignment="0" applyProtection="0"/>
    <xf numFmtId="0" fontId="27" fillId="0" borderId="0"/>
    <xf numFmtId="0" fontId="50" fillId="0" borderId="0"/>
    <xf numFmtId="0" fontId="27" fillId="0" borderId="0"/>
    <xf numFmtId="0" fontId="50" fillId="0" borderId="0"/>
    <xf numFmtId="0" fontId="27" fillId="0" borderId="0"/>
    <xf numFmtId="0" fontId="51" fillId="0" borderId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8" fillId="24" borderId="0" applyNumberFormat="0" applyBorder="0" applyAlignment="0" applyProtection="0"/>
    <xf numFmtId="37" fontId="53" fillId="0" borderId="0"/>
    <xf numFmtId="0" fontId="50" fillId="0" borderId="0"/>
    <xf numFmtId="0" fontId="27" fillId="0" borderId="0"/>
    <xf numFmtId="0" fontId="27" fillId="0" borderId="0"/>
    <xf numFmtId="0" fontId="10" fillId="0" borderId="0"/>
    <xf numFmtId="0" fontId="54" fillId="0" borderId="0"/>
    <xf numFmtId="37" fontId="66" fillId="0" borderId="0"/>
    <xf numFmtId="0" fontId="38" fillId="0" borderId="0"/>
    <xf numFmtId="0" fontId="38" fillId="0" borderId="0"/>
    <xf numFmtId="0" fontId="9" fillId="0" borderId="0"/>
    <xf numFmtId="0" fontId="39" fillId="0" borderId="0"/>
    <xf numFmtId="0" fontId="39" fillId="0" borderId="0"/>
    <xf numFmtId="0" fontId="78" fillId="0" borderId="0"/>
    <xf numFmtId="0" fontId="78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25" borderId="16" applyNumberFormat="0" applyFont="0" applyAlignment="0" applyProtection="0"/>
    <xf numFmtId="0" fontId="29" fillId="20" borderId="17" applyNumberFormat="0" applyAlignment="0" applyProtection="0"/>
    <xf numFmtId="40" fontId="55" fillId="26" borderId="0">
      <alignment horizontal="right"/>
    </xf>
    <xf numFmtId="0" fontId="56" fillId="26" borderId="18"/>
    <xf numFmtId="9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2" fillId="0" borderId="19" applyNumberForma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5" applyNumberFormat="0" applyFont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2" fillId="0" borderId="20">
      <alignment horizontal="center"/>
    </xf>
    <xf numFmtId="3" fontId="45" fillId="0" borderId="0" applyFont="0" applyFill="0" applyBorder="0" applyAlignment="0" applyProtection="0"/>
    <xf numFmtId="0" fontId="45" fillId="27" borderId="0" applyNumberFormat="0" applyFont="0" applyBorder="0" applyAlignment="0" applyProtection="0"/>
    <xf numFmtId="37" fontId="22" fillId="0" borderId="0"/>
    <xf numFmtId="1" fontId="9" fillId="0" borderId="21" applyNumberFormat="0" applyFill="0" applyAlignment="0" applyProtection="0">
      <alignment horizontal="center" vertical="center"/>
    </xf>
    <xf numFmtId="188" fontId="57" fillId="0" borderId="0" applyNumberFormat="0" applyFill="0" applyBorder="0" applyAlignment="0" applyProtection="0">
      <alignment horizontal="left"/>
    </xf>
    <xf numFmtId="0" fontId="9" fillId="0" borderId="5" applyNumberFormat="0"/>
    <xf numFmtId="0" fontId="30" fillId="0" borderId="0"/>
    <xf numFmtId="0" fontId="31" fillId="0" borderId="0"/>
    <xf numFmtId="0" fontId="58" fillId="0" borderId="22"/>
    <xf numFmtId="0" fontId="32" fillId="0" borderId="0">
      <alignment horizontal="left"/>
    </xf>
    <xf numFmtId="0" fontId="9" fillId="28" borderId="0"/>
    <xf numFmtId="0" fontId="9" fillId="0" borderId="0" applyNumberFormat="0" applyFill="0" applyBorder="0" applyAlignment="0" applyProtection="0"/>
    <xf numFmtId="181" fontId="5" fillId="0" borderId="0"/>
    <xf numFmtId="0" fontId="59" fillId="0" borderId="23"/>
    <xf numFmtId="40" fontId="60" fillId="0" borderId="0" applyBorder="0">
      <alignment horizontal="right"/>
    </xf>
    <xf numFmtId="49" fontId="15" fillId="0" borderId="0" applyFill="0" applyBorder="0" applyAlignment="0"/>
    <xf numFmtId="0" fontId="10" fillId="0" borderId="0" applyFill="0" applyBorder="0" applyAlignment="0"/>
    <xf numFmtId="189" fontId="9" fillId="0" borderId="0" applyFill="0" applyBorder="0" applyAlignment="0"/>
    <xf numFmtId="176" fontId="10" fillId="0" borderId="0" applyFill="0" applyBorder="0" applyAlignment="0"/>
    <xf numFmtId="0" fontId="9" fillId="0" borderId="0" applyFill="0" applyBorder="0" applyAlignment="0"/>
    <xf numFmtId="0" fontId="61" fillId="29" borderId="5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172" fontId="13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38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63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9" fillId="0" borderId="0"/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36" fillId="0" borderId="0"/>
    <xf numFmtId="0" fontId="9" fillId="0" borderId="0"/>
  </cellStyleXfs>
  <cellXfs count="387">
    <xf numFmtId="0" fontId="0" fillId="0" borderId="0" xfId="0"/>
    <xf numFmtId="4" fontId="0" fillId="0" borderId="0" xfId="56" applyFont="1"/>
    <xf numFmtId="4" fontId="0" fillId="0" borderId="0" xfId="0" applyNumberFormat="1"/>
    <xf numFmtId="168" fontId="68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Continuous" vertical="center"/>
    </xf>
    <xf numFmtId="0" fontId="68" fillId="0" borderId="0" xfId="0" applyFont="1" applyFill="1" applyBorder="1" applyAlignment="1">
      <alignment horizontal="center" vertical="center"/>
    </xf>
    <xf numFmtId="168" fontId="68" fillId="0" borderId="0" xfId="0" applyNumberFormat="1" applyFont="1" applyFill="1" applyBorder="1" applyAlignment="1">
      <alignment horizontal="centerContinuous" vertical="center"/>
    </xf>
    <xf numFmtId="0" fontId="69" fillId="0" borderId="0" xfId="0" applyFont="1" applyFill="1" applyAlignment="1">
      <alignment vertical="center"/>
    </xf>
    <xf numFmtId="168" fontId="68" fillId="0" borderId="25" xfId="0" applyNumberFormat="1" applyFont="1" applyFill="1" applyBorder="1" applyAlignment="1">
      <alignment vertical="center"/>
    </xf>
    <xf numFmtId="0" fontId="68" fillId="0" borderId="25" xfId="0" applyFont="1" applyFill="1" applyBorder="1" applyAlignment="1">
      <alignment horizontal="left" vertical="center"/>
    </xf>
    <xf numFmtId="0" fontId="68" fillId="0" borderId="25" xfId="0" applyFont="1" applyFill="1" applyBorder="1" applyAlignment="1">
      <alignment horizontal="centerContinuous" vertical="center"/>
    </xf>
    <xf numFmtId="0" fontId="68" fillId="0" borderId="25" xfId="0" applyFont="1" applyFill="1" applyBorder="1" applyAlignment="1">
      <alignment horizontal="center" vertical="center"/>
    </xf>
    <xf numFmtId="168" fontId="68" fillId="0" borderId="25" xfId="0" applyNumberFormat="1" applyFont="1" applyFill="1" applyBorder="1" applyAlignment="1">
      <alignment horizontal="centerContinuous" vertical="center"/>
    </xf>
    <xf numFmtId="168" fontId="68" fillId="0" borderId="0" xfId="0" applyNumberFormat="1" applyFont="1" applyFill="1" applyAlignment="1">
      <alignment horizontal="center" vertical="center"/>
    </xf>
    <xf numFmtId="0" fontId="68" fillId="0" borderId="0" xfId="0" applyNumberFormat="1" applyFont="1" applyFill="1" applyAlignment="1" applyProtection="1">
      <alignment horizontal="right" vertical="center"/>
      <protection locked="0"/>
    </xf>
    <xf numFmtId="0" fontId="69" fillId="0" borderId="0" xfId="0" applyFont="1" applyFill="1" applyBorder="1" applyAlignment="1">
      <alignment horizontal="center" vertical="center"/>
    </xf>
    <xf numFmtId="0" fontId="68" fillId="0" borderId="26" xfId="0" applyNumberFormat="1" applyFont="1" applyFill="1" applyBorder="1" applyAlignment="1">
      <alignment horizontal="right" vertical="center"/>
    </xf>
    <xf numFmtId="0" fontId="68" fillId="0" borderId="0" xfId="0" applyNumberFormat="1" applyFont="1" applyFill="1" applyAlignment="1">
      <alignment horizontal="right" vertical="center"/>
    </xf>
    <xf numFmtId="0" fontId="68" fillId="0" borderId="0" xfId="182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/>
    </xf>
    <xf numFmtId="0" fontId="69" fillId="0" borderId="0" xfId="0" applyFont="1" applyFill="1" applyBorder="1" applyAlignment="1">
      <alignment vertical="center"/>
    </xf>
    <xf numFmtId="168" fontId="69" fillId="0" borderId="0" xfId="0" applyNumberFormat="1" applyFont="1" applyFill="1" applyBorder="1" applyAlignment="1">
      <alignment vertical="center"/>
    </xf>
    <xf numFmtId="168" fontId="69" fillId="0" borderId="0" xfId="180" applyNumberFormat="1" applyFont="1" applyFill="1" applyAlignment="1">
      <alignment horizontal="center" vertical="center"/>
    </xf>
    <xf numFmtId="170" fontId="69" fillId="0" borderId="0" xfId="91" applyNumberFormat="1" applyFont="1" applyFill="1" applyAlignment="1">
      <alignment horizontal="right" vertical="center"/>
    </xf>
    <xf numFmtId="170" fontId="69" fillId="0" borderId="0" xfId="180" applyNumberFormat="1" applyFont="1" applyFill="1" applyAlignment="1">
      <alignment horizontal="right" vertical="center"/>
    </xf>
    <xf numFmtId="168" fontId="69" fillId="0" borderId="0" xfId="180" applyNumberFormat="1" applyFont="1" applyFill="1" applyAlignment="1">
      <alignment vertical="center"/>
    </xf>
    <xf numFmtId="170" fontId="69" fillId="0" borderId="0" xfId="91" applyNumberFormat="1" applyFont="1" applyFill="1" applyBorder="1" applyAlignment="1">
      <alignment horizontal="right" vertical="center"/>
    </xf>
    <xf numFmtId="170" fontId="69" fillId="0" borderId="1" xfId="91" applyNumberFormat="1" applyFont="1" applyFill="1" applyBorder="1" applyAlignment="1">
      <alignment horizontal="right" vertical="center"/>
    </xf>
    <xf numFmtId="170" fontId="69" fillId="0" borderId="25" xfId="91" applyNumberFormat="1" applyFont="1" applyFill="1" applyBorder="1" applyAlignment="1">
      <alignment horizontal="right" vertical="center"/>
    </xf>
    <xf numFmtId="0" fontId="69" fillId="0" borderId="0" xfId="181" applyFont="1" applyFill="1" applyBorder="1" applyAlignment="1">
      <alignment horizontal="left" vertical="center"/>
    </xf>
    <xf numFmtId="9" fontId="69" fillId="0" borderId="0" xfId="188" applyFont="1" applyFill="1" applyBorder="1" applyAlignment="1">
      <alignment horizontal="left" vertical="center"/>
    </xf>
    <xf numFmtId="170" fontId="68" fillId="0" borderId="0" xfId="0" applyNumberFormat="1" applyFont="1" applyFill="1" applyBorder="1" applyAlignment="1">
      <alignment horizontal="center" vertical="center"/>
    </xf>
    <xf numFmtId="170" fontId="69" fillId="0" borderId="8" xfId="91" applyNumberFormat="1" applyFont="1" applyFill="1" applyBorder="1" applyAlignment="1">
      <alignment horizontal="right" vertical="center"/>
    </xf>
    <xf numFmtId="168" fontId="68" fillId="0" borderId="0" xfId="180" applyNumberFormat="1" applyFont="1" applyFill="1" applyAlignment="1">
      <alignment horizontal="center" vertical="center"/>
    </xf>
    <xf numFmtId="170" fontId="69" fillId="0" borderId="27" xfId="91" applyNumberFormat="1" applyFont="1" applyFill="1" applyBorder="1" applyAlignment="1">
      <alignment horizontal="right" vertical="center"/>
    </xf>
    <xf numFmtId="170" fontId="69" fillId="0" borderId="0" xfId="0" applyNumberFormat="1" applyFont="1" applyFill="1" applyBorder="1" applyAlignment="1">
      <alignment vertical="center"/>
    </xf>
    <xf numFmtId="0" fontId="69" fillId="0" borderId="25" xfId="0" applyFont="1" applyFill="1" applyBorder="1" applyAlignment="1">
      <alignment horizontal="left" vertical="center"/>
    </xf>
    <xf numFmtId="0" fontId="69" fillId="0" borderId="25" xfId="0" applyFont="1" applyFill="1" applyBorder="1" applyAlignment="1">
      <alignment vertical="center"/>
    </xf>
    <xf numFmtId="0" fontId="69" fillId="0" borderId="25" xfId="0" applyFont="1" applyFill="1" applyBorder="1" applyAlignment="1">
      <alignment horizontal="center" vertical="center"/>
    </xf>
    <xf numFmtId="168" fontId="69" fillId="0" borderId="25" xfId="0" applyNumberFormat="1" applyFont="1" applyFill="1" applyBorder="1" applyAlignment="1">
      <alignment horizontal="right" vertical="center"/>
    </xf>
    <xf numFmtId="168" fontId="68" fillId="0" borderId="0" xfId="0" applyNumberFormat="1" applyFont="1" applyFill="1" applyBorder="1" applyAlignment="1">
      <alignment horizontal="left" vertical="center"/>
    </xf>
    <xf numFmtId="0" fontId="69" fillId="0" borderId="0" xfId="182" applyFont="1" applyFill="1" applyBorder="1" applyAlignment="1">
      <alignment vertical="center"/>
    </xf>
    <xf numFmtId="170" fontId="69" fillId="0" borderId="0" xfId="0" applyNumberFormat="1" applyFont="1" applyFill="1" applyBorder="1" applyAlignment="1">
      <alignment horizontal="center" vertical="center"/>
    </xf>
    <xf numFmtId="0" fontId="69" fillId="0" borderId="0" xfId="182" applyFont="1" applyFill="1" applyBorder="1" applyAlignment="1">
      <alignment horizontal="centerContinuous" vertical="center"/>
    </xf>
    <xf numFmtId="170" fontId="68" fillId="0" borderId="0" xfId="0" applyNumberFormat="1" applyFont="1" applyFill="1" applyBorder="1" applyAlignment="1">
      <alignment horizontal="centerContinuous" vertical="center"/>
    </xf>
    <xf numFmtId="170" fontId="68" fillId="0" borderId="0" xfId="0" applyNumberFormat="1" applyFont="1" applyFill="1" applyBorder="1" applyAlignment="1">
      <alignment horizontal="right" vertical="center"/>
    </xf>
    <xf numFmtId="0" fontId="69" fillId="0" borderId="0" xfId="0" applyFont="1" applyFill="1" applyAlignment="1">
      <alignment horizontal="center" vertical="center"/>
    </xf>
    <xf numFmtId="170" fontId="69" fillId="0" borderId="0" xfId="180" applyNumberFormat="1" applyFont="1" applyFill="1" applyAlignment="1">
      <alignment horizontal="center" vertical="center"/>
    </xf>
    <xf numFmtId="170" fontId="69" fillId="0" borderId="0" xfId="56" quotePrefix="1" applyNumberFormat="1" applyFont="1" applyFill="1" applyBorder="1" applyAlignment="1">
      <alignment horizontal="right" vertical="center"/>
    </xf>
    <xf numFmtId="3" fontId="69" fillId="0" borderId="0" xfId="0" applyNumberFormat="1" applyFont="1" applyFill="1" applyAlignment="1">
      <alignment vertical="center"/>
    </xf>
    <xf numFmtId="0" fontId="69" fillId="0" borderId="0" xfId="182" applyFont="1" applyFill="1" applyAlignment="1">
      <alignment horizontal="left" vertical="center"/>
    </xf>
    <xf numFmtId="170" fontId="69" fillId="0" borderId="25" xfId="56" quotePrefix="1" applyNumberFormat="1" applyFont="1" applyFill="1" applyBorder="1" applyAlignment="1">
      <alignment horizontal="right" vertical="center"/>
    </xf>
    <xf numFmtId="170" fontId="68" fillId="0" borderId="0" xfId="0" quotePrefix="1" applyNumberFormat="1" applyFont="1" applyFill="1" applyBorder="1" applyAlignment="1">
      <alignment horizontal="right" vertical="center"/>
    </xf>
    <xf numFmtId="170" fontId="69" fillId="0" borderId="25" xfId="0" quotePrefix="1" applyNumberFormat="1" applyFont="1" applyFill="1" applyBorder="1" applyAlignment="1">
      <alignment horizontal="right" vertical="center"/>
    </xf>
    <xf numFmtId="168" fontId="69" fillId="0" borderId="0" xfId="0" applyNumberFormat="1" applyFont="1" applyFill="1" applyAlignment="1">
      <alignment horizontal="right" vertical="center"/>
    </xf>
    <xf numFmtId="0" fontId="69" fillId="0" borderId="0" xfId="172" applyFont="1" applyFill="1" applyBorder="1" applyAlignment="1">
      <alignment vertical="top"/>
    </xf>
    <xf numFmtId="0" fontId="69" fillId="0" borderId="0" xfId="182" applyFont="1" applyFill="1" applyAlignment="1">
      <alignment vertical="center"/>
    </xf>
    <xf numFmtId="170" fontId="69" fillId="0" borderId="0" xfId="0" applyNumberFormat="1" applyFont="1" applyFill="1" applyAlignment="1">
      <alignment vertical="center"/>
    </xf>
    <xf numFmtId="170" fontId="69" fillId="0" borderId="0" xfId="0" applyNumberFormat="1" applyFont="1" applyFill="1" applyAlignment="1">
      <alignment horizontal="right" vertical="center"/>
    </xf>
    <xf numFmtId="168" fontId="68" fillId="0" borderId="25" xfId="0" applyNumberFormat="1" applyFont="1" applyFill="1" applyBorder="1" applyAlignment="1">
      <alignment horizontal="left" vertical="center"/>
    </xf>
    <xf numFmtId="170" fontId="69" fillId="0" borderId="0" xfId="56" applyNumberFormat="1" applyFont="1" applyFill="1" applyBorder="1" applyAlignment="1">
      <alignment horizontal="center" vertical="center"/>
    </xf>
    <xf numFmtId="170" fontId="69" fillId="0" borderId="0" xfId="56" applyNumberFormat="1" applyFont="1" applyFill="1" applyBorder="1" applyAlignment="1">
      <alignment vertical="center"/>
    </xf>
    <xf numFmtId="170" fontId="68" fillId="0" borderId="0" xfId="180" applyNumberFormat="1" applyFont="1" applyFill="1" applyAlignment="1">
      <alignment horizontal="center" vertical="center"/>
    </xf>
    <xf numFmtId="0" fontId="69" fillId="0" borderId="0" xfId="0" applyFont="1" applyFill="1" applyBorder="1" applyAlignment="1">
      <alignment horizontal="left" vertical="center"/>
    </xf>
    <xf numFmtId="170" fontId="68" fillId="0" borderId="25" xfId="180" applyNumberFormat="1" applyFont="1" applyFill="1" applyBorder="1" applyAlignment="1">
      <alignment vertical="center"/>
    </xf>
    <xf numFmtId="170" fontId="69" fillId="0" borderId="25" xfId="0" applyNumberFormat="1" applyFont="1" applyFill="1" applyBorder="1" applyAlignment="1">
      <alignment vertical="center"/>
    </xf>
    <xf numFmtId="170" fontId="68" fillId="0" borderId="25" xfId="180" applyNumberFormat="1" applyFont="1" applyFill="1" applyBorder="1" applyAlignment="1">
      <alignment horizontal="center" vertical="center"/>
    </xf>
    <xf numFmtId="170" fontId="68" fillId="0" borderId="25" xfId="91" applyNumberFormat="1" applyFont="1" applyFill="1" applyBorder="1" applyAlignment="1">
      <alignment horizontal="right" vertical="center"/>
    </xf>
    <xf numFmtId="170" fontId="69" fillId="0" borderId="25" xfId="56" applyNumberFormat="1" applyFont="1" applyFill="1" applyBorder="1" applyAlignment="1">
      <alignment vertical="center"/>
    </xf>
    <xf numFmtId="0" fontId="69" fillId="0" borderId="0" xfId="0" applyFont="1" applyFill="1" applyBorder="1" applyAlignment="1">
      <alignment horizontal="centerContinuous" vertical="center"/>
    </xf>
    <xf numFmtId="169" fontId="69" fillId="0" borderId="0" xfId="0" applyNumberFormat="1" applyFont="1" applyFill="1" applyBorder="1" applyAlignment="1">
      <alignment horizontal="centerContinuous" vertical="center"/>
    </xf>
    <xf numFmtId="0" fontId="68" fillId="0" borderId="25" xfId="182" applyFont="1" applyFill="1" applyBorder="1" applyAlignment="1">
      <alignment horizontal="left" vertical="center"/>
    </xf>
    <xf numFmtId="0" fontId="69" fillId="0" borderId="25" xfId="0" applyFont="1" applyFill="1" applyBorder="1" applyAlignment="1">
      <alignment horizontal="centerContinuous" vertical="center"/>
    </xf>
    <xf numFmtId="169" fontId="69" fillId="0" borderId="25" xfId="0" applyNumberFormat="1" applyFont="1" applyFill="1" applyBorder="1" applyAlignment="1">
      <alignment horizontal="centerContinuous" vertical="center"/>
    </xf>
    <xf numFmtId="168" fontId="68" fillId="0" borderId="25" xfId="0" applyNumberFormat="1" applyFont="1" applyFill="1" applyBorder="1" applyAlignment="1">
      <alignment horizontal="center" vertical="center"/>
    </xf>
    <xf numFmtId="168" fontId="68" fillId="0" borderId="0" xfId="0" applyNumberFormat="1" applyFont="1" applyFill="1" applyBorder="1" applyAlignment="1">
      <alignment vertical="center"/>
    </xf>
    <xf numFmtId="168" fontId="68" fillId="0" borderId="0" xfId="182" applyNumberFormat="1" applyFont="1" applyFill="1" applyAlignment="1">
      <alignment horizontal="right" vertical="center" wrapText="1"/>
    </xf>
    <xf numFmtId="168" fontId="68" fillId="0" borderId="0" xfId="0" applyNumberFormat="1" applyFont="1" applyFill="1" applyBorder="1" applyAlignment="1">
      <alignment horizontal="center" vertical="center"/>
    </xf>
    <xf numFmtId="168" fontId="68" fillId="0" borderId="25" xfId="182" applyNumberFormat="1" applyFont="1" applyFill="1" applyBorder="1" applyAlignment="1">
      <alignment horizontal="right" vertical="center" wrapText="1"/>
    </xf>
    <xf numFmtId="168" fontId="68" fillId="0" borderId="0" xfId="182" applyNumberFormat="1" applyFont="1" applyFill="1" applyBorder="1" applyAlignment="1">
      <alignment horizontal="right" vertical="center" wrapText="1"/>
    </xf>
    <xf numFmtId="168" fontId="68" fillId="0" borderId="0" xfId="0" applyNumberFormat="1" applyFont="1" applyFill="1" applyBorder="1" applyAlignment="1">
      <alignment horizontal="right" vertical="center" wrapText="1"/>
    </xf>
    <xf numFmtId="170" fontId="69" fillId="0" borderId="25" xfId="183" applyNumberFormat="1" applyFont="1" applyFill="1" applyBorder="1" applyAlignment="1">
      <alignment horizontal="right" vertical="center"/>
    </xf>
    <xf numFmtId="170" fontId="69" fillId="0" borderId="0" xfId="183" applyNumberFormat="1" applyFont="1" applyFill="1" applyBorder="1" applyAlignment="1">
      <alignment horizontal="right" vertical="center"/>
    </xf>
    <xf numFmtId="0" fontId="68" fillId="0" borderId="0" xfId="182" applyFont="1" applyFill="1" applyBorder="1" applyAlignment="1">
      <alignment vertical="center"/>
    </xf>
    <xf numFmtId="169" fontId="69" fillId="0" borderId="0" xfId="0" applyNumberFormat="1" applyFont="1" applyFill="1" applyBorder="1" applyAlignment="1">
      <alignment vertical="center"/>
    </xf>
    <xf numFmtId="169" fontId="69" fillId="0" borderId="25" xfId="0" applyNumberFormat="1" applyFont="1" applyFill="1" applyBorder="1" applyAlignment="1">
      <alignment vertical="center"/>
    </xf>
    <xf numFmtId="170" fontId="69" fillId="0" borderId="27" xfId="0" applyNumberFormat="1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right" vertical="center"/>
    </xf>
    <xf numFmtId="169" fontId="69" fillId="0" borderId="0" xfId="0" applyNumberFormat="1" applyFont="1" applyFill="1" applyBorder="1" applyAlignment="1">
      <alignment horizontal="right" vertical="center"/>
    </xf>
    <xf numFmtId="193" fontId="69" fillId="0" borderId="27" xfId="183" applyNumberFormat="1" applyFont="1" applyFill="1" applyBorder="1" applyAlignment="1">
      <alignment horizontal="right" vertical="center"/>
    </xf>
    <xf numFmtId="193" fontId="69" fillId="0" borderId="0" xfId="0" applyNumberFormat="1" applyFont="1" applyFill="1" applyBorder="1" applyAlignment="1">
      <alignment horizontal="center" vertical="center"/>
    </xf>
    <xf numFmtId="0" fontId="72" fillId="0" borderId="0" xfId="182" applyFont="1" applyFill="1" applyBorder="1" applyAlignment="1">
      <alignment horizontal="left" vertical="center"/>
    </xf>
    <xf numFmtId="0" fontId="72" fillId="0" borderId="0" xfId="0" applyFont="1" applyFill="1" applyBorder="1" applyAlignment="1">
      <alignment vertical="center"/>
    </xf>
    <xf numFmtId="0" fontId="72" fillId="0" borderId="0" xfId="0" applyFont="1" applyFill="1" applyBorder="1" applyAlignment="1">
      <alignment horizontal="center" vertical="center"/>
    </xf>
    <xf numFmtId="193" fontId="69" fillId="0" borderId="0" xfId="183" applyNumberFormat="1" applyFont="1" applyFill="1" applyBorder="1" applyAlignment="1">
      <alignment horizontal="right" vertical="center"/>
    </xf>
    <xf numFmtId="171" fontId="69" fillId="0" borderId="0" xfId="183" applyNumberFormat="1" applyFont="1" applyFill="1" applyBorder="1" applyAlignment="1">
      <alignment horizontal="right" vertical="center"/>
    </xf>
    <xf numFmtId="180" fontId="69" fillId="0" borderId="0" xfId="0" applyNumberFormat="1" applyFont="1" applyFill="1" applyBorder="1" applyAlignment="1">
      <alignment horizontal="center" vertical="center"/>
    </xf>
    <xf numFmtId="171" fontId="69" fillId="0" borderId="0" xfId="0" applyNumberFormat="1" applyFont="1" applyFill="1" applyBorder="1" applyAlignment="1">
      <alignment horizontal="center" vertical="center"/>
    </xf>
    <xf numFmtId="193" fontId="69" fillId="0" borderId="0" xfId="0" applyNumberFormat="1" applyFont="1" applyFill="1" applyBorder="1" applyAlignment="1">
      <alignment vertical="center"/>
    </xf>
    <xf numFmtId="0" fontId="68" fillId="0" borderId="0" xfId="161" applyFont="1" applyFill="1" applyAlignment="1">
      <alignment horizontal="left" vertical="center"/>
    </xf>
    <xf numFmtId="0" fontId="69" fillId="0" borderId="0" xfId="161" applyFont="1" applyFill="1" applyAlignment="1">
      <alignment vertical="center"/>
    </xf>
    <xf numFmtId="169" fontId="69" fillId="0" borderId="0" xfId="161" applyNumberFormat="1" applyFont="1" applyFill="1" applyAlignment="1">
      <alignment horizontal="right" vertical="center"/>
    </xf>
    <xf numFmtId="169" fontId="69" fillId="0" borderId="0" xfId="161" applyNumberFormat="1" applyFont="1" applyFill="1" applyAlignment="1">
      <alignment vertical="center"/>
    </xf>
    <xf numFmtId="0" fontId="68" fillId="0" borderId="0" xfId="182" applyFont="1" applyFill="1" applyAlignment="1">
      <alignment vertical="center"/>
    </xf>
    <xf numFmtId="0" fontId="68" fillId="0" borderId="25" xfId="182" applyFont="1" applyFill="1" applyBorder="1" applyAlignment="1">
      <alignment vertical="center"/>
    </xf>
    <xf numFmtId="0" fontId="69" fillId="0" borderId="25" xfId="161" applyFont="1" applyFill="1" applyBorder="1" applyAlignment="1">
      <alignment vertical="center"/>
    </xf>
    <xf numFmtId="169" fontId="69" fillId="0" borderId="25" xfId="161" applyNumberFormat="1" applyFont="1" applyFill="1" applyBorder="1" applyAlignment="1">
      <alignment horizontal="right" vertical="center"/>
    </xf>
    <xf numFmtId="169" fontId="69" fillId="0" borderId="25" xfId="161" applyNumberFormat="1" applyFont="1" applyFill="1" applyBorder="1" applyAlignment="1">
      <alignment vertical="center"/>
    </xf>
    <xf numFmtId="0" fontId="69" fillId="0" borderId="0" xfId="161" applyFont="1" applyFill="1" applyBorder="1" applyAlignment="1">
      <alignment vertical="center"/>
    </xf>
    <xf numFmtId="0" fontId="69" fillId="0" borderId="0" xfId="161" applyFont="1" applyFill="1" applyBorder="1" applyAlignment="1">
      <alignment horizontal="center" vertical="center"/>
    </xf>
    <xf numFmtId="0" fontId="72" fillId="0" borderId="0" xfId="161" applyFont="1" applyFill="1" applyAlignment="1">
      <alignment vertical="center"/>
    </xf>
    <xf numFmtId="169" fontId="69" fillId="0" borderId="0" xfId="161" applyNumberFormat="1" applyFont="1" applyFill="1" applyBorder="1" applyAlignment="1">
      <alignment horizontal="right" vertical="center"/>
    </xf>
    <xf numFmtId="169" fontId="69" fillId="0" borderId="0" xfId="161" applyNumberFormat="1" applyFont="1" applyFill="1" applyBorder="1" applyAlignment="1">
      <alignment vertical="center"/>
    </xf>
    <xf numFmtId="0" fontId="68" fillId="0" borderId="0" xfId="161" applyFont="1" applyFill="1" applyBorder="1" applyAlignment="1">
      <alignment vertical="center"/>
    </xf>
    <xf numFmtId="0" fontId="68" fillId="0" borderId="25" xfId="161" applyFont="1" applyFill="1" applyBorder="1" applyAlignment="1">
      <alignment vertical="center"/>
    </xf>
    <xf numFmtId="169" fontId="68" fillId="0" borderId="0" xfId="161" applyNumberFormat="1" applyFont="1" applyFill="1" applyBorder="1" applyAlignment="1">
      <alignment vertical="center"/>
    </xf>
    <xf numFmtId="15" fontId="68" fillId="0" borderId="0" xfId="161" quotePrefix="1" applyNumberFormat="1" applyFont="1" applyFill="1" applyBorder="1" applyAlignment="1">
      <alignment vertical="center"/>
    </xf>
    <xf numFmtId="15" fontId="68" fillId="0" borderId="0" xfId="182" quotePrefix="1" applyNumberFormat="1" applyFont="1" applyFill="1" applyBorder="1" applyAlignment="1">
      <alignment vertical="center"/>
    </xf>
    <xf numFmtId="167" fontId="69" fillId="0" borderId="0" xfId="161" applyNumberFormat="1" applyFont="1" applyFill="1" applyBorder="1" applyAlignment="1">
      <alignment horizontal="center" vertical="center"/>
    </xf>
    <xf numFmtId="169" fontId="69" fillId="0" borderId="0" xfId="181" applyNumberFormat="1" applyFont="1" applyFill="1" applyBorder="1" applyAlignment="1">
      <alignment horizontal="right" vertical="center"/>
    </xf>
    <xf numFmtId="166" fontId="69" fillId="0" borderId="0" xfId="79" applyFont="1" applyFill="1" applyAlignment="1">
      <alignment vertical="center"/>
    </xf>
    <xf numFmtId="0" fontId="73" fillId="0" borderId="0" xfId="161" applyFont="1" applyFill="1" applyBorder="1" applyAlignment="1">
      <alignment vertical="center"/>
    </xf>
    <xf numFmtId="169" fontId="73" fillId="0" borderId="0" xfId="161" applyNumberFormat="1" applyFont="1" applyFill="1" applyBorder="1" applyAlignment="1">
      <alignment horizontal="right" vertical="center"/>
    </xf>
    <xf numFmtId="169" fontId="73" fillId="0" borderId="0" xfId="161" applyNumberFormat="1" applyFont="1" applyFill="1" applyBorder="1" applyAlignment="1">
      <alignment vertical="center"/>
    </xf>
    <xf numFmtId="169" fontId="74" fillId="0" borderId="0" xfId="161" applyNumberFormat="1" applyFont="1" applyFill="1" applyBorder="1" applyAlignment="1">
      <alignment horizontal="center" vertical="center"/>
    </xf>
    <xf numFmtId="0" fontId="74" fillId="0" borderId="0" xfId="161" applyFont="1" applyFill="1" applyBorder="1" applyAlignment="1">
      <alignment vertical="center"/>
    </xf>
    <xf numFmtId="169" fontId="74" fillId="0" borderId="0" xfId="182" applyNumberFormat="1" applyFont="1" applyFill="1" applyBorder="1" applyAlignment="1">
      <alignment horizontal="right" vertical="center"/>
    </xf>
    <xf numFmtId="169" fontId="73" fillId="0" borderId="0" xfId="182" applyNumberFormat="1" applyFont="1" applyFill="1" applyBorder="1" applyAlignment="1">
      <alignment horizontal="center" vertical="center" wrapText="1"/>
    </xf>
    <xf numFmtId="169" fontId="74" fillId="0" borderId="0" xfId="182" applyNumberFormat="1" applyFont="1" applyFill="1" applyBorder="1" applyAlignment="1">
      <alignment vertical="center" wrapText="1"/>
    </xf>
    <xf numFmtId="169" fontId="74" fillId="0" borderId="0" xfId="161" applyNumberFormat="1" applyFont="1" applyFill="1" applyBorder="1" applyAlignment="1">
      <alignment vertical="center"/>
    </xf>
    <xf numFmtId="169" fontId="73" fillId="0" borderId="0" xfId="182" applyNumberFormat="1" applyFont="1" applyFill="1" applyBorder="1" applyAlignment="1">
      <alignment vertical="center" wrapText="1"/>
    </xf>
    <xf numFmtId="169" fontId="74" fillId="0" borderId="0" xfId="182" applyNumberFormat="1" applyFont="1" applyFill="1" applyAlignment="1">
      <alignment horizontal="right" vertical="center"/>
    </xf>
    <xf numFmtId="169" fontId="74" fillId="0" borderId="0" xfId="182" applyNumberFormat="1" applyFont="1" applyFill="1" applyBorder="1" applyAlignment="1">
      <alignment vertical="center"/>
    </xf>
    <xf numFmtId="15" fontId="74" fillId="0" borderId="0" xfId="161" quotePrefix="1" applyNumberFormat="1" applyFont="1" applyFill="1" applyBorder="1" applyAlignment="1">
      <alignment vertical="center"/>
    </xf>
    <xf numFmtId="0" fontId="74" fillId="0" borderId="0" xfId="161" applyFont="1" applyFill="1" applyBorder="1" applyAlignment="1">
      <alignment horizontal="right" vertical="center"/>
    </xf>
    <xf numFmtId="169" fontId="74" fillId="0" borderId="0" xfId="182" applyNumberFormat="1" applyFont="1" applyFill="1" applyAlignment="1">
      <alignment horizontal="right" vertical="center" wrapText="1"/>
    </xf>
    <xf numFmtId="0" fontId="74" fillId="0" borderId="0" xfId="161" quotePrefix="1" applyFont="1" applyFill="1" applyBorder="1" applyAlignment="1">
      <alignment horizontal="right" vertical="center"/>
    </xf>
    <xf numFmtId="0" fontId="74" fillId="0" borderId="25" xfId="161" applyFont="1" applyFill="1" applyBorder="1" applyAlignment="1">
      <alignment horizontal="center" vertical="center"/>
    </xf>
    <xf numFmtId="0" fontId="74" fillId="0" borderId="0" xfId="161" applyFont="1" applyFill="1" applyBorder="1" applyAlignment="1">
      <alignment horizontal="center" vertical="center"/>
    </xf>
    <xf numFmtId="169" fontId="74" fillId="0" borderId="25" xfId="182" applyNumberFormat="1" applyFont="1" applyFill="1" applyBorder="1" applyAlignment="1">
      <alignment horizontal="right" vertical="center" wrapText="1"/>
    </xf>
    <xf numFmtId="169" fontId="74" fillId="0" borderId="0" xfId="182" applyNumberFormat="1" applyFont="1" applyFill="1" applyBorder="1" applyAlignment="1">
      <alignment horizontal="right" vertical="center" wrapText="1"/>
    </xf>
    <xf numFmtId="0" fontId="73" fillId="0" borderId="0" xfId="161" applyFont="1" applyFill="1" applyAlignment="1">
      <alignment vertical="center"/>
    </xf>
    <xf numFmtId="169" fontId="73" fillId="0" borderId="0" xfId="161" applyNumberFormat="1" applyFont="1" applyFill="1" applyAlignment="1">
      <alignment horizontal="right" vertical="center"/>
    </xf>
    <xf numFmtId="169" fontId="73" fillId="0" borderId="0" xfId="161" applyNumberFormat="1" applyFont="1" applyFill="1" applyAlignment="1">
      <alignment vertical="center"/>
    </xf>
    <xf numFmtId="0" fontId="74" fillId="0" borderId="0" xfId="182" applyFont="1" applyFill="1" applyBorder="1" applyAlignment="1">
      <alignment horizontal="left" vertical="center"/>
    </xf>
    <xf numFmtId="15" fontId="74" fillId="0" borderId="0" xfId="182" quotePrefix="1" applyNumberFormat="1" applyFont="1" applyFill="1" applyBorder="1" applyAlignment="1">
      <alignment vertical="center"/>
    </xf>
    <xf numFmtId="167" fontId="73" fillId="0" borderId="0" xfId="161" applyNumberFormat="1" applyFont="1" applyFill="1" applyBorder="1" applyAlignment="1">
      <alignment horizontal="center" vertical="center"/>
    </xf>
    <xf numFmtId="0" fontId="73" fillId="0" borderId="0" xfId="161" applyFont="1" applyFill="1" applyBorder="1" applyAlignment="1">
      <alignment horizontal="center" vertical="center"/>
    </xf>
    <xf numFmtId="15" fontId="73" fillId="0" borderId="0" xfId="182" quotePrefix="1" applyNumberFormat="1" applyFont="1" applyFill="1" applyBorder="1" applyAlignment="1">
      <alignment vertical="center"/>
    </xf>
    <xf numFmtId="170" fontId="73" fillId="0" borderId="0" xfId="181" applyNumberFormat="1" applyFont="1" applyFill="1" applyBorder="1" applyAlignment="1">
      <alignment horizontal="right" vertical="center"/>
    </xf>
    <xf numFmtId="194" fontId="74" fillId="0" borderId="0" xfId="161" applyNumberFormat="1" applyFont="1" applyFill="1" applyBorder="1" applyAlignment="1">
      <alignment vertical="center"/>
    </xf>
    <xf numFmtId="194" fontId="73" fillId="0" borderId="0" xfId="161" applyNumberFormat="1" applyFont="1" applyFill="1" applyBorder="1" applyAlignment="1">
      <alignment horizontal="right" vertical="center"/>
    </xf>
    <xf numFmtId="194" fontId="73" fillId="0" borderId="0" xfId="181" applyNumberFormat="1" applyFont="1" applyFill="1" applyBorder="1" applyAlignment="1">
      <alignment horizontal="right" vertical="center"/>
    </xf>
    <xf numFmtId="194" fontId="73" fillId="0" borderId="0" xfId="161" applyNumberFormat="1" applyFont="1" applyFill="1" applyBorder="1" applyAlignment="1">
      <alignment vertical="center"/>
    </xf>
    <xf numFmtId="170" fontId="73" fillId="0" borderId="25" xfId="181" applyNumberFormat="1" applyFont="1" applyFill="1" applyBorder="1" applyAlignment="1">
      <alignment horizontal="right" vertical="center"/>
    </xf>
    <xf numFmtId="194" fontId="73" fillId="0" borderId="25" xfId="161" applyNumberFormat="1" applyFont="1" applyFill="1" applyBorder="1" applyAlignment="1">
      <alignment horizontal="right" vertical="center"/>
    </xf>
    <xf numFmtId="0" fontId="73" fillId="0" borderId="0" xfId="182" applyFont="1" applyFill="1" applyBorder="1" applyAlignment="1">
      <alignment horizontal="left" vertical="center"/>
    </xf>
    <xf numFmtId="0" fontId="73" fillId="0" borderId="0" xfId="182" applyFont="1" applyFill="1" applyBorder="1" applyAlignment="1">
      <alignment vertical="center"/>
    </xf>
    <xf numFmtId="169" fontId="73" fillId="0" borderId="27" xfId="161" applyNumberFormat="1" applyFont="1" applyFill="1" applyBorder="1" applyAlignment="1">
      <alignment horizontal="right" vertical="center"/>
    </xf>
    <xf numFmtId="0" fontId="72" fillId="0" borderId="0" xfId="161" applyFont="1" applyFill="1" applyBorder="1" applyAlignment="1">
      <alignment vertical="center"/>
    </xf>
    <xf numFmtId="168" fontId="75" fillId="0" borderId="0" xfId="161" applyNumberFormat="1" applyFont="1" applyFill="1" applyBorder="1" applyAlignment="1">
      <alignment horizontal="center" vertical="center"/>
    </xf>
    <xf numFmtId="168" fontId="75" fillId="0" borderId="0" xfId="182" applyNumberFormat="1" applyFont="1" applyFill="1" applyBorder="1" applyAlignment="1">
      <alignment horizontal="right" vertical="center"/>
    </xf>
    <xf numFmtId="168" fontId="75" fillId="0" borderId="0" xfId="161" applyNumberFormat="1" applyFont="1" applyFill="1" applyBorder="1" applyAlignment="1">
      <alignment horizontal="right" vertical="center"/>
    </xf>
    <xf numFmtId="0" fontId="75" fillId="0" borderId="0" xfId="161" applyFont="1" applyFill="1" applyBorder="1" applyAlignment="1">
      <alignment vertical="center"/>
    </xf>
    <xf numFmtId="0" fontId="75" fillId="0" borderId="0" xfId="161" applyFont="1" applyFill="1" applyBorder="1" applyAlignment="1">
      <alignment horizontal="right" vertical="center" wrapText="1"/>
    </xf>
    <xf numFmtId="168" fontId="75" fillId="0" borderId="0" xfId="182" applyNumberFormat="1" applyFont="1" applyFill="1" applyBorder="1" applyAlignment="1">
      <alignment vertical="center"/>
    </xf>
    <xf numFmtId="170" fontId="75" fillId="0" borderId="0" xfId="182" applyNumberFormat="1" applyFont="1" applyFill="1" applyAlignment="1">
      <alignment horizontal="right" vertical="center"/>
    </xf>
    <xf numFmtId="15" fontId="75" fillId="0" borderId="0" xfId="161" quotePrefix="1" applyNumberFormat="1" applyFont="1" applyFill="1" applyBorder="1" applyAlignment="1">
      <alignment vertical="center"/>
    </xf>
    <xf numFmtId="0" fontId="75" fillId="0" borderId="0" xfId="161" applyFont="1" applyFill="1" applyBorder="1" applyAlignment="1">
      <alignment horizontal="right" vertical="center"/>
    </xf>
    <xf numFmtId="0" fontId="75" fillId="0" borderId="25" xfId="161" applyFont="1" applyFill="1" applyBorder="1" applyAlignment="1">
      <alignment horizontal="center" vertical="center"/>
    </xf>
    <xf numFmtId="0" fontId="75" fillId="0" borderId="0" xfId="161" applyFont="1" applyFill="1" applyBorder="1" applyAlignment="1">
      <alignment horizontal="center" vertical="center"/>
    </xf>
    <xf numFmtId="170" fontId="75" fillId="0" borderId="25" xfId="182" applyNumberFormat="1" applyFont="1" applyFill="1" applyBorder="1" applyAlignment="1">
      <alignment horizontal="right" vertical="center" wrapText="1"/>
    </xf>
    <xf numFmtId="170" fontId="75" fillId="0" borderId="0" xfId="182" applyNumberFormat="1" applyFont="1" applyFill="1" applyBorder="1" applyAlignment="1">
      <alignment horizontal="right" vertical="center" wrapText="1"/>
    </xf>
    <xf numFmtId="0" fontId="75" fillId="0" borderId="0" xfId="182" applyFont="1" applyFill="1" applyBorder="1" applyAlignment="1">
      <alignment horizontal="left" vertical="center"/>
    </xf>
    <xf numFmtId="169" fontId="72" fillId="0" borderId="0" xfId="161" applyNumberFormat="1" applyFont="1" applyFill="1" applyBorder="1" applyAlignment="1">
      <alignment horizontal="right" vertical="center"/>
    </xf>
    <xf numFmtId="169" fontId="72" fillId="0" borderId="0" xfId="161" applyNumberFormat="1" applyFont="1" applyFill="1" applyBorder="1" applyAlignment="1">
      <alignment vertical="center"/>
    </xf>
    <xf numFmtId="0" fontId="72" fillId="0" borderId="0" xfId="161" applyFont="1" applyFill="1" applyBorder="1" applyAlignment="1">
      <alignment horizontal="center" vertical="center"/>
    </xf>
    <xf numFmtId="15" fontId="72" fillId="0" borderId="0" xfId="161" quotePrefix="1" applyNumberFormat="1" applyFont="1" applyFill="1" applyBorder="1" applyAlignment="1">
      <alignment vertical="center"/>
    </xf>
    <xf numFmtId="15" fontId="72" fillId="0" borderId="0" xfId="182" quotePrefix="1" applyNumberFormat="1" applyFont="1" applyFill="1" applyBorder="1" applyAlignment="1">
      <alignment vertical="center"/>
    </xf>
    <xf numFmtId="0" fontId="75" fillId="0" borderId="0" xfId="161" applyFont="1" applyFill="1" applyBorder="1" applyAlignment="1">
      <alignment horizontal="left" vertical="center"/>
    </xf>
    <xf numFmtId="169" fontId="72" fillId="0" borderId="25" xfId="161" applyNumberFormat="1" applyFont="1" applyFill="1" applyBorder="1" applyAlignment="1">
      <alignment vertical="center"/>
    </xf>
    <xf numFmtId="169" fontId="72" fillId="0" borderId="25" xfId="161" applyNumberFormat="1" applyFont="1" applyFill="1" applyBorder="1" applyAlignment="1">
      <alignment horizontal="right" vertical="center"/>
    </xf>
    <xf numFmtId="0" fontId="72" fillId="0" borderId="0" xfId="182" applyFont="1" applyFill="1" applyBorder="1" applyAlignment="1">
      <alignment vertical="center"/>
    </xf>
    <xf numFmtId="169" fontId="72" fillId="0" borderId="27" xfId="161" applyNumberFormat="1" applyFont="1" applyFill="1" applyBorder="1" applyAlignment="1">
      <alignment horizontal="right" vertical="center"/>
    </xf>
    <xf numFmtId="169" fontId="69" fillId="0" borderId="25" xfId="0" applyNumberFormat="1" applyFont="1" applyFill="1" applyBorder="1" applyAlignment="1">
      <alignment horizontal="right" vertical="center"/>
    </xf>
    <xf numFmtId="0" fontId="72" fillId="0" borderId="0" xfId="0" applyFont="1" applyFill="1" applyBorder="1" applyAlignment="1">
      <alignment horizontal="centerContinuous" vertical="center"/>
    </xf>
    <xf numFmtId="0" fontId="75" fillId="0" borderId="0" xfId="0" applyFont="1" applyFill="1" applyBorder="1" applyAlignment="1">
      <alignment horizontal="center" vertical="center"/>
    </xf>
    <xf numFmtId="0" fontId="75" fillId="0" borderId="0" xfId="0" applyFont="1" applyFill="1" applyBorder="1" applyAlignment="1">
      <alignment horizontal="centerContinuous" vertical="center"/>
    </xf>
    <xf numFmtId="168" fontId="75" fillId="0" borderId="0" xfId="0" applyNumberFormat="1" applyFont="1" applyFill="1" applyBorder="1" applyAlignment="1">
      <alignment horizontal="center" vertical="center"/>
    </xf>
    <xf numFmtId="168" fontId="75" fillId="0" borderId="0" xfId="182" applyNumberFormat="1" applyFont="1" applyFill="1" applyAlignment="1">
      <alignment horizontal="right" vertical="center" wrapText="1"/>
    </xf>
    <xf numFmtId="0" fontId="75" fillId="0" borderId="25" xfId="0" applyFont="1" applyFill="1" applyBorder="1" applyAlignment="1">
      <alignment horizontal="center" vertical="center"/>
    </xf>
    <xf numFmtId="168" fontId="75" fillId="0" borderId="25" xfId="182" applyNumberFormat="1" applyFont="1" applyFill="1" applyBorder="1" applyAlignment="1">
      <alignment horizontal="right" vertical="center" wrapText="1"/>
    </xf>
    <xf numFmtId="0" fontId="75" fillId="0" borderId="0" xfId="0" applyFont="1" applyFill="1" applyBorder="1" applyAlignment="1">
      <alignment vertical="center"/>
    </xf>
    <xf numFmtId="170" fontId="75" fillId="0" borderId="0" xfId="0" applyNumberFormat="1" applyFont="1" applyFill="1" applyBorder="1" applyAlignment="1">
      <alignment horizontal="right" vertical="center"/>
    </xf>
    <xf numFmtId="0" fontId="72" fillId="0" borderId="0" xfId="182" applyFont="1" applyFill="1" applyAlignment="1">
      <alignment vertical="center"/>
    </xf>
    <xf numFmtId="0" fontId="72" fillId="0" borderId="0" xfId="0" applyFont="1" applyFill="1" applyAlignment="1">
      <alignment vertical="center"/>
    </xf>
    <xf numFmtId="0" fontId="72" fillId="0" borderId="0" xfId="0" applyFont="1" applyFill="1" applyAlignment="1">
      <alignment horizontal="center" vertical="center"/>
    </xf>
    <xf numFmtId="170" fontId="72" fillId="0" borderId="0" xfId="92" applyNumberFormat="1" applyFont="1" applyFill="1" applyBorder="1" applyAlignment="1">
      <alignment horizontal="right" vertical="center"/>
    </xf>
    <xf numFmtId="0" fontId="72" fillId="0" borderId="0" xfId="56" applyNumberFormat="1" applyFont="1" applyFill="1" applyAlignment="1">
      <alignment vertical="center"/>
    </xf>
    <xf numFmtId="0" fontId="72" fillId="0" borderId="0" xfId="92" applyNumberFormat="1" applyFont="1" applyFill="1" applyBorder="1" applyAlignment="1">
      <alignment horizontal="right" vertical="center"/>
    </xf>
    <xf numFmtId="0" fontId="72" fillId="0" borderId="0" xfId="56" applyNumberFormat="1" applyFont="1" applyFill="1" applyBorder="1" applyAlignment="1">
      <alignment vertical="center"/>
    </xf>
    <xf numFmtId="170" fontId="72" fillId="0" borderId="0" xfId="56" applyNumberFormat="1" applyFont="1" applyFill="1" applyBorder="1" applyAlignment="1">
      <alignment vertical="center"/>
    </xf>
    <xf numFmtId="0" fontId="72" fillId="0" borderId="0" xfId="182" quotePrefix="1" applyFont="1" applyFill="1" applyAlignment="1">
      <alignment vertical="center"/>
    </xf>
    <xf numFmtId="168" fontId="75" fillId="0" borderId="0" xfId="0" applyNumberFormat="1" applyFont="1" applyFill="1" applyAlignment="1">
      <alignment vertical="center"/>
    </xf>
    <xf numFmtId="0" fontId="72" fillId="0" borderId="0" xfId="0" quotePrefix="1" applyFont="1" applyFill="1" applyBorder="1" applyAlignment="1">
      <alignment vertical="center"/>
    </xf>
    <xf numFmtId="168" fontId="72" fillId="0" borderId="0" xfId="0" applyNumberFormat="1" applyFont="1" applyFill="1" applyAlignment="1">
      <alignment vertical="center"/>
    </xf>
    <xf numFmtId="170" fontId="72" fillId="0" borderId="25" xfId="92" applyNumberFormat="1" applyFont="1" applyFill="1" applyBorder="1" applyAlignment="1">
      <alignment horizontal="right" vertical="center"/>
    </xf>
    <xf numFmtId="168" fontId="72" fillId="0" borderId="0" xfId="0" applyNumberFormat="1" applyFont="1" applyFill="1" applyBorder="1" applyAlignment="1">
      <alignment vertical="center"/>
    </xf>
    <xf numFmtId="170" fontId="72" fillId="0" borderId="0" xfId="56" applyNumberFormat="1" applyFont="1" applyFill="1" applyAlignment="1">
      <alignment vertical="center"/>
    </xf>
    <xf numFmtId="0" fontId="75" fillId="0" borderId="0" xfId="0" applyFont="1" applyFill="1" applyAlignment="1">
      <alignment horizontal="left" vertical="center"/>
    </xf>
    <xf numFmtId="0" fontId="75" fillId="0" borderId="0" xfId="0" applyFont="1" applyFill="1" applyAlignment="1">
      <alignment vertical="center"/>
    </xf>
    <xf numFmtId="0" fontId="75" fillId="0" borderId="0" xfId="182" applyFont="1" applyFill="1" applyAlignment="1">
      <alignment vertical="center"/>
    </xf>
    <xf numFmtId="169" fontId="72" fillId="0" borderId="0" xfId="56" applyNumberFormat="1" applyFont="1" applyFill="1" applyAlignment="1">
      <alignment vertical="center"/>
    </xf>
    <xf numFmtId="169" fontId="72" fillId="0" borderId="0" xfId="92" applyNumberFormat="1" applyFont="1" applyFill="1" applyBorder="1" applyAlignment="1">
      <alignment horizontal="right" vertical="center"/>
    </xf>
    <xf numFmtId="169" fontId="72" fillId="0" borderId="0" xfId="56" applyNumberFormat="1" applyFont="1" applyFill="1" applyBorder="1" applyAlignment="1">
      <alignment vertical="center"/>
    </xf>
    <xf numFmtId="0" fontId="72" fillId="0" borderId="0" xfId="0" applyFont="1" applyFill="1" applyAlignment="1">
      <alignment horizontal="left" vertical="center"/>
    </xf>
    <xf numFmtId="168" fontId="72" fillId="0" borderId="0" xfId="0" applyNumberFormat="1" applyFont="1" applyFill="1" applyAlignment="1">
      <alignment horizontal="left" vertical="center"/>
    </xf>
    <xf numFmtId="168" fontId="72" fillId="0" borderId="0" xfId="182" applyNumberFormat="1" applyFont="1" applyFill="1" applyAlignment="1">
      <alignment vertical="center"/>
    </xf>
    <xf numFmtId="168" fontId="72" fillId="0" borderId="0" xfId="182" quotePrefix="1" applyNumberFormat="1" applyFont="1" applyFill="1" applyAlignment="1">
      <alignment vertical="center"/>
    </xf>
    <xf numFmtId="169" fontId="69" fillId="0" borderId="0" xfId="56" applyNumberFormat="1" applyFont="1" applyFill="1" applyAlignment="1">
      <alignment vertical="center"/>
    </xf>
    <xf numFmtId="169" fontId="69" fillId="0" borderId="0" xfId="56" applyNumberFormat="1" applyFont="1" applyFill="1" applyBorder="1" applyAlignment="1">
      <alignment vertical="center"/>
    </xf>
    <xf numFmtId="4" fontId="69" fillId="0" borderId="0" xfId="56" applyFont="1" applyFill="1" applyBorder="1" applyAlignment="1">
      <alignment vertical="center"/>
    </xf>
    <xf numFmtId="168" fontId="69" fillId="0" borderId="0" xfId="166" applyNumberFormat="1" applyFont="1" applyFill="1" applyAlignment="1">
      <alignment vertical="center"/>
    </xf>
    <xf numFmtId="169" fontId="72" fillId="0" borderId="25" xfId="92" applyNumberFormat="1" applyFont="1" applyFill="1" applyBorder="1" applyAlignment="1">
      <alignment horizontal="right" vertical="center"/>
    </xf>
    <xf numFmtId="168" fontId="75" fillId="0" borderId="0" xfId="182" applyNumberFormat="1" applyFont="1" applyFill="1" applyBorder="1" applyAlignment="1">
      <alignment horizontal="right" vertical="center" wrapText="1"/>
    </xf>
    <xf numFmtId="0" fontId="72" fillId="0" borderId="25" xfId="0" applyFont="1" applyFill="1" applyBorder="1" applyAlignment="1">
      <alignment vertical="center"/>
    </xf>
    <xf numFmtId="0" fontId="72" fillId="0" borderId="25" xfId="0" applyFont="1" applyFill="1" applyBorder="1" applyAlignment="1">
      <alignment horizontal="center" vertical="center"/>
    </xf>
    <xf numFmtId="170" fontId="72" fillId="0" borderId="25" xfId="56" applyNumberFormat="1" applyFont="1" applyFill="1" applyBorder="1" applyAlignment="1">
      <alignment vertical="center"/>
    </xf>
    <xf numFmtId="169" fontId="72" fillId="0" borderId="27" xfId="56" applyNumberFormat="1" applyFont="1" applyFill="1" applyBorder="1" applyAlignment="1">
      <alignment vertical="center"/>
    </xf>
    <xf numFmtId="169" fontId="69" fillId="0" borderId="25" xfId="92" applyNumberFormat="1" applyFont="1" applyFill="1" applyBorder="1" applyAlignment="1">
      <alignment horizontal="right" vertical="center"/>
    </xf>
    <xf numFmtId="43" fontId="69" fillId="0" borderId="25" xfId="56" applyNumberFormat="1" applyFont="1" applyFill="1" applyBorder="1" applyAlignment="1">
      <alignment vertical="center"/>
    </xf>
    <xf numFmtId="3" fontId="69" fillId="0" borderId="25" xfId="56" applyNumberFormat="1" applyFont="1" applyFill="1" applyBorder="1" applyAlignment="1">
      <alignment vertical="center"/>
    </xf>
    <xf numFmtId="0" fontId="75" fillId="0" borderId="0" xfId="0" applyFont="1" applyFill="1" applyBorder="1" applyAlignment="1">
      <alignment horizontal="left" vertical="center"/>
    </xf>
    <xf numFmtId="169" fontId="72" fillId="0" borderId="0" xfId="0" applyNumberFormat="1" applyFont="1" applyFill="1" applyBorder="1" applyAlignment="1">
      <alignment horizontal="right" vertical="center"/>
    </xf>
    <xf numFmtId="169" fontId="72" fillId="0" borderId="0" xfId="0" applyNumberFormat="1" applyFont="1" applyFill="1" applyBorder="1" applyAlignment="1">
      <alignment horizontal="centerContinuous" vertical="center"/>
    </xf>
    <xf numFmtId="0" fontId="75" fillId="0" borderId="25" xfId="0" applyFont="1" applyFill="1" applyBorder="1" applyAlignment="1">
      <alignment vertical="center"/>
    </xf>
    <xf numFmtId="169" fontId="72" fillId="0" borderId="25" xfId="0" applyNumberFormat="1" applyFont="1" applyFill="1" applyBorder="1" applyAlignment="1">
      <alignment horizontal="right" vertical="center"/>
    </xf>
    <xf numFmtId="169" fontId="72" fillId="0" borderId="0" xfId="0" applyNumberFormat="1" applyFont="1" applyFill="1" applyBorder="1" applyAlignment="1">
      <alignment vertical="center"/>
    </xf>
    <xf numFmtId="0" fontId="72" fillId="0" borderId="25" xfId="0" applyFont="1" applyFill="1" applyBorder="1" applyAlignment="1">
      <alignment horizontal="centerContinuous" vertical="center"/>
    </xf>
    <xf numFmtId="169" fontId="72" fillId="0" borderId="25" xfId="0" applyNumberFormat="1" applyFont="1" applyFill="1" applyBorder="1" applyAlignment="1">
      <alignment horizontal="centerContinuous" vertical="center"/>
    </xf>
    <xf numFmtId="168" fontId="72" fillId="0" borderId="0" xfId="166" applyNumberFormat="1" applyFont="1" applyFill="1" applyBorder="1" applyAlignment="1">
      <alignment vertical="center"/>
    </xf>
    <xf numFmtId="168" fontId="75" fillId="0" borderId="25" xfId="182" applyNumberFormat="1" applyFont="1" applyFill="1" applyBorder="1" applyAlignment="1">
      <alignment horizontal="center" vertical="center"/>
    </xf>
    <xf numFmtId="168" fontId="68" fillId="0" borderId="0" xfId="0" applyNumberFormat="1" applyFont="1" applyFill="1" applyBorder="1" applyAlignment="1">
      <alignment horizontal="right" vertical="center"/>
    </xf>
    <xf numFmtId="169" fontId="73" fillId="0" borderId="25" xfId="161" applyNumberFormat="1" applyFont="1" applyFill="1" applyBorder="1" applyAlignment="1">
      <alignment horizontal="right" vertical="center"/>
    </xf>
    <xf numFmtId="168" fontId="75" fillId="0" borderId="0" xfId="0" applyNumberFormat="1" applyFont="1" applyFill="1" applyBorder="1" applyAlignment="1">
      <alignment horizontal="right" vertical="center"/>
    </xf>
    <xf numFmtId="0" fontId="69" fillId="0" borderId="0" xfId="182" applyFont="1" applyFill="1" applyBorder="1" applyAlignment="1">
      <alignment horizontal="left" vertical="center"/>
    </xf>
    <xf numFmtId="0" fontId="68" fillId="0" borderId="0" xfId="182" applyFont="1" applyFill="1" applyBorder="1" applyAlignment="1">
      <alignment horizontal="left" vertical="center"/>
    </xf>
    <xf numFmtId="0" fontId="72" fillId="0" borderId="0" xfId="182" applyFont="1" applyFill="1" applyBorder="1" applyAlignment="1">
      <alignment vertical="center"/>
    </xf>
    <xf numFmtId="0" fontId="72" fillId="0" borderId="0" xfId="182" applyFont="1" applyFill="1" applyBorder="1" applyAlignment="1">
      <alignment horizontal="left" vertical="center"/>
    </xf>
    <xf numFmtId="0" fontId="75" fillId="0" borderId="0" xfId="182" applyFont="1" applyFill="1" applyBorder="1" applyAlignment="1">
      <alignment horizontal="left" vertical="center"/>
    </xf>
    <xf numFmtId="0" fontId="69" fillId="30" borderId="0" xfId="0" applyFont="1" applyFill="1" applyBorder="1" applyAlignment="1">
      <alignment vertical="center"/>
    </xf>
    <xf numFmtId="170" fontId="69" fillId="30" borderId="0" xfId="91" applyNumberFormat="1" applyFont="1" applyFill="1" applyAlignment="1">
      <alignment horizontal="right" vertical="center"/>
    </xf>
    <xf numFmtId="0" fontId="69" fillId="30" borderId="0" xfId="0" applyFont="1" applyFill="1" applyAlignment="1">
      <alignment vertical="center"/>
    </xf>
    <xf numFmtId="170" fontId="69" fillId="30" borderId="1" xfId="91" applyNumberFormat="1" applyFont="1" applyFill="1" applyBorder="1" applyAlignment="1">
      <alignment horizontal="right" vertical="center"/>
    </xf>
    <xf numFmtId="170" fontId="69" fillId="30" borderId="25" xfId="91" applyNumberFormat="1" applyFont="1" applyFill="1" applyBorder="1" applyAlignment="1">
      <alignment horizontal="right" vertical="center"/>
    </xf>
    <xf numFmtId="170" fontId="69" fillId="30" borderId="8" xfId="91" applyNumberFormat="1" applyFont="1" applyFill="1" applyBorder="1" applyAlignment="1">
      <alignment horizontal="right" vertical="center"/>
    </xf>
    <xf numFmtId="170" fontId="69" fillId="30" borderId="27" xfId="91" applyNumberFormat="1" applyFont="1" applyFill="1" applyBorder="1" applyAlignment="1">
      <alignment horizontal="right" vertical="center"/>
    </xf>
    <xf numFmtId="168" fontId="69" fillId="30" borderId="0" xfId="0" applyNumberFormat="1" applyFont="1" applyFill="1" applyBorder="1" applyAlignment="1">
      <alignment vertical="center"/>
    </xf>
    <xf numFmtId="170" fontId="69" fillId="30" borderId="0" xfId="0" applyNumberFormat="1" applyFont="1" applyFill="1" applyBorder="1" applyAlignment="1">
      <alignment vertical="center"/>
    </xf>
    <xf numFmtId="170" fontId="68" fillId="30" borderId="0" xfId="0" applyNumberFormat="1" applyFont="1" applyFill="1" applyBorder="1" applyAlignment="1">
      <alignment horizontal="centerContinuous" vertical="center"/>
    </xf>
    <xf numFmtId="170" fontId="68" fillId="30" borderId="0" xfId="0" applyNumberFormat="1" applyFont="1" applyFill="1" applyBorder="1" applyAlignment="1">
      <alignment horizontal="center" vertical="center"/>
    </xf>
    <xf numFmtId="170" fontId="69" fillId="30" borderId="0" xfId="0" applyNumberFormat="1" applyFont="1" applyFill="1" applyBorder="1" applyAlignment="1">
      <alignment horizontal="center" vertical="center"/>
    </xf>
    <xf numFmtId="170" fontId="69" fillId="30" borderId="0" xfId="56" quotePrefix="1" applyNumberFormat="1" applyFont="1" applyFill="1" applyBorder="1" applyAlignment="1">
      <alignment horizontal="right" vertical="center"/>
    </xf>
    <xf numFmtId="3" fontId="69" fillId="30" borderId="0" xfId="0" applyNumberFormat="1" applyFont="1" applyFill="1" applyAlignment="1">
      <alignment vertical="center"/>
    </xf>
    <xf numFmtId="170" fontId="69" fillId="30" borderId="25" xfId="56" quotePrefix="1" applyNumberFormat="1" applyFont="1" applyFill="1" applyBorder="1" applyAlignment="1">
      <alignment horizontal="right" vertical="center"/>
    </xf>
    <xf numFmtId="170" fontId="68" fillId="30" borderId="0" xfId="0" quotePrefix="1" applyNumberFormat="1" applyFont="1" applyFill="1" applyBorder="1" applyAlignment="1">
      <alignment horizontal="right" vertical="center"/>
    </xf>
    <xf numFmtId="170" fontId="69" fillId="30" borderId="25" xfId="0" quotePrefix="1" applyNumberFormat="1" applyFont="1" applyFill="1" applyBorder="1" applyAlignment="1">
      <alignment horizontal="right" vertical="center"/>
    </xf>
    <xf numFmtId="170" fontId="68" fillId="30" borderId="0" xfId="0" applyNumberFormat="1" applyFont="1" applyFill="1" applyBorder="1" applyAlignment="1">
      <alignment horizontal="right" vertical="center"/>
    </xf>
    <xf numFmtId="170" fontId="69" fillId="30" borderId="0" xfId="91" applyNumberFormat="1" applyFont="1" applyFill="1" applyBorder="1" applyAlignment="1">
      <alignment horizontal="right" vertical="center"/>
    </xf>
    <xf numFmtId="168" fontId="69" fillId="30" borderId="0" xfId="0" applyNumberFormat="1" applyFont="1" applyFill="1" applyAlignment="1">
      <alignment horizontal="right" vertical="center"/>
    </xf>
    <xf numFmtId="168" fontId="68" fillId="30" borderId="0" xfId="182" applyNumberFormat="1" applyFont="1" applyFill="1" applyBorder="1" applyAlignment="1">
      <alignment horizontal="right" vertical="center" wrapText="1"/>
    </xf>
    <xf numFmtId="170" fontId="69" fillId="30" borderId="25" xfId="183" applyNumberFormat="1" applyFont="1" applyFill="1" applyBorder="1" applyAlignment="1">
      <alignment horizontal="right" vertical="center"/>
    </xf>
    <xf numFmtId="170" fontId="69" fillId="30" borderId="0" xfId="183" applyNumberFormat="1" applyFont="1" applyFill="1" applyBorder="1" applyAlignment="1">
      <alignment horizontal="right" vertical="center"/>
    </xf>
    <xf numFmtId="168" fontId="68" fillId="30" borderId="0" xfId="0" applyNumberFormat="1" applyFont="1" applyFill="1" applyBorder="1" applyAlignment="1">
      <alignment horizontal="right" vertical="center" wrapText="1"/>
    </xf>
    <xf numFmtId="169" fontId="69" fillId="30" borderId="0" xfId="0" applyNumberFormat="1" applyFont="1" applyFill="1" applyBorder="1" applyAlignment="1">
      <alignment vertical="center"/>
    </xf>
    <xf numFmtId="0" fontId="69" fillId="30" borderId="0" xfId="0" applyFont="1" applyFill="1" applyBorder="1" applyAlignment="1">
      <alignment horizontal="center" vertical="center"/>
    </xf>
    <xf numFmtId="170" fontId="69" fillId="30" borderId="27" xfId="0" applyNumberFormat="1" applyFont="1" applyFill="1" applyBorder="1" applyAlignment="1">
      <alignment horizontal="right" vertical="center"/>
    </xf>
    <xf numFmtId="193" fontId="69" fillId="30" borderId="27" xfId="183" applyNumberFormat="1" applyFont="1" applyFill="1" applyBorder="1" applyAlignment="1">
      <alignment horizontal="right" vertical="center"/>
    </xf>
    <xf numFmtId="193" fontId="69" fillId="30" borderId="0" xfId="0" applyNumberFormat="1" applyFont="1" applyFill="1" applyBorder="1" applyAlignment="1">
      <alignment horizontal="center" vertical="center"/>
    </xf>
    <xf numFmtId="169" fontId="73" fillId="30" borderId="0" xfId="161" applyNumberFormat="1" applyFont="1" applyFill="1" applyAlignment="1">
      <alignment horizontal="right" vertical="center"/>
    </xf>
    <xf numFmtId="169" fontId="73" fillId="30" borderId="0" xfId="161" applyNumberFormat="1" applyFont="1" applyFill="1" applyBorder="1" applyAlignment="1">
      <alignment horizontal="right" vertical="center"/>
    </xf>
    <xf numFmtId="169" fontId="73" fillId="30" borderId="25" xfId="161" applyNumberFormat="1" applyFont="1" applyFill="1" applyBorder="1" applyAlignment="1">
      <alignment horizontal="right" vertical="center"/>
    </xf>
    <xf numFmtId="170" fontId="73" fillId="30" borderId="0" xfId="181" applyNumberFormat="1" applyFont="1" applyFill="1" applyBorder="1" applyAlignment="1">
      <alignment horizontal="right" vertical="center"/>
    </xf>
    <xf numFmtId="170" fontId="73" fillId="30" borderId="25" xfId="181" applyNumberFormat="1" applyFont="1" applyFill="1" applyBorder="1" applyAlignment="1">
      <alignment horizontal="right" vertical="center"/>
    </xf>
    <xf numFmtId="169" fontId="73" fillId="30" borderId="27" xfId="161" applyNumberFormat="1" applyFont="1" applyFill="1" applyBorder="1" applyAlignment="1">
      <alignment horizontal="right" vertical="center"/>
    </xf>
    <xf numFmtId="194" fontId="73" fillId="30" borderId="0" xfId="161" applyNumberFormat="1" applyFont="1" applyFill="1" applyBorder="1" applyAlignment="1">
      <alignment horizontal="right" vertical="center"/>
    </xf>
    <xf numFmtId="194" fontId="73" fillId="30" borderId="25" xfId="161" applyNumberFormat="1" applyFont="1" applyFill="1" applyBorder="1" applyAlignment="1">
      <alignment horizontal="right" vertical="center"/>
    </xf>
    <xf numFmtId="194" fontId="73" fillId="30" borderId="0" xfId="181" applyNumberFormat="1" applyFont="1" applyFill="1" applyBorder="1" applyAlignment="1">
      <alignment horizontal="right" vertical="center"/>
    </xf>
    <xf numFmtId="169" fontId="72" fillId="30" borderId="0" xfId="161" applyNumberFormat="1" applyFont="1" applyFill="1" applyBorder="1" applyAlignment="1">
      <alignment horizontal="right" vertical="center"/>
    </xf>
    <xf numFmtId="169" fontId="72" fillId="30" borderId="0" xfId="161" applyNumberFormat="1" applyFont="1" applyFill="1" applyBorder="1" applyAlignment="1">
      <alignment vertical="center"/>
    </xf>
    <xf numFmtId="169" fontId="72" fillId="30" borderId="25" xfId="161" applyNumberFormat="1" applyFont="1" applyFill="1" applyBorder="1" applyAlignment="1">
      <alignment vertical="center"/>
    </xf>
    <xf numFmtId="169" fontId="72" fillId="30" borderId="27" xfId="161" applyNumberFormat="1" applyFont="1" applyFill="1" applyBorder="1" applyAlignment="1">
      <alignment horizontal="right" vertical="center"/>
    </xf>
    <xf numFmtId="169" fontId="72" fillId="30" borderId="25" xfId="161" applyNumberFormat="1" applyFont="1" applyFill="1" applyBorder="1" applyAlignment="1">
      <alignment horizontal="right" vertical="center"/>
    </xf>
    <xf numFmtId="170" fontId="75" fillId="30" borderId="0" xfId="0" applyNumberFormat="1" applyFont="1" applyFill="1" applyBorder="1" applyAlignment="1">
      <alignment horizontal="right" vertical="center"/>
    </xf>
    <xf numFmtId="170" fontId="72" fillId="30" borderId="0" xfId="92" applyNumberFormat="1" applyFont="1" applyFill="1" applyBorder="1" applyAlignment="1">
      <alignment horizontal="right" vertical="center"/>
    </xf>
    <xf numFmtId="170" fontId="72" fillId="30" borderId="25" xfId="92" applyNumberFormat="1" applyFont="1" applyFill="1" applyBorder="1" applyAlignment="1">
      <alignment horizontal="right" vertical="center"/>
    </xf>
    <xf numFmtId="170" fontId="72" fillId="30" borderId="0" xfId="56" applyNumberFormat="1" applyFont="1" applyFill="1" applyAlignment="1">
      <alignment vertical="center"/>
    </xf>
    <xf numFmtId="170" fontId="72" fillId="30" borderId="0" xfId="56" applyNumberFormat="1" applyFont="1" applyFill="1" applyBorder="1" applyAlignment="1">
      <alignment vertical="center"/>
    </xf>
    <xf numFmtId="169" fontId="72" fillId="30" borderId="0" xfId="56" applyNumberFormat="1" applyFont="1" applyFill="1" applyAlignment="1">
      <alignment vertical="center"/>
    </xf>
    <xf numFmtId="0" fontId="72" fillId="30" borderId="0" xfId="0" applyFont="1" applyFill="1" applyBorder="1" applyAlignment="1">
      <alignment vertical="center"/>
    </xf>
    <xf numFmtId="169" fontId="72" fillId="30" borderId="0" xfId="92" applyNumberFormat="1" applyFont="1" applyFill="1" applyBorder="1" applyAlignment="1">
      <alignment horizontal="right" vertical="center"/>
    </xf>
    <xf numFmtId="169" fontId="72" fillId="30" borderId="25" xfId="92" applyNumberFormat="1" applyFont="1" applyFill="1" applyBorder="1" applyAlignment="1">
      <alignment horizontal="right" vertical="center"/>
    </xf>
    <xf numFmtId="169" fontId="72" fillId="30" borderId="0" xfId="56" applyNumberFormat="1" applyFont="1" applyFill="1" applyBorder="1" applyAlignment="1">
      <alignment vertical="center"/>
    </xf>
    <xf numFmtId="168" fontId="75" fillId="0" borderId="0" xfId="0" applyNumberFormat="1" applyFont="1" applyFill="1" applyBorder="1" applyAlignment="1">
      <alignment vertical="center"/>
    </xf>
    <xf numFmtId="168" fontId="75" fillId="30" borderId="0" xfId="182" applyNumberFormat="1" applyFont="1" applyFill="1" applyBorder="1" applyAlignment="1">
      <alignment horizontal="right" vertical="center" wrapText="1"/>
    </xf>
    <xf numFmtId="168" fontId="75" fillId="30" borderId="0" xfId="0" applyNumberFormat="1" applyFont="1" applyFill="1" applyBorder="1" applyAlignment="1">
      <alignment horizontal="right" vertical="center" wrapText="1"/>
    </xf>
    <xf numFmtId="168" fontId="75" fillId="0" borderId="0" xfId="0" applyNumberFormat="1" applyFont="1" applyFill="1" applyBorder="1" applyAlignment="1">
      <alignment horizontal="right" vertical="center" wrapText="1"/>
    </xf>
    <xf numFmtId="170" fontId="72" fillId="30" borderId="0" xfId="181" applyNumberFormat="1" applyFont="1" applyFill="1" applyBorder="1" applyAlignment="1">
      <alignment horizontal="right" vertical="center"/>
    </xf>
    <xf numFmtId="170" fontId="72" fillId="0" borderId="0" xfId="0" applyNumberFormat="1" applyFont="1" applyFill="1" applyBorder="1" applyAlignment="1">
      <alignment vertical="center"/>
    </xf>
    <xf numFmtId="170" fontId="72" fillId="0" borderId="0" xfId="181" applyNumberFormat="1" applyFont="1" applyFill="1" applyBorder="1" applyAlignment="1">
      <alignment horizontal="right" vertical="center"/>
    </xf>
    <xf numFmtId="170" fontId="72" fillId="0" borderId="0" xfId="181" applyNumberFormat="1" applyFont="1" applyFill="1" applyBorder="1" applyAlignment="1">
      <alignment vertical="center"/>
    </xf>
    <xf numFmtId="170" fontId="72" fillId="30" borderId="25" xfId="181" applyNumberFormat="1" applyFont="1" applyFill="1" applyBorder="1" applyAlignment="1">
      <alignment horizontal="right" vertical="center"/>
    </xf>
    <xf numFmtId="170" fontId="72" fillId="0" borderId="25" xfId="181" applyNumberFormat="1" applyFont="1" applyFill="1" applyBorder="1" applyAlignment="1">
      <alignment horizontal="right" vertical="center"/>
    </xf>
    <xf numFmtId="170" fontId="72" fillId="30" borderId="25" xfId="0" applyNumberFormat="1" applyFont="1" applyFill="1" applyBorder="1" applyAlignment="1">
      <alignment horizontal="right" vertical="center"/>
    </xf>
    <xf numFmtId="170" fontId="72" fillId="0" borderId="25" xfId="0" applyNumberFormat="1" applyFont="1" applyFill="1" applyBorder="1" applyAlignment="1">
      <alignment horizontal="right" vertical="center"/>
    </xf>
    <xf numFmtId="170" fontId="72" fillId="30" borderId="0" xfId="0" applyNumberFormat="1" applyFont="1" applyFill="1" applyBorder="1" applyAlignment="1">
      <alignment horizontal="right" vertical="center"/>
    </xf>
    <xf numFmtId="170" fontId="72" fillId="0" borderId="0" xfId="0" applyNumberFormat="1" applyFont="1" applyFill="1" applyBorder="1" applyAlignment="1">
      <alignment horizontal="right" vertical="center"/>
    </xf>
    <xf numFmtId="170" fontId="72" fillId="0" borderId="0" xfId="0" applyNumberFormat="1" applyFont="1" applyFill="1" applyBorder="1" applyAlignment="1">
      <alignment horizontal="center" vertical="center"/>
    </xf>
    <xf numFmtId="170" fontId="72" fillId="0" borderId="0" xfId="181" applyNumberFormat="1" applyFont="1" applyFill="1" applyBorder="1" applyAlignment="1">
      <alignment horizontal="center" vertical="center"/>
    </xf>
    <xf numFmtId="168" fontId="72" fillId="0" borderId="0" xfId="0" applyNumberFormat="1" applyFont="1" applyFill="1" applyBorder="1" applyAlignment="1">
      <alignment horizontal="center" vertical="center"/>
    </xf>
    <xf numFmtId="170" fontId="72" fillId="0" borderId="0" xfId="183" applyNumberFormat="1" applyFont="1" applyFill="1" applyBorder="1" applyAlignment="1">
      <alignment horizontal="right" vertical="center"/>
    </xf>
    <xf numFmtId="170" fontId="72" fillId="0" borderId="25" xfId="183" applyNumberFormat="1" applyFont="1" applyFill="1" applyBorder="1" applyAlignment="1">
      <alignment horizontal="right" vertical="center"/>
    </xf>
    <xf numFmtId="168" fontId="72" fillId="30" borderId="25" xfId="0" applyNumberFormat="1" applyFont="1" applyFill="1" applyBorder="1" applyAlignment="1">
      <alignment horizontal="right" vertical="center" wrapText="1"/>
    </xf>
    <xf numFmtId="168" fontId="72" fillId="0" borderId="25" xfId="0" applyNumberFormat="1" applyFont="1" applyFill="1" applyBorder="1" applyAlignment="1">
      <alignment horizontal="right" vertical="center" wrapText="1"/>
    </xf>
    <xf numFmtId="170" fontId="72" fillId="30" borderId="0" xfId="183" applyNumberFormat="1" applyFont="1" applyFill="1" applyBorder="1" applyAlignment="1">
      <alignment horizontal="right" vertical="center"/>
    </xf>
    <xf numFmtId="168" fontId="72" fillId="30" borderId="0" xfId="0" applyNumberFormat="1" applyFont="1" applyFill="1" applyBorder="1" applyAlignment="1">
      <alignment horizontal="right" vertical="center" wrapText="1"/>
    </xf>
    <xf numFmtId="168" fontId="72" fillId="0" borderId="0" xfId="0" applyNumberFormat="1" applyFont="1" applyFill="1" applyBorder="1" applyAlignment="1">
      <alignment horizontal="right" vertical="center" wrapText="1"/>
    </xf>
    <xf numFmtId="0" fontId="75" fillId="0" borderId="0" xfId="182" applyFont="1" applyFill="1" applyBorder="1" applyAlignment="1">
      <alignment vertical="center"/>
    </xf>
    <xf numFmtId="37" fontId="79" fillId="0" borderId="0" xfId="162" applyNumberFormat="1" applyFont="1" applyFill="1" applyAlignment="1">
      <alignment vertical="center"/>
    </xf>
    <xf numFmtId="0" fontId="79" fillId="0" borderId="0" xfId="182" applyFont="1" applyFill="1" applyBorder="1" applyAlignment="1">
      <alignment vertical="center"/>
    </xf>
    <xf numFmtId="169" fontId="72" fillId="30" borderId="0" xfId="0" applyNumberFormat="1" applyFont="1" applyFill="1" applyBorder="1" applyAlignment="1">
      <alignment vertical="center"/>
    </xf>
    <xf numFmtId="170" fontId="72" fillId="30" borderId="25" xfId="0" applyNumberFormat="1" applyFont="1" applyFill="1" applyBorder="1" applyAlignment="1">
      <alignment vertical="center"/>
    </xf>
    <xf numFmtId="170" fontId="72" fillId="0" borderId="25" xfId="0" applyNumberFormat="1" applyFont="1" applyFill="1" applyBorder="1" applyAlignment="1">
      <alignment vertical="center"/>
    </xf>
    <xf numFmtId="0" fontId="79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/>
    </xf>
    <xf numFmtId="0" fontId="79" fillId="30" borderId="0" xfId="0" applyFont="1" applyFill="1" applyBorder="1" applyAlignment="1">
      <alignment vertical="center"/>
    </xf>
    <xf numFmtId="37" fontId="72" fillId="0" borderId="0" xfId="162" applyNumberFormat="1" applyFont="1" applyFill="1" applyAlignment="1">
      <alignment vertical="center"/>
    </xf>
    <xf numFmtId="170" fontId="72" fillId="30" borderId="8" xfId="0" applyNumberFormat="1" applyFont="1" applyFill="1" applyBorder="1" applyAlignment="1">
      <alignment vertical="center"/>
    </xf>
    <xf numFmtId="170" fontId="72" fillId="0" borderId="8" xfId="0" applyNumberFormat="1" applyFont="1" applyFill="1" applyBorder="1" applyAlignment="1">
      <alignment vertical="center"/>
    </xf>
    <xf numFmtId="170" fontId="72" fillId="30" borderId="27" xfId="183" applyNumberFormat="1" applyFont="1" applyFill="1" applyBorder="1" applyAlignment="1">
      <alignment horizontal="right" vertical="center"/>
    </xf>
    <xf numFmtId="170" fontId="72" fillId="0" borderId="27" xfId="183" applyNumberFormat="1" applyFont="1" applyFill="1" applyBorder="1" applyAlignment="1">
      <alignment horizontal="right" vertical="center"/>
    </xf>
    <xf numFmtId="0" fontId="75" fillId="0" borderId="0" xfId="182" applyFont="1" applyFill="1" applyBorder="1" applyAlignment="1">
      <alignment horizontal="left" vertical="center"/>
    </xf>
    <xf numFmtId="0" fontId="80" fillId="0" borderId="0" xfId="0" applyFont="1" applyFill="1" applyBorder="1" applyAlignment="1">
      <alignment vertical="center"/>
    </xf>
    <xf numFmtId="0" fontId="69" fillId="0" borderId="0" xfId="182" applyFont="1" applyFill="1" applyBorder="1" applyAlignment="1">
      <alignment horizontal="left" vertical="center"/>
    </xf>
    <xf numFmtId="0" fontId="69" fillId="0" borderId="0" xfId="182" applyFont="1" applyFill="1" applyBorder="1" applyAlignment="1">
      <alignment horizontal="center" vertical="center"/>
    </xf>
    <xf numFmtId="0" fontId="68" fillId="0" borderId="0" xfId="182" applyFont="1" applyFill="1" applyBorder="1" applyAlignment="1">
      <alignment horizontal="center" vertical="center"/>
    </xf>
    <xf numFmtId="0" fontId="68" fillId="0" borderId="0" xfId="182" applyFont="1" applyFill="1" applyBorder="1" applyAlignment="1">
      <alignment horizontal="left" vertical="center"/>
    </xf>
    <xf numFmtId="0" fontId="72" fillId="0" borderId="0" xfId="182" applyFont="1" applyFill="1" applyBorder="1" applyAlignment="1">
      <alignment horizontal="left" vertical="center"/>
    </xf>
    <xf numFmtId="0" fontId="75" fillId="0" borderId="0" xfId="182" applyFont="1" applyFill="1" applyBorder="1" applyAlignment="1">
      <alignment horizontal="left" vertical="center"/>
    </xf>
    <xf numFmtId="0" fontId="68" fillId="0" borderId="0" xfId="182" applyFont="1" applyFill="1" applyBorder="1" applyAlignment="1">
      <alignment horizontal="left" vertical="center"/>
    </xf>
    <xf numFmtId="170" fontId="69" fillId="30" borderId="0" xfId="0" applyNumberFormat="1" applyFont="1" applyFill="1" applyAlignment="1">
      <alignment vertical="center"/>
    </xf>
    <xf numFmtId="170" fontId="72" fillId="30" borderId="25" xfId="56" applyNumberFormat="1" applyFont="1" applyFill="1" applyBorder="1" applyAlignment="1">
      <alignment horizontal="right" vertical="center"/>
    </xf>
    <xf numFmtId="169" fontId="72" fillId="30" borderId="27" xfId="56" applyNumberFormat="1" applyFont="1" applyFill="1" applyBorder="1" applyAlignment="1">
      <alignment vertical="center"/>
    </xf>
    <xf numFmtId="169" fontId="72" fillId="30" borderId="0" xfId="56" applyNumberFormat="1" applyFont="1" applyFill="1" applyBorder="1" applyAlignment="1">
      <alignment horizontal="right" vertical="center"/>
    </xf>
    <xf numFmtId="0" fontId="72" fillId="0" borderId="0" xfId="56" applyNumberFormat="1" applyFont="1" applyFill="1" applyBorder="1" applyAlignment="1">
      <alignment horizontal="right" vertical="center"/>
    </xf>
    <xf numFmtId="169" fontId="72" fillId="0" borderId="0" xfId="56" applyNumberFormat="1" applyFont="1" applyFill="1" applyBorder="1" applyAlignment="1">
      <alignment horizontal="right" vertical="center"/>
    </xf>
    <xf numFmtId="0" fontId="72" fillId="0" borderId="0" xfId="0" applyFont="1" applyFill="1" applyBorder="1" applyAlignment="1">
      <alignment horizontal="right" vertical="center"/>
    </xf>
    <xf numFmtId="0" fontId="69" fillId="0" borderId="0" xfId="182" applyFont="1" applyFill="1" applyBorder="1" applyAlignment="1">
      <alignment horizontal="left" vertical="center"/>
    </xf>
    <xf numFmtId="0" fontId="72" fillId="0" borderId="0" xfId="182" applyFont="1" applyFill="1" applyBorder="1" applyAlignment="1">
      <alignment vertical="center"/>
    </xf>
    <xf numFmtId="170" fontId="72" fillId="30" borderId="0" xfId="0" applyNumberFormat="1" applyFont="1" applyFill="1" applyBorder="1" applyAlignment="1">
      <alignment vertical="center"/>
    </xf>
    <xf numFmtId="0" fontId="72" fillId="0" borderId="0" xfId="182" applyFont="1" applyFill="1" applyBorder="1" applyAlignment="1">
      <alignment vertical="center"/>
    </xf>
    <xf numFmtId="0" fontId="69" fillId="0" borderId="0" xfId="182" applyFont="1" applyFill="1" applyBorder="1" applyAlignment="1">
      <alignment horizontal="left" vertical="center"/>
    </xf>
    <xf numFmtId="0" fontId="68" fillId="0" borderId="0" xfId="182" applyFont="1" applyFill="1" applyBorder="1" applyAlignment="1">
      <alignment horizontal="left" vertical="center"/>
    </xf>
    <xf numFmtId="170" fontId="72" fillId="0" borderId="25" xfId="181" quotePrefix="1" applyNumberFormat="1" applyFont="1" applyFill="1" applyBorder="1" applyAlignment="1">
      <alignment horizontal="right" vertical="center"/>
    </xf>
    <xf numFmtId="170" fontId="72" fillId="30" borderId="25" xfId="181" quotePrefix="1" applyNumberFormat="1" applyFont="1" applyFill="1" applyBorder="1" applyAlignment="1">
      <alignment horizontal="right" vertical="center"/>
    </xf>
    <xf numFmtId="170" fontId="72" fillId="30" borderId="25" xfId="183" applyNumberFormat="1" applyFont="1" applyFill="1" applyBorder="1" applyAlignment="1">
      <alignment horizontal="right" vertical="center"/>
    </xf>
    <xf numFmtId="0" fontId="69" fillId="0" borderId="0" xfId="182" applyFont="1" applyFill="1" applyBorder="1" applyAlignment="1">
      <alignment horizontal="left" vertical="center"/>
    </xf>
    <xf numFmtId="0" fontId="69" fillId="0" borderId="0" xfId="182" applyFont="1" applyFill="1" applyBorder="1" applyAlignment="1">
      <alignment horizontal="center" vertical="center"/>
    </xf>
    <xf numFmtId="0" fontId="68" fillId="0" borderId="0" xfId="182" applyFont="1" applyFill="1" applyBorder="1" applyAlignment="1">
      <alignment horizontal="center" vertical="center"/>
    </xf>
    <xf numFmtId="168" fontId="68" fillId="0" borderId="26" xfId="0" applyNumberFormat="1" applyFont="1" applyFill="1" applyBorder="1" applyAlignment="1">
      <alignment horizontal="center" vertical="center"/>
    </xf>
    <xf numFmtId="0" fontId="68" fillId="0" borderId="0" xfId="182" applyFont="1" applyFill="1" applyBorder="1" applyAlignment="1">
      <alignment horizontal="left" vertical="center"/>
    </xf>
    <xf numFmtId="168" fontId="75" fillId="0" borderId="25" xfId="0" applyNumberFormat="1" applyFont="1" applyFill="1" applyBorder="1" applyAlignment="1">
      <alignment horizontal="center" vertical="center"/>
    </xf>
    <xf numFmtId="168" fontId="68" fillId="0" borderId="25" xfId="0" applyNumberFormat="1" applyFont="1" applyFill="1" applyBorder="1" applyAlignment="1">
      <alignment horizontal="center" vertical="center"/>
    </xf>
    <xf numFmtId="169" fontId="74" fillId="0" borderId="25" xfId="161" applyNumberFormat="1" applyFont="1" applyFill="1" applyBorder="1" applyAlignment="1">
      <alignment horizontal="center" vertical="center" wrapText="1"/>
    </xf>
    <xf numFmtId="0" fontId="73" fillId="0" borderId="25" xfId="161" applyFont="1" applyFill="1" applyBorder="1" applyAlignment="1">
      <alignment horizontal="center" vertical="center" wrapText="1"/>
    </xf>
    <xf numFmtId="169" fontId="74" fillId="0" borderId="25" xfId="182" applyNumberFormat="1" applyFont="1" applyFill="1" applyBorder="1" applyAlignment="1">
      <alignment horizontal="center" vertical="center"/>
    </xf>
    <xf numFmtId="0" fontId="69" fillId="0" borderId="25" xfId="161" applyFont="1" applyFill="1" applyBorder="1" applyAlignment="1">
      <alignment horizontal="justify" vertical="center" wrapText="1"/>
    </xf>
    <xf numFmtId="169" fontId="74" fillId="0" borderId="25" xfId="161" applyNumberFormat="1" applyFont="1" applyFill="1" applyBorder="1" applyAlignment="1">
      <alignment horizontal="center" vertical="center"/>
    </xf>
    <xf numFmtId="0" fontId="74" fillId="0" borderId="25" xfId="161" applyFont="1" applyFill="1" applyBorder="1" applyAlignment="1">
      <alignment horizontal="center" vertical="center"/>
    </xf>
    <xf numFmtId="0" fontId="74" fillId="0" borderId="1" xfId="161" applyFont="1" applyFill="1" applyBorder="1" applyAlignment="1">
      <alignment horizontal="center" vertical="center"/>
    </xf>
    <xf numFmtId="168" fontId="75" fillId="0" borderId="25" xfId="161" applyNumberFormat="1" applyFont="1" applyFill="1" applyBorder="1" applyAlignment="1">
      <alignment horizontal="center" vertical="center"/>
    </xf>
    <xf numFmtId="168" fontId="75" fillId="0" borderId="8" xfId="182" applyNumberFormat="1" applyFont="1" applyFill="1" applyBorder="1" applyAlignment="1">
      <alignment horizontal="center" vertical="center"/>
    </xf>
    <xf numFmtId="0" fontId="69" fillId="0" borderId="0" xfId="161" applyFont="1" applyFill="1" applyBorder="1" applyAlignment="1">
      <alignment horizontal="left" vertical="center"/>
    </xf>
    <xf numFmtId="0" fontId="72" fillId="0" borderId="0" xfId="182" applyFont="1" applyFill="1" applyBorder="1" applyAlignment="1">
      <alignment vertical="center"/>
    </xf>
    <xf numFmtId="0" fontId="72" fillId="0" borderId="0" xfId="182" applyFont="1" applyFill="1" applyBorder="1" applyAlignment="1">
      <alignment horizontal="left" vertical="center"/>
    </xf>
    <xf numFmtId="0" fontId="75" fillId="0" borderId="0" xfId="182" applyFont="1" applyFill="1" applyBorder="1" applyAlignment="1">
      <alignment horizontal="left" vertical="center"/>
    </xf>
  </cellXfs>
  <cellStyles count="254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2" xfId="10" builtinId="34" customBuiltin="1"/>
    <cellStyle name="20% - Accent3" xfId="11" builtinId="38" customBuiltin="1"/>
    <cellStyle name="20% - Accent4" xfId="12" builtinId="42" customBuiltin="1"/>
    <cellStyle name="20% - Accent5" xfId="13" builtinId="46" customBuiltin="1"/>
    <cellStyle name="20% - Accent6" xfId="14" builtinId="50" customBuiltin="1"/>
    <cellStyle name="²ndefined" xfId="15" xr:uid="{00000000-0005-0000-0000-00000E000000}"/>
    <cellStyle name="40% - Accent1" xfId="16" builtinId="31" customBuiltin="1"/>
    <cellStyle name="40% - Accent2" xfId="17" builtinId="35" customBuiltin="1"/>
    <cellStyle name="40% - Accent3" xfId="18" builtinId="39" customBuiltin="1"/>
    <cellStyle name="40% - Accent4" xfId="19" builtinId="43" customBuiltin="1"/>
    <cellStyle name="40% - Accent5" xfId="20" builtinId="47" customBuiltin="1"/>
    <cellStyle name="40% - Accent6" xfId="21" builtinId="51" customBuiltin="1"/>
    <cellStyle name="60% - Accent1" xfId="22" builtinId="32" customBuiltin="1"/>
    <cellStyle name="60% - Accent2" xfId="23" builtinId="36" customBuiltin="1"/>
    <cellStyle name="60% - Accent3" xfId="24" builtinId="40" customBuiltin="1"/>
    <cellStyle name="60% - Accent4" xfId="25" builtinId="44" customBuiltin="1"/>
    <cellStyle name="60% - Accent5" xfId="26" builtinId="48" customBuiltin="1"/>
    <cellStyle name="60% - Accent6" xfId="27" builtinId="52" customBuiltin="1"/>
    <cellStyle name="75" xfId="28" xr:uid="{00000000-0005-0000-0000-00001B000000}"/>
    <cellStyle name="Accent1" xfId="29" builtinId="29" customBuiltin="1"/>
    <cellStyle name="Accent2" xfId="30" builtinId="33" customBuiltin="1"/>
    <cellStyle name="Accent3" xfId="31" builtinId="37" customBuiltin="1"/>
    <cellStyle name="Accent4" xfId="32" builtinId="41" customBuiltin="1"/>
    <cellStyle name="Accent5" xfId="33" builtinId="45" customBuiltin="1"/>
    <cellStyle name="Accent6" xfId="34" builtinId="49" customBuiltin="1"/>
    <cellStyle name="Bad" xfId="35" builtinId="27" customBuiltin="1"/>
    <cellStyle name="Body" xfId="36" xr:uid="{00000000-0005-0000-0000-000023000000}"/>
    <cellStyle name="Border" xfId="37" xr:uid="{00000000-0005-0000-0000-000024000000}"/>
    <cellStyle name="brackets and dash" xfId="38" xr:uid="{00000000-0005-0000-0000-000025000000}"/>
    <cellStyle name="Calc Currency (0)" xfId="39" xr:uid="{00000000-0005-0000-0000-000026000000}"/>
    <cellStyle name="Calc Currency (2)" xfId="40" xr:uid="{00000000-0005-0000-0000-000027000000}"/>
    <cellStyle name="Calc Currency (2) 2" xfId="41" xr:uid="{00000000-0005-0000-0000-000028000000}"/>
    <cellStyle name="Calc Percent (0)" xfId="42" xr:uid="{00000000-0005-0000-0000-000029000000}"/>
    <cellStyle name="Calc Percent (0) 2" xfId="43" xr:uid="{00000000-0005-0000-0000-00002A000000}"/>
    <cellStyle name="Calc Percent (1)" xfId="44" xr:uid="{00000000-0005-0000-0000-00002B000000}"/>
    <cellStyle name="Calc Percent (1) 2" xfId="45" xr:uid="{00000000-0005-0000-0000-00002C000000}"/>
    <cellStyle name="Calc Percent (2)" xfId="46" xr:uid="{00000000-0005-0000-0000-00002D000000}"/>
    <cellStyle name="Calc Percent (2) 2" xfId="47" xr:uid="{00000000-0005-0000-0000-00002E000000}"/>
    <cellStyle name="Calc Units (0)" xfId="48" xr:uid="{00000000-0005-0000-0000-00002F000000}"/>
    <cellStyle name="Calc Units (1)" xfId="49" xr:uid="{00000000-0005-0000-0000-000030000000}"/>
    <cellStyle name="Calc Units (1) 2" xfId="50" xr:uid="{00000000-0005-0000-0000-000031000000}"/>
    <cellStyle name="Calc Units (2)" xfId="51" xr:uid="{00000000-0005-0000-0000-000032000000}"/>
    <cellStyle name="Calc Units (2) 2" xfId="52" xr:uid="{00000000-0005-0000-0000-000033000000}"/>
    <cellStyle name="Calculation" xfId="53" builtinId="22" customBuiltin="1"/>
    <cellStyle name="Check Cell" xfId="54" builtinId="23" customBuiltin="1"/>
    <cellStyle name="Column_Title" xfId="55" xr:uid="{00000000-0005-0000-0000-000036000000}"/>
    <cellStyle name="Comma" xfId="56" builtinId="3"/>
    <cellStyle name="Comma  - Style1" xfId="57" xr:uid="{00000000-0005-0000-0000-000038000000}"/>
    <cellStyle name="Comma  - Style2" xfId="58" xr:uid="{00000000-0005-0000-0000-000039000000}"/>
    <cellStyle name="Comma  - Style3" xfId="59" xr:uid="{00000000-0005-0000-0000-00003A000000}"/>
    <cellStyle name="Comma  - Style4" xfId="60" xr:uid="{00000000-0005-0000-0000-00003B000000}"/>
    <cellStyle name="Comma  - Style5" xfId="61" xr:uid="{00000000-0005-0000-0000-00003C000000}"/>
    <cellStyle name="Comma  - Style6" xfId="62" xr:uid="{00000000-0005-0000-0000-00003D000000}"/>
    <cellStyle name="Comma  - Style7" xfId="63" xr:uid="{00000000-0005-0000-0000-00003E000000}"/>
    <cellStyle name="Comma  - Style8" xfId="64" xr:uid="{00000000-0005-0000-0000-00003F000000}"/>
    <cellStyle name="Comma [00]" xfId="65" xr:uid="{00000000-0005-0000-0000-000040000000}"/>
    <cellStyle name="Comma 18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3" xfId="70" xr:uid="{00000000-0005-0000-0000-000045000000}"/>
    <cellStyle name="Comma 2 4" xfId="71" xr:uid="{00000000-0005-0000-0000-000046000000}"/>
    <cellStyle name="Comma 2 5" xfId="72" xr:uid="{00000000-0005-0000-0000-000047000000}"/>
    <cellStyle name="Comma 3" xfId="73" xr:uid="{00000000-0005-0000-0000-000048000000}"/>
    <cellStyle name="Comma 3 2" xfId="74" xr:uid="{00000000-0005-0000-0000-000049000000}"/>
    <cellStyle name="Comma 3 3" xfId="75" xr:uid="{00000000-0005-0000-0000-00004A000000}"/>
    <cellStyle name="Comma 3 4" xfId="76" xr:uid="{00000000-0005-0000-0000-00004B000000}"/>
    <cellStyle name="Comma 4" xfId="77" xr:uid="{00000000-0005-0000-0000-00004C000000}"/>
    <cellStyle name="Comma 4 2" xfId="78" xr:uid="{00000000-0005-0000-0000-00004D000000}"/>
    <cellStyle name="Comma 5" xfId="79" xr:uid="{00000000-0005-0000-0000-00004E000000}"/>
    <cellStyle name="Comma 5 2" xfId="80" xr:uid="{00000000-0005-0000-0000-00004F000000}"/>
    <cellStyle name="Comma 5 2 2" xfId="81" xr:uid="{00000000-0005-0000-0000-000050000000}"/>
    <cellStyle name="Comma 5 2 3" xfId="82" xr:uid="{00000000-0005-0000-0000-000051000000}"/>
    <cellStyle name="Comma 5 3" xfId="83" xr:uid="{00000000-0005-0000-0000-000052000000}"/>
    <cellStyle name="Comma 5 4" xfId="84" xr:uid="{00000000-0005-0000-0000-000053000000}"/>
    <cellStyle name="Comma 6" xfId="85" xr:uid="{00000000-0005-0000-0000-000054000000}"/>
    <cellStyle name="Comma 6 2" xfId="86" xr:uid="{00000000-0005-0000-0000-000055000000}"/>
    <cellStyle name="Comma 7" xfId="87" xr:uid="{00000000-0005-0000-0000-000056000000}"/>
    <cellStyle name="Comma 8" xfId="88" xr:uid="{00000000-0005-0000-0000-000057000000}"/>
    <cellStyle name="Comma 9" xfId="89" xr:uid="{00000000-0005-0000-0000-000058000000}"/>
    <cellStyle name="comma zerodec" xfId="90" xr:uid="{00000000-0005-0000-0000-000059000000}"/>
    <cellStyle name="Comma_Akara 2010 2" xfId="91" xr:uid="{00000000-0005-0000-0000-00005A000000}"/>
    <cellStyle name="Comma_Akara_3 years FS_Eng_v 19 March" xfId="92" xr:uid="{00000000-0005-0000-0000-00005B000000}"/>
    <cellStyle name="Comma0" xfId="93" xr:uid="{00000000-0005-0000-0000-00005C000000}"/>
    <cellStyle name="Copied" xfId="94" xr:uid="{00000000-0005-0000-0000-00005D000000}"/>
    <cellStyle name="Currency (0.00)" xfId="95" xr:uid="{00000000-0005-0000-0000-00005E000000}"/>
    <cellStyle name="Currency [00]" xfId="96" xr:uid="{00000000-0005-0000-0000-00005F000000}"/>
    <cellStyle name="Currency [00] 2" xfId="97" xr:uid="{00000000-0005-0000-0000-000060000000}"/>
    <cellStyle name="Currency0" xfId="98" xr:uid="{00000000-0005-0000-0000-000061000000}"/>
    <cellStyle name="Currency1" xfId="99" xr:uid="{00000000-0005-0000-0000-000062000000}"/>
    <cellStyle name="Date Short" xfId="100" xr:uid="{00000000-0005-0000-0000-000063000000}"/>
    <cellStyle name="DELTA" xfId="101" xr:uid="{00000000-0005-0000-0000-000064000000}"/>
    <cellStyle name="Dezimal [0]_Compiling Utility Macros" xfId="102" xr:uid="{00000000-0005-0000-0000-000065000000}"/>
    <cellStyle name="Dezimal_Compiling Utility Macros" xfId="103" xr:uid="{00000000-0005-0000-0000-000066000000}"/>
    <cellStyle name="Dollar (zero dec)" xfId="104" xr:uid="{00000000-0005-0000-0000-000067000000}"/>
    <cellStyle name="Enter Currency (0)" xfId="105" xr:uid="{00000000-0005-0000-0000-000068000000}"/>
    <cellStyle name="Enter Currency (2)" xfId="106" xr:uid="{00000000-0005-0000-0000-000069000000}"/>
    <cellStyle name="Enter Currency (2) 2" xfId="107" xr:uid="{00000000-0005-0000-0000-00006A000000}"/>
    <cellStyle name="Enter Units (0)" xfId="108" xr:uid="{00000000-0005-0000-0000-00006B000000}"/>
    <cellStyle name="Enter Units (1)" xfId="109" xr:uid="{00000000-0005-0000-0000-00006C000000}"/>
    <cellStyle name="Enter Units (1) 2" xfId="110" xr:uid="{00000000-0005-0000-0000-00006D000000}"/>
    <cellStyle name="Enter Units (2)" xfId="111" xr:uid="{00000000-0005-0000-0000-00006E000000}"/>
    <cellStyle name="Enter Units (2) 2" xfId="112" xr:uid="{00000000-0005-0000-0000-00006F000000}"/>
    <cellStyle name="Entered" xfId="113" xr:uid="{00000000-0005-0000-0000-000070000000}"/>
    <cellStyle name="Entry" xfId="114" xr:uid="{00000000-0005-0000-0000-000071000000}"/>
    <cellStyle name="Euro" xfId="115" xr:uid="{00000000-0005-0000-0000-000072000000}"/>
    <cellStyle name="Explanatory Text" xfId="116" builtinId="53" customBuiltin="1"/>
    <cellStyle name="Good" xfId="117" builtinId="26" customBuiltin="1"/>
    <cellStyle name="Grey" xfId="118" xr:uid="{00000000-0005-0000-0000-000075000000}"/>
    <cellStyle name="Header1" xfId="119" xr:uid="{00000000-0005-0000-0000-000076000000}"/>
    <cellStyle name="Header2" xfId="120" xr:uid="{00000000-0005-0000-0000-000077000000}"/>
    <cellStyle name="Heading 1" xfId="121" builtinId="16" customBuiltin="1"/>
    <cellStyle name="Heading 2" xfId="122" builtinId="17" customBuiltin="1"/>
    <cellStyle name="Heading 3" xfId="123" builtinId="18" customBuiltin="1"/>
    <cellStyle name="Heading 4" xfId="124" builtinId="19" customBuiltin="1"/>
    <cellStyle name="HEADING, MAJOR" xfId="125" xr:uid="{00000000-0005-0000-0000-00007C000000}"/>
    <cellStyle name="HEADING, MINOR" xfId="126" xr:uid="{00000000-0005-0000-0000-00007D000000}"/>
    <cellStyle name="HEADING, RIGHT" xfId="127" xr:uid="{00000000-0005-0000-0000-00007E000000}"/>
    <cellStyle name="HEADING,MAJOR" xfId="128" xr:uid="{00000000-0005-0000-0000-00007F000000}"/>
    <cellStyle name="Input" xfId="129" builtinId="20" customBuiltin="1"/>
    <cellStyle name="Input [yellow]" xfId="130" xr:uid="{00000000-0005-0000-0000-000081000000}"/>
    <cellStyle name="lines" xfId="131" xr:uid="{00000000-0005-0000-0000-000082000000}"/>
    <cellStyle name="Link Currency (0)" xfId="132" xr:uid="{00000000-0005-0000-0000-000083000000}"/>
    <cellStyle name="Link Currency (2)" xfId="133" xr:uid="{00000000-0005-0000-0000-000084000000}"/>
    <cellStyle name="Link Currency (2) 2" xfId="134" xr:uid="{00000000-0005-0000-0000-000085000000}"/>
    <cellStyle name="Link Units (0)" xfId="135" xr:uid="{00000000-0005-0000-0000-000086000000}"/>
    <cellStyle name="Link Units (1)" xfId="136" xr:uid="{00000000-0005-0000-0000-000087000000}"/>
    <cellStyle name="Link Units (1) 2" xfId="137" xr:uid="{00000000-0005-0000-0000-000088000000}"/>
    <cellStyle name="Link Units (2)" xfId="138" xr:uid="{00000000-0005-0000-0000-000089000000}"/>
    <cellStyle name="Link Units (2) 2" xfId="139" xr:uid="{00000000-0005-0000-0000-00008A000000}"/>
    <cellStyle name="Linked Cell" xfId="140" builtinId="24" customBuiltin="1"/>
    <cellStyle name="M/HEAD - Style1" xfId="141" xr:uid="{00000000-0005-0000-0000-00008C000000}"/>
    <cellStyle name="Miglia - Stile1" xfId="142" xr:uid="{00000000-0005-0000-0000-00008D000000}"/>
    <cellStyle name="Miglia - Stile2" xfId="143" xr:uid="{00000000-0005-0000-0000-00008E000000}"/>
    <cellStyle name="Miglia - Stile3" xfId="144" xr:uid="{00000000-0005-0000-0000-00008F000000}"/>
    <cellStyle name="Miglia - Stile4" xfId="145" xr:uid="{00000000-0005-0000-0000-000090000000}"/>
    <cellStyle name="Miglia - Stile5" xfId="146" xr:uid="{00000000-0005-0000-0000-000091000000}"/>
    <cellStyle name="Milliers [0]_AR1194" xfId="147" xr:uid="{00000000-0005-0000-0000-000092000000}"/>
    <cellStyle name="Milliers_AR1194" xfId="148" xr:uid="{00000000-0005-0000-0000-000093000000}"/>
    <cellStyle name="Monétaire [0]_AR1194" xfId="149" xr:uid="{00000000-0005-0000-0000-000094000000}"/>
    <cellStyle name="Monétaire_AR1194" xfId="150" xr:uid="{00000000-0005-0000-0000-000095000000}"/>
    <cellStyle name="Neutral" xfId="151" builtinId="28" customBuiltin="1"/>
    <cellStyle name="no dec" xfId="152" xr:uid="{00000000-0005-0000-0000-000097000000}"/>
    <cellStyle name="Normal" xfId="0" builtinId="0"/>
    <cellStyle name="Normal - Stile6" xfId="153" xr:uid="{00000000-0005-0000-0000-000099000000}"/>
    <cellStyle name="Normal - Stile7" xfId="154" xr:uid="{00000000-0005-0000-0000-00009A000000}"/>
    <cellStyle name="Normal - Stile8" xfId="155" xr:uid="{00000000-0005-0000-0000-00009B000000}"/>
    <cellStyle name="Normal - Style1" xfId="156" xr:uid="{00000000-0005-0000-0000-00009C000000}"/>
    <cellStyle name="Normal - Style1 2" xfId="157" xr:uid="{00000000-0005-0000-0000-00009D000000}"/>
    <cellStyle name="Normal 10" xfId="158" xr:uid="{00000000-0005-0000-0000-00009E000000}"/>
    <cellStyle name="Normal 11" xfId="159" xr:uid="{00000000-0005-0000-0000-00009F000000}"/>
    <cellStyle name="Normal 12" xfId="160" xr:uid="{00000000-0005-0000-0000-0000A0000000}"/>
    <cellStyle name="Normal 2" xfId="161" xr:uid="{00000000-0005-0000-0000-0000A1000000}"/>
    <cellStyle name="Normal 2 2" xfId="162" xr:uid="{00000000-0005-0000-0000-0000A2000000}"/>
    <cellStyle name="Normal 2 3" xfId="163" xr:uid="{00000000-0005-0000-0000-0000A3000000}"/>
    <cellStyle name="Normal 23" xfId="164" xr:uid="{00000000-0005-0000-0000-0000A4000000}"/>
    <cellStyle name="Normal 24" xfId="165" xr:uid="{00000000-0005-0000-0000-0000A5000000}"/>
    <cellStyle name="Normal 3" xfId="166" xr:uid="{00000000-0005-0000-0000-0000A6000000}"/>
    <cellStyle name="Normal 3 2" xfId="167" xr:uid="{00000000-0005-0000-0000-0000A7000000}"/>
    <cellStyle name="Normal 3 3" xfId="168" xr:uid="{00000000-0005-0000-0000-0000A8000000}"/>
    <cellStyle name="Normal 3 4" xfId="169" xr:uid="{00000000-0005-0000-0000-0000A9000000}"/>
    <cellStyle name="Normal 4" xfId="170" xr:uid="{00000000-0005-0000-0000-0000AA000000}"/>
    <cellStyle name="Normal 4 2" xfId="171" xr:uid="{00000000-0005-0000-0000-0000AB000000}"/>
    <cellStyle name="Normal 4 3" xfId="172" xr:uid="{00000000-0005-0000-0000-0000AC000000}"/>
    <cellStyle name="Normal 5" xfId="173" xr:uid="{00000000-0005-0000-0000-0000AD000000}"/>
    <cellStyle name="Normal 6" xfId="174" xr:uid="{00000000-0005-0000-0000-0000AE000000}"/>
    <cellStyle name="Normal 6 2" xfId="175" xr:uid="{00000000-0005-0000-0000-0000AF000000}"/>
    <cellStyle name="Normal 7" xfId="176" xr:uid="{00000000-0005-0000-0000-0000B0000000}"/>
    <cellStyle name="Normal 7 2" xfId="177" xr:uid="{00000000-0005-0000-0000-0000B1000000}"/>
    <cellStyle name="Normal 8" xfId="178" xr:uid="{00000000-0005-0000-0000-0000B2000000}"/>
    <cellStyle name="Normal 9" xfId="179" xr:uid="{00000000-0005-0000-0000-0000B3000000}"/>
    <cellStyle name="Normal_Akara 2010" xfId="180" xr:uid="{00000000-0005-0000-0000-0000B4000000}"/>
    <cellStyle name="Normal_Akara_3 years FS_Eng_v 19 March" xfId="181" xr:uid="{00000000-0005-0000-0000-0000B5000000}"/>
    <cellStyle name="Normal_Akara_June Eng09" xfId="182" xr:uid="{00000000-0005-0000-0000-0000B6000000}"/>
    <cellStyle name="Normal_SPRCstatement01-Eng" xfId="183" xr:uid="{00000000-0005-0000-0000-0000B7000000}"/>
    <cellStyle name="Note" xfId="184" builtinId="10" customBuiltin="1"/>
    <cellStyle name="Output" xfId="185" builtinId="21" customBuiltin="1"/>
    <cellStyle name="Output Amounts" xfId="186" xr:uid="{00000000-0005-0000-0000-0000BA000000}"/>
    <cellStyle name="Output Line Items" xfId="187" xr:uid="{00000000-0005-0000-0000-0000BB000000}"/>
    <cellStyle name="Percent" xfId="188" builtinId="5"/>
    <cellStyle name="Percent [0]" xfId="189" xr:uid="{00000000-0005-0000-0000-0000BD000000}"/>
    <cellStyle name="Percent [0] 2" xfId="190" xr:uid="{00000000-0005-0000-0000-0000BE000000}"/>
    <cellStyle name="Percent [00]" xfId="191" xr:uid="{00000000-0005-0000-0000-0000BF000000}"/>
    <cellStyle name="Percent [2]" xfId="192" xr:uid="{00000000-0005-0000-0000-0000C0000000}"/>
    <cellStyle name="Percent [2] 2" xfId="193" xr:uid="{00000000-0005-0000-0000-0000C1000000}"/>
    <cellStyle name="Percent 2" xfId="194" xr:uid="{00000000-0005-0000-0000-0000C2000000}"/>
    <cellStyle name="Percent 3" xfId="195" xr:uid="{00000000-0005-0000-0000-0000C3000000}"/>
    <cellStyle name="Percent 3 2" xfId="196" xr:uid="{00000000-0005-0000-0000-0000C4000000}"/>
    <cellStyle name="Percent 4" xfId="197" xr:uid="{00000000-0005-0000-0000-0000C5000000}"/>
    <cellStyle name="PERCENTAGE" xfId="198" xr:uid="{00000000-0005-0000-0000-0000C6000000}"/>
    <cellStyle name="PrePop Currency (0)" xfId="199" xr:uid="{00000000-0005-0000-0000-0000C7000000}"/>
    <cellStyle name="PrePop Currency (2)" xfId="200" xr:uid="{00000000-0005-0000-0000-0000C8000000}"/>
    <cellStyle name="PrePop Currency (2) 2" xfId="201" xr:uid="{00000000-0005-0000-0000-0000C9000000}"/>
    <cellStyle name="PrePop Units (0)" xfId="202" xr:uid="{00000000-0005-0000-0000-0000CA000000}"/>
    <cellStyle name="PrePop Units (1)" xfId="203" xr:uid="{00000000-0005-0000-0000-0000CB000000}"/>
    <cellStyle name="PrePop Units (1) 2" xfId="204" xr:uid="{00000000-0005-0000-0000-0000CC000000}"/>
    <cellStyle name="PrePop Units (2)" xfId="205" xr:uid="{00000000-0005-0000-0000-0000CD000000}"/>
    <cellStyle name="PrePop Units (2) 2" xfId="206" xr:uid="{00000000-0005-0000-0000-0000CE000000}"/>
    <cellStyle name="price" xfId="207" xr:uid="{00000000-0005-0000-0000-0000CF000000}"/>
    <cellStyle name="PSChar" xfId="208" xr:uid="{00000000-0005-0000-0000-0000D0000000}"/>
    <cellStyle name="PSDate" xfId="209" xr:uid="{00000000-0005-0000-0000-0000D1000000}"/>
    <cellStyle name="PSDec" xfId="210" xr:uid="{00000000-0005-0000-0000-0000D2000000}"/>
    <cellStyle name="PSHeading" xfId="211" xr:uid="{00000000-0005-0000-0000-0000D3000000}"/>
    <cellStyle name="PSInt" xfId="212" xr:uid="{00000000-0005-0000-0000-0000D4000000}"/>
    <cellStyle name="PSSpacer" xfId="213" xr:uid="{00000000-0005-0000-0000-0000D5000000}"/>
    <cellStyle name="pwstyle" xfId="214" xr:uid="{00000000-0005-0000-0000-0000D6000000}"/>
    <cellStyle name="Quantity" xfId="215" xr:uid="{00000000-0005-0000-0000-0000D7000000}"/>
    <cellStyle name="RevList" xfId="216" xr:uid="{00000000-0005-0000-0000-0000D8000000}"/>
    <cellStyle name="rob" xfId="217" xr:uid="{00000000-0005-0000-0000-0000D9000000}"/>
    <cellStyle name="S/Head - Style1" xfId="218" xr:uid="{00000000-0005-0000-0000-0000DA000000}"/>
    <cellStyle name="S/HEAD - Style2" xfId="219" xr:uid="{00000000-0005-0000-0000-0000DB000000}"/>
    <cellStyle name="sbt2" xfId="220" xr:uid="{00000000-0005-0000-0000-0000DC000000}"/>
    <cellStyle name="section head" xfId="221" xr:uid="{00000000-0005-0000-0000-0000DD000000}"/>
    <cellStyle name="Standard_Anpassen der Amortisation" xfId="222" xr:uid="{00000000-0005-0000-0000-0000DE000000}"/>
    <cellStyle name="Style 1" xfId="223" xr:uid="{00000000-0005-0000-0000-0000DF000000}"/>
    <cellStyle name="Style 2" xfId="224" xr:uid="{00000000-0005-0000-0000-0000E0000000}"/>
    <cellStyle name="subt1" xfId="225" xr:uid="{00000000-0005-0000-0000-0000E1000000}"/>
    <cellStyle name="Subtotal" xfId="226" xr:uid="{00000000-0005-0000-0000-0000E2000000}"/>
    <cellStyle name="Text Indent A" xfId="227" xr:uid="{00000000-0005-0000-0000-0000E3000000}"/>
    <cellStyle name="Text Indent B" xfId="228" xr:uid="{00000000-0005-0000-0000-0000E4000000}"/>
    <cellStyle name="Text Indent B 2" xfId="229" xr:uid="{00000000-0005-0000-0000-0000E5000000}"/>
    <cellStyle name="Text Indent C" xfId="230" xr:uid="{00000000-0005-0000-0000-0000E6000000}"/>
    <cellStyle name="Text Indent C 2" xfId="231" xr:uid="{00000000-0005-0000-0000-0000E7000000}"/>
    <cellStyle name="Timing Schedule" xfId="232" xr:uid="{00000000-0005-0000-0000-0000E8000000}"/>
    <cellStyle name="Title" xfId="233" builtinId="15" customBuiltin="1"/>
    <cellStyle name="Total" xfId="234" builtinId="25" customBuiltin="1"/>
    <cellStyle name="v" xfId="235" xr:uid="{00000000-0005-0000-0000-0000EB000000}"/>
    <cellStyle name="Währung [0]_Compiling Utility Macros" xfId="236" xr:uid="{00000000-0005-0000-0000-0000EC000000}"/>
    <cellStyle name="Währung_Compiling Utility Macros" xfId="237" xr:uid="{00000000-0005-0000-0000-0000ED000000}"/>
    <cellStyle name="Warning Text" xfId="238" builtinId="11" customBuiltin="1"/>
    <cellStyle name="เครื่องหมายจุลภาค [0]_PERSONAL" xfId="239" xr:uid="{00000000-0005-0000-0000-0000EF000000}"/>
    <cellStyle name="เครื่องหมายจุลภาค_1999-PLAN-ACTUAL" xfId="240" xr:uid="{00000000-0005-0000-0000-0000F0000000}"/>
    <cellStyle name="เครื่องหมายสกุลเงิน [0]_PERSONAL" xfId="241" xr:uid="{00000000-0005-0000-0000-0000F1000000}"/>
    <cellStyle name="เครื่องหมายสกุลเงิน_PERSONAL" xfId="242" xr:uid="{00000000-0005-0000-0000-0000F2000000}"/>
    <cellStyle name="เชื่อมโยงหลายมิติ" xfId="243" xr:uid="{00000000-0005-0000-0000-0000F3000000}"/>
    <cellStyle name="เปอร์เซ็นต์_asset-accent" xfId="244" xr:uid="{00000000-0005-0000-0000-0000F4000000}"/>
    <cellStyle name="ตามการเชื่อมโยงหลายมิติ" xfId="245" xr:uid="{00000000-0005-0000-0000-0000F5000000}"/>
    <cellStyle name="น้บะภฒ_95" xfId="246" xr:uid="{00000000-0005-0000-0000-0000F6000000}"/>
    <cellStyle name="ปกติ_116-420" xfId="247" xr:uid="{00000000-0005-0000-0000-0000F7000000}"/>
    <cellStyle name="ฤธถ [0]_0e82ylkxXsZu0YORaMwizTk2E" xfId="248" xr:uid="{00000000-0005-0000-0000-0000F8000000}"/>
    <cellStyle name="ฤธถ_0e82ylkxXsZu0YORaMwizTk2E" xfId="249" xr:uid="{00000000-0005-0000-0000-0000F9000000}"/>
    <cellStyle name="ล๋ศญ [0]_0e82ylkxXsZu0YORaMwizTk2E" xfId="250" xr:uid="{00000000-0005-0000-0000-0000FA000000}"/>
    <cellStyle name="ล๋ศญ_0e82ylkxXsZu0YORaMwizTk2E" xfId="251" xr:uid="{00000000-0005-0000-0000-0000FB000000}"/>
    <cellStyle name="วฅมุ_4ฟ๙ฝวภ๛" xfId="252" xr:uid="{00000000-0005-0000-0000-0000FC000000}"/>
    <cellStyle name="常规_Sheet1" xfId="253" xr:uid="{00000000-0005-0000-0000-0000F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ccounting/Monthly%20Reports/Kingsgate/06%20June%20Reconciliations/Hedge%20Adjustment/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anaisawan%20payarit.TH/My%20Documents/yoneden08/Yoneden%20Final%202008/Documents%20and%20Settings/sirinan_ch/Local%20Settings/Temporary%20Internet%20Files/OLK6EB/Data/ADFBS/Results/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도급양식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0">
          <cell r="B10">
            <v>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3"/>
  <sheetViews>
    <sheetView topLeftCell="A82" zoomScale="110" zoomScaleNormal="110" zoomScaleSheetLayoutView="110" workbookViewId="0">
      <selection activeCell="A48" sqref="A48"/>
    </sheetView>
  </sheetViews>
  <sheetFormatPr defaultColWidth="9.33203125" defaultRowHeight="20.100000000000001" customHeight="1"/>
  <cols>
    <col min="1" max="2" width="1.83203125" style="8" customWidth="1"/>
    <col min="3" max="3" width="1.1640625" style="8" customWidth="1"/>
    <col min="4" max="4" width="36.5" style="8" customWidth="1"/>
    <col min="5" max="5" width="7.83203125" style="8" customWidth="1"/>
    <col min="6" max="6" width="1" style="8" customWidth="1"/>
    <col min="7" max="7" width="12.83203125" style="8" customWidth="1"/>
    <col min="8" max="8" width="1" style="8" customWidth="1"/>
    <col min="9" max="9" width="12.83203125" style="8" customWidth="1"/>
    <col min="10" max="10" width="1" style="8" customWidth="1"/>
    <col min="11" max="11" width="12.83203125" style="55" customWidth="1"/>
    <col min="12" max="12" width="1" style="55" customWidth="1"/>
    <col min="13" max="13" width="12.83203125" style="55" customWidth="1"/>
    <col min="14" max="16384" width="9.33203125" style="8"/>
  </cols>
  <sheetData>
    <row r="1" spans="1:13" ht="18.95" customHeight="1">
      <c r="A1" s="3" t="s">
        <v>83</v>
      </c>
      <c r="B1" s="4"/>
      <c r="C1" s="5"/>
      <c r="D1" s="5"/>
      <c r="E1" s="6"/>
      <c r="F1" s="5"/>
      <c r="G1" s="5"/>
      <c r="H1" s="5"/>
      <c r="I1" s="5"/>
      <c r="J1" s="5"/>
      <c r="K1" s="7"/>
      <c r="L1" s="7"/>
      <c r="M1" s="7"/>
    </row>
    <row r="2" spans="1:13" ht="18.95" customHeight="1">
      <c r="A2" s="3" t="s">
        <v>27</v>
      </c>
      <c r="B2" s="4"/>
      <c r="C2" s="5"/>
      <c r="D2" s="5"/>
      <c r="E2" s="6"/>
      <c r="F2" s="5"/>
      <c r="G2" s="5"/>
      <c r="H2" s="5"/>
      <c r="I2" s="5"/>
      <c r="J2" s="5"/>
      <c r="K2" s="7"/>
      <c r="L2" s="7"/>
      <c r="M2" s="7"/>
    </row>
    <row r="3" spans="1:13" ht="18.95" customHeight="1">
      <c r="A3" s="9" t="s">
        <v>177</v>
      </c>
      <c r="B3" s="10"/>
      <c r="C3" s="11"/>
      <c r="D3" s="11"/>
      <c r="E3" s="12"/>
      <c r="F3" s="11"/>
      <c r="G3" s="11"/>
      <c r="H3" s="11"/>
      <c r="I3" s="11"/>
      <c r="J3" s="11"/>
      <c r="K3" s="13"/>
      <c r="L3" s="13"/>
      <c r="M3" s="13"/>
    </row>
    <row r="4" spans="1:13" ht="18.95" customHeight="1">
      <c r="A4" s="4"/>
      <c r="B4" s="4"/>
      <c r="C4" s="5"/>
      <c r="D4" s="5"/>
      <c r="E4" s="6"/>
      <c r="F4" s="5"/>
      <c r="G4" s="5"/>
      <c r="H4" s="5"/>
      <c r="I4" s="5"/>
      <c r="J4" s="5"/>
      <c r="K4" s="7"/>
      <c r="L4" s="7"/>
      <c r="M4" s="7"/>
    </row>
    <row r="5" spans="1:13" ht="18.95" customHeight="1">
      <c r="A5" s="4"/>
      <c r="B5" s="4"/>
      <c r="C5" s="5"/>
      <c r="D5" s="5"/>
      <c r="E5" s="6"/>
      <c r="F5" s="5"/>
      <c r="G5" s="370" t="s">
        <v>10</v>
      </c>
      <c r="H5" s="370"/>
      <c r="I5" s="370"/>
      <c r="J5" s="14"/>
      <c r="K5" s="370" t="s">
        <v>76</v>
      </c>
      <c r="L5" s="370"/>
      <c r="M5" s="370"/>
    </row>
    <row r="6" spans="1:13" ht="18.95" customHeight="1">
      <c r="A6" s="4"/>
      <c r="B6" s="4"/>
      <c r="C6" s="5"/>
      <c r="D6" s="5"/>
      <c r="E6" s="6"/>
      <c r="F6" s="5"/>
      <c r="G6" s="78"/>
      <c r="H6" s="78"/>
      <c r="I6" s="243" t="s">
        <v>185</v>
      </c>
      <c r="J6" s="14"/>
      <c r="K6" s="78"/>
      <c r="L6" s="78"/>
      <c r="M6" s="243"/>
    </row>
    <row r="7" spans="1:13" ht="18.95" customHeight="1">
      <c r="A7" s="4"/>
      <c r="B7" s="4"/>
      <c r="C7" s="5"/>
      <c r="D7" s="5"/>
      <c r="E7" s="6"/>
      <c r="F7" s="5"/>
      <c r="G7" s="15" t="s">
        <v>181</v>
      </c>
      <c r="H7" s="15"/>
      <c r="I7" s="15" t="s">
        <v>114</v>
      </c>
      <c r="J7" s="15"/>
      <c r="K7" s="15" t="s">
        <v>181</v>
      </c>
      <c r="L7" s="15"/>
      <c r="M7" s="15" t="s">
        <v>114</v>
      </c>
    </row>
    <row r="8" spans="1:13" ht="18.95" customHeight="1">
      <c r="A8" s="16"/>
      <c r="B8" s="16"/>
      <c r="C8" s="16"/>
      <c r="D8" s="16"/>
      <c r="E8" s="12" t="s">
        <v>8</v>
      </c>
      <c r="F8" s="16"/>
      <c r="G8" s="17" t="s">
        <v>9</v>
      </c>
      <c r="H8" s="18"/>
      <c r="I8" s="17" t="s">
        <v>9</v>
      </c>
      <c r="J8" s="18"/>
      <c r="K8" s="17" t="s">
        <v>9</v>
      </c>
      <c r="L8" s="18"/>
      <c r="M8" s="17" t="s">
        <v>9</v>
      </c>
    </row>
    <row r="9" spans="1:13" ht="18.95" customHeight="1">
      <c r="A9" s="247" t="s">
        <v>0</v>
      </c>
      <c r="B9" s="20"/>
      <c r="C9" s="21"/>
      <c r="D9" s="21"/>
      <c r="E9" s="16"/>
      <c r="F9" s="21"/>
      <c r="G9" s="251"/>
      <c r="H9" s="21"/>
      <c r="I9" s="21"/>
      <c r="J9" s="21"/>
      <c r="K9" s="258"/>
      <c r="L9" s="22"/>
      <c r="M9" s="22"/>
    </row>
    <row r="10" spans="1:13" ht="6" customHeight="1">
      <c r="A10" s="246"/>
      <c r="B10" s="20"/>
      <c r="C10" s="21"/>
      <c r="D10" s="21"/>
      <c r="E10" s="16"/>
      <c r="F10" s="21"/>
      <c r="G10" s="251"/>
      <c r="H10" s="21"/>
      <c r="I10" s="21"/>
      <c r="J10" s="21"/>
      <c r="K10" s="258"/>
      <c r="L10" s="22"/>
      <c r="M10" s="22"/>
    </row>
    <row r="11" spans="1:13" ht="18.95" customHeight="1">
      <c r="A11" s="247" t="s">
        <v>1</v>
      </c>
      <c r="B11" s="20"/>
      <c r="C11" s="21"/>
      <c r="D11" s="21"/>
      <c r="E11" s="16"/>
      <c r="F11" s="21"/>
      <c r="G11" s="251"/>
      <c r="H11" s="21"/>
      <c r="I11" s="21"/>
      <c r="J11" s="21"/>
      <c r="K11" s="258"/>
      <c r="L11" s="22"/>
      <c r="M11" s="22"/>
    </row>
    <row r="12" spans="1:13" ht="6" customHeight="1">
      <c r="B12" s="20"/>
      <c r="C12" s="21"/>
      <c r="D12" s="21"/>
      <c r="E12" s="16"/>
      <c r="F12" s="21"/>
      <c r="G12" s="251"/>
      <c r="H12" s="21"/>
      <c r="I12" s="21"/>
      <c r="J12" s="21"/>
      <c r="K12" s="258"/>
      <c r="L12" s="22"/>
      <c r="M12" s="22"/>
    </row>
    <row r="13" spans="1:13" ht="18.95" customHeight="1">
      <c r="A13" s="246" t="s">
        <v>2</v>
      </c>
      <c r="B13" s="20"/>
      <c r="C13" s="21"/>
      <c r="D13" s="21"/>
      <c r="E13" s="16">
        <v>7</v>
      </c>
      <c r="F13" s="23"/>
      <c r="G13" s="252">
        <v>262472916</v>
      </c>
      <c r="H13" s="25"/>
      <c r="I13" s="24">
        <v>731821620</v>
      </c>
      <c r="J13" s="25"/>
      <c r="K13" s="252">
        <v>71468881</v>
      </c>
      <c r="L13" s="24"/>
      <c r="M13" s="24">
        <v>408229832</v>
      </c>
    </row>
    <row r="14" spans="1:13" ht="18.95" customHeight="1">
      <c r="A14" s="246" t="s">
        <v>38</v>
      </c>
      <c r="B14" s="21"/>
      <c r="C14" s="21"/>
      <c r="D14" s="21"/>
      <c r="E14" s="16">
        <v>8</v>
      </c>
      <c r="F14" s="23"/>
      <c r="G14" s="252">
        <v>495348292</v>
      </c>
      <c r="H14" s="25"/>
      <c r="I14" s="24">
        <v>419813336</v>
      </c>
      <c r="J14" s="25"/>
      <c r="K14" s="252">
        <v>126709757</v>
      </c>
      <c r="L14" s="24"/>
      <c r="M14" s="24">
        <v>65860275</v>
      </c>
    </row>
    <row r="15" spans="1:13" ht="18.95" customHeight="1">
      <c r="A15" s="8" t="s">
        <v>84</v>
      </c>
      <c r="B15" s="26"/>
      <c r="C15" s="21"/>
      <c r="D15" s="21"/>
      <c r="E15" s="16">
        <v>30.5</v>
      </c>
      <c r="F15" s="23"/>
      <c r="G15" s="252">
        <v>11250000</v>
      </c>
      <c r="I15" s="24">
        <v>2250000</v>
      </c>
      <c r="K15" s="252">
        <v>287066300</v>
      </c>
      <c r="L15" s="25"/>
      <c r="M15" s="24">
        <v>322566300</v>
      </c>
    </row>
    <row r="16" spans="1:13" ht="18.95" customHeight="1">
      <c r="A16" s="8" t="s">
        <v>151</v>
      </c>
      <c r="B16" s="26"/>
      <c r="C16" s="21"/>
      <c r="D16" s="21"/>
      <c r="E16" s="16"/>
      <c r="F16" s="23"/>
      <c r="G16" s="253"/>
      <c r="K16" s="253"/>
      <c r="L16" s="8"/>
      <c r="M16" s="8"/>
    </row>
    <row r="17" spans="1:13" ht="18.95" customHeight="1">
      <c r="B17" s="26" t="s">
        <v>167</v>
      </c>
      <c r="C17" s="21"/>
      <c r="D17" s="21"/>
      <c r="E17" s="16"/>
      <c r="F17" s="23"/>
      <c r="G17" s="252">
        <v>0</v>
      </c>
      <c r="I17" s="24">
        <v>841122</v>
      </c>
      <c r="K17" s="252">
        <v>0</v>
      </c>
      <c r="L17" s="25"/>
      <c r="M17" s="24">
        <v>0</v>
      </c>
    </row>
    <row r="18" spans="1:13" ht="18.95" customHeight="1">
      <c r="A18" s="8" t="s">
        <v>40</v>
      </c>
      <c r="B18" s="26"/>
      <c r="C18" s="21"/>
      <c r="D18" s="21"/>
      <c r="E18" s="16"/>
      <c r="F18" s="23"/>
      <c r="G18" s="252">
        <v>1297231</v>
      </c>
      <c r="H18" s="25"/>
      <c r="I18" s="24">
        <v>1645554</v>
      </c>
      <c r="J18" s="25"/>
      <c r="K18" s="252">
        <v>0</v>
      </c>
      <c r="L18" s="24"/>
      <c r="M18" s="24">
        <v>0</v>
      </c>
    </row>
    <row r="19" spans="1:13" ht="18.95" customHeight="1">
      <c r="A19" s="246" t="s">
        <v>3</v>
      </c>
      <c r="B19" s="21"/>
      <c r="C19" s="21"/>
      <c r="D19" s="21"/>
      <c r="E19" s="16">
        <v>9</v>
      </c>
      <c r="F19" s="23"/>
      <c r="G19" s="252">
        <v>6041668</v>
      </c>
      <c r="H19" s="25"/>
      <c r="I19" s="24">
        <v>23619894</v>
      </c>
      <c r="J19" s="25"/>
      <c r="K19" s="252">
        <v>504024</v>
      </c>
      <c r="L19" s="27"/>
      <c r="M19" s="24">
        <v>527562</v>
      </c>
    </row>
    <row r="20" spans="1:13" ht="6" customHeight="1">
      <c r="B20" s="21"/>
      <c r="C20" s="21"/>
      <c r="D20" s="21"/>
      <c r="E20" s="23"/>
      <c r="F20" s="23"/>
      <c r="G20" s="254"/>
      <c r="H20" s="27"/>
      <c r="I20" s="28"/>
      <c r="J20" s="27"/>
      <c r="K20" s="254"/>
      <c r="L20" s="27"/>
      <c r="M20" s="28"/>
    </row>
    <row r="21" spans="1:13" ht="18.95" customHeight="1">
      <c r="A21" s="247" t="s">
        <v>4</v>
      </c>
      <c r="B21" s="21"/>
      <c r="C21" s="21"/>
      <c r="D21" s="21"/>
      <c r="E21" s="23"/>
      <c r="F21" s="23"/>
      <c r="G21" s="255">
        <f>SUM(G13:G19)</f>
        <v>776410107</v>
      </c>
      <c r="H21" s="24"/>
      <c r="I21" s="29">
        <f>SUM(I13:I19)</f>
        <v>1179991526</v>
      </c>
      <c r="J21" s="24"/>
      <c r="K21" s="255">
        <f>SUM(K13:K20)</f>
        <v>485748962</v>
      </c>
      <c r="L21" s="24"/>
      <c r="M21" s="29">
        <f>SUM(M13:M20)</f>
        <v>797183969</v>
      </c>
    </row>
    <row r="22" spans="1:13" ht="18.95" customHeight="1">
      <c r="B22" s="21"/>
      <c r="C22" s="21"/>
      <c r="D22" s="21"/>
      <c r="E22" s="23"/>
      <c r="F22" s="23"/>
      <c r="G22" s="252"/>
      <c r="H22" s="24"/>
      <c r="I22" s="24"/>
      <c r="J22" s="24"/>
      <c r="K22" s="252"/>
      <c r="L22" s="24"/>
      <c r="M22" s="24"/>
    </row>
    <row r="23" spans="1:13" ht="18.95" customHeight="1">
      <c r="A23" s="247" t="s">
        <v>5</v>
      </c>
      <c r="B23" s="21"/>
      <c r="C23" s="21"/>
      <c r="D23" s="21"/>
      <c r="E23" s="23"/>
      <c r="F23" s="23"/>
      <c r="G23" s="252"/>
      <c r="H23" s="24"/>
      <c r="I23" s="24"/>
      <c r="J23" s="24"/>
      <c r="K23" s="252"/>
      <c r="L23" s="24"/>
      <c r="M23" s="24"/>
    </row>
    <row r="24" spans="1:13" ht="6" customHeight="1">
      <c r="B24" s="21"/>
      <c r="C24" s="21"/>
      <c r="D24" s="21"/>
      <c r="E24" s="23"/>
      <c r="F24" s="23"/>
      <c r="G24" s="252"/>
      <c r="H24" s="24"/>
      <c r="I24" s="24"/>
      <c r="J24" s="24"/>
      <c r="K24" s="252"/>
      <c r="L24" s="24"/>
      <c r="M24" s="24"/>
    </row>
    <row r="25" spans="1:13" ht="18.95" customHeight="1">
      <c r="A25" s="30" t="s">
        <v>152</v>
      </c>
      <c r="B25" s="21"/>
      <c r="C25" s="21"/>
      <c r="D25" s="21"/>
      <c r="E25" s="23"/>
      <c r="F25" s="23"/>
      <c r="G25" s="252">
        <v>0</v>
      </c>
      <c r="I25" s="24">
        <v>1045958</v>
      </c>
      <c r="K25" s="252">
        <v>0</v>
      </c>
      <c r="L25" s="8"/>
      <c r="M25" s="24">
        <v>0</v>
      </c>
    </row>
    <row r="26" spans="1:13" ht="18.95" customHeight="1">
      <c r="A26" s="30" t="s">
        <v>41</v>
      </c>
      <c r="B26" s="21"/>
      <c r="C26" s="21"/>
      <c r="D26" s="21"/>
      <c r="E26" s="23">
        <v>10</v>
      </c>
      <c r="F26" s="23"/>
      <c r="G26" s="252">
        <v>0</v>
      </c>
      <c r="I26" s="24">
        <v>0</v>
      </c>
      <c r="K26" s="252">
        <v>152948570</v>
      </c>
      <c r="L26" s="8"/>
      <c r="M26" s="24">
        <v>145448570</v>
      </c>
    </row>
    <row r="27" spans="1:13" ht="18.95" customHeight="1">
      <c r="A27" s="246" t="s">
        <v>32</v>
      </c>
      <c r="B27" s="21"/>
      <c r="C27" s="21"/>
      <c r="D27" s="21"/>
      <c r="E27" s="16">
        <v>11.1</v>
      </c>
      <c r="F27" s="23"/>
      <c r="G27" s="252">
        <v>14627442</v>
      </c>
      <c r="I27" s="24">
        <v>32569704</v>
      </c>
      <c r="K27" s="252">
        <v>5437563</v>
      </c>
      <c r="L27" s="8"/>
      <c r="M27" s="24">
        <v>5065215</v>
      </c>
    </row>
    <row r="28" spans="1:13" ht="18.95" customHeight="1">
      <c r="A28" s="30" t="s">
        <v>59</v>
      </c>
      <c r="B28" s="21"/>
      <c r="C28" s="21"/>
      <c r="D28" s="21"/>
      <c r="E28" s="16">
        <v>11.2</v>
      </c>
      <c r="F28" s="23"/>
      <c r="G28" s="252">
        <v>877897397</v>
      </c>
      <c r="I28" s="24">
        <v>290992662</v>
      </c>
      <c r="K28" s="252">
        <v>810488416</v>
      </c>
      <c r="L28" s="8"/>
      <c r="M28" s="24">
        <v>271385837</v>
      </c>
    </row>
    <row r="29" spans="1:13" ht="18.95" customHeight="1">
      <c r="A29" s="8" t="s">
        <v>42</v>
      </c>
      <c r="B29" s="21"/>
      <c r="C29" s="21"/>
      <c r="D29" s="21"/>
      <c r="E29" s="23">
        <v>12</v>
      </c>
      <c r="F29" s="23"/>
      <c r="G29" s="252">
        <v>88487760</v>
      </c>
      <c r="I29" s="24">
        <v>13250</v>
      </c>
      <c r="K29" s="252">
        <v>88474510</v>
      </c>
      <c r="L29" s="8"/>
      <c r="M29" s="24">
        <v>0</v>
      </c>
    </row>
    <row r="30" spans="1:13" ht="18.95" customHeight="1">
      <c r="A30" s="30" t="s">
        <v>69</v>
      </c>
      <c r="B30" s="21"/>
      <c r="C30" s="21"/>
      <c r="D30" s="21"/>
      <c r="E30" s="16">
        <v>13</v>
      </c>
      <c r="F30" s="23"/>
      <c r="G30" s="252">
        <v>0</v>
      </c>
      <c r="I30" s="24">
        <v>0</v>
      </c>
      <c r="K30" s="252">
        <v>81877545</v>
      </c>
      <c r="L30" s="8"/>
      <c r="M30" s="24">
        <v>86172748</v>
      </c>
    </row>
    <row r="31" spans="1:13" ht="18.95" customHeight="1">
      <c r="A31" s="30" t="s">
        <v>57</v>
      </c>
      <c r="C31" s="21"/>
      <c r="D31" s="21"/>
      <c r="E31" s="23">
        <v>14</v>
      </c>
      <c r="F31" s="23"/>
      <c r="G31" s="252">
        <v>276813645</v>
      </c>
      <c r="I31" s="24">
        <v>239158039</v>
      </c>
      <c r="K31" s="252">
        <v>16471964</v>
      </c>
      <c r="L31" s="8"/>
      <c r="M31" s="24">
        <v>16398022</v>
      </c>
    </row>
    <row r="32" spans="1:13" ht="18.95" customHeight="1">
      <c r="A32" s="30" t="s">
        <v>61</v>
      </c>
      <c r="B32" s="26"/>
      <c r="C32" s="21"/>
      <c r="D32" s="21"/>
      <c r="E32" s="23">
        <v>15</v>
      </c>
      <c r="F32" s="23"/>
      <c r="G32" s="252">
        <v>15435965</v>
      </c>
      <c r="I32" s="24">
        <v>13680461</v>
      </c>
      <c r="K32" s="252">
        <v>986055</v>
      </c>
      <c r="L32" s="8"/>
      <c r="M32" s="24">
        <v>1376940</v>
      </c>
    </row>
    <row r="33" spans="1:13" ht="18.95" customHeight="1">
      <c r="A33" s="31" t="s">
        <v>209</v>
      </c>
      <c r="B33" s="21"/>
      <c r="C33" s="21"/>
      <c r="D33" s="21"/>
      <c r="E33" s="23">
        <v>16</v>
      </c>
      <c r="F33" s="23"/>
      <c r="G33" s="252">
        <v>17197611</v>
      </c>
      <c r="H33" s="24"/>
      <c r="I33" s="24">
        <v>15497692</v>
      </c>
      <c r="J33" s="24"/>
      <c r="K33" s="252">
        <v>5595421</v>
      </c>
      <c r="L33" s="32"/>
      <c r="M33" s="24">
        <v>4657553</v>
      </c>
    </row>
    <row r="34" spans="1:13" ht="18.95" customHeight="1">
      <c r="A34" s="21" t="s">
        <v>65</v>
      </c>
      <c r="C34" s="21"/>
      <c r="D34" s="21"/>
      <c r="E34" s="23"/>
      <c r="F34" s="23"/>
      <c r="G34" s="252">
        <v>33075627</v>
      </c>
      <c r="H34" s="24"/>
      <c r="I34" s="24">
        <v>41434294</v>
      </c>
      <c r="J34" s="24"/>
      <c r="K34" s="252">
        <v>1890970</v>
      </c>
      <c r="L34" s="32"/>
      <c r="M34" s="24">
        <v>1758130</v>
      </c>
    </row>
    <row r="35" spans="1:13" ht="18.95" customHeight="1">
      <c r="A35" s="31" t="s">
        <v>34</v>
      </c>
      <c r="B35" s="31"/>
      <c r="C35" s="31"/>
      <c r="D35" s="31"/>
      <c r="E35" s="23">
        <v>17</v>
      </c>
      <c r="F35" s="23"/>
      <c r="G35" s="255">
        <v>125718895</v>
      </c>
      <c r="H35" s="24"/>
      <c r="I35" s="29">
        <v>84135007</v>
      </c>
      <c r="J35" s="24"/>
      <c r="K35" s="255">
        <v>10250425</v>
      </c>
      <c r="L35" s="32"/>
      <c r="M35" s="29">
        <v>6572378</v>
      </c>
    </row>
    <row r="36" spans="1:13" ht="6" customHeight="1">
      <c r="A36" s="31"/>
      <c r="B36" s="21"/>
      <c r="C36" s="21"/>
      <c r="D36" s="21"/>
      <c r="E36" s="23"/>
      <c r="F36" s="23"/>
      <c r="G36" s="254"/>
      <c r="I36" s="28"/>
      <c r="K36" s="254"/>
      <c r="L36" s="8"/>
      <c r="M36" s="28"/>
    </row>
    <row r="37" spans="1:13" ht="18.95" customHeight="1">
      <c r="A37" s="247" t="s">
        <v>6</v>
      </c>
      <c r="B37" s="21"/>
      <c r="C37" s="21"/>
      <c r="D37" s="21"/>
      <c r="E37" s="23"/>
      <c r="F37" s="23"/>
      <c r="G37" s="255">
        <f>SUM(G25:G35)</f>
        <v>1449254342</v>
      </c>
      <c r="I37" s="29">
        <f>SUM(I25:I35)</f>
        <v>718527067</v>
      </c>
      <c r="K37" s="255">
        <f>SUM(K25:K35)</f>
        <v>1174421439</v>
      </c>
      <c r="L37" s="8"/>
      <c r="M37" s="29">
        <f>SUM(M25:M35)</f>
        <v>538835393</v>
      </c>
    </row>
    <row r="38" spans="1:13" ht="18.95" customHeight="1">
      <c r="A38" s="247"/>
      <c r="B38" s="21"/>
      <c r="C38" s="21"/>
      <c r="D38" s="21"/>
      <c r="E38" s="23"/>
      <c r="F38" s="23"/>
      <c r="G38" s="256"/>
      <c r="I38" s="33"/>
      <c r="K38" s="256"/>
      <c r="L38" s="8"/>
      <c r="M38" s="33"/>
    </row>
    <row r="39" spans="1:13" ht="6" customHeight="1">
      <c r="A39" s="246"/>
      <c r="B39" s="21"/>
      <c r="C39" s="21"/>
      <c r="D39" s="21"/>
      <c r="E39" s="23"/>
      <c r="F39" s="23"/>
      <c r="G39" s="252"/>
      <c r="I39" s="24"/>
      <c r="K39" s="252"/>
      <c r="L39" s="8"/>
      <c r="M39" s="24"/>
    </row>
    <row r="40" spans="1:13" ht="18.95" customHeight="1" thickBot="1">
      <c r="A40" s="247" t="s">
        <v>7</v>
      </c>
      <c r="B40" s="21"/>
      <c r="C40" s="21"/>
      <c r="D40" s="21"/>
      <c r="E40" s="34"/>
      <c r="F40" s="34"/>
      <c r="G40" s="257">
        <f>SUM(G21+G37)</f>
        <v>2225664449</v>
      </c>
      <c r="I40" s="35">
        <f>SUM(I21+I37)</f>
        <v>1898518593</v>
      </c>
      <c r="K40" s="257">
        <f>SUM(K21+K37)</f>
        <v>1660170401</v>
      </c>
      <c r="L40" s="8"/>
      <c r="M40" s="35">
        <f>SUM(M21+M37)</f>
        <v>1336019362</v>
      </c>
    </row>
    <row r="41" spans="1:13" ht="18.95" customHeight="1" thickTop="1">
      <c r="A41" s="347"/>
      <c r="B41" s="21"/>
      <c r="C41" s="21"/>
      <c r="D41" s="21"/>
      <c r="E41" s="34"/>
      <c r="F41" s="34"/>
      <c r="G41" s="27"/>
      <c r="I41" s="27"/>
      <c r="K41" s="27"/>
      <c r="L41" s="8"/>
      <c r="M41" s="27"/>
    </row>
    <row r="42" spans="1:13" ht="18.95" customHeight="1">
      <c r="A42" s="247"/>
      <c r="B42" s="21"/>
      <c r="C42" s="21"/>
      <c r="D42" s="21"/>
      <c r="E42" s="34"/>
      <c r="F42" s="34"/>
      <c r="G42" s="27"/>
      <c r="I42" s="27"/>
      <c r="K42" s="27"/>
      <c r="L42" s="8"/>
      <c r="M42" s="27"/>
    </row>
    <row r="43" spans="1:13" ht="9.75" customHeight="1">
      <c r="A43" s="247"/>
      <c r="B43" s="21"/>
      <c r="C43" s="21"/>
      <c r="D43" s="21"/>
      <c r="E43" s="34"/>
      <c r="F43" s="34"/>
      <c r="G43" s="27"/>
      <c r="I43" s="27"/>
      <c r="K43" s="27"/>
      <c r="L43" s="8"/>
      <c r="M43" s="27"/>
    </row>
    <row r="44" spans="1:13" ht="17.25" customHeight="1">
      <c r="A44" s="367" t="s">
        <v>199</v>
      </c>
      <c r="B44" s="367"/>
      <c r="C44" s="367"/>
      <c r="D44" s="367"/>
      <c r="E44" s="367"/>
      <c r="F44" s="367"/>
      <c r="G44" s="367"/>
      <c r="H44" s="367"/>
      <c r="I44" s="367"/>
      <c r="J44" s="367"/>
      <c r="K44" s="367"/>
      <c r="L44" s="367"/>
      <c r="M44" s="367"/>
    </row>
    <row r="45" spans="1:13" ht="18.95" customHeight="1">
      <c r="A45" s="368" t="s">
        <v>200</v>
      </c>
      <c r="B45" s="369"/>
      <c r="C45" s="369"/>
      <c r="D45" s="369"/>
      <c r="E45" s="369"/>
      <c r="F45" s="369"/>
      <c r="G45" s="369"/>
      <c r="H45" s="369"/>
      <c r="I45" s="369"/>
      <c r="J45" s="369"/>
      <c r="K45" s="369"/>
      <c r="L45" s="369"/>
      <c r="M45" s="369"/>
    </row>
    <row r="46" spans="1:13" ht="18.95" customHeight="1">
      <c r="A46" s="345"/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</row>
    <row r="47" spans="1:13" ht="21.95" customHeight="1">
      <c r="A47" s="37" t="s">
        <v>243</v>
      </c>
      <c r="B47" s="38"/>
      <c r="C47" s="38"/>
      <c r="D47" s="38"/>
      <c r="E47" s="39"/>
      <c r="F47" s="39"/>
      <c r="G47" s="39"/>
      <c r="H47" s="39"/>
      <c r="I47" s="39"/>
      <c r="J47" s="39"/>
      <c r="K47" s="40"/>
      <c r="L47" s="40"/>
      <c r="M47" s="40"/>
    </row>
    <row r="48" spans="1:13" ht="18.95" customHeight="1">
      <c r="A48" s="41" t="str">
        <f>A1</f>
        <v>บริษัท ทริพเพิล ไอ โลจิสติกส์ จำกัด (มหาชน)</v>
      </c>
      <c r="B48" s="4"/>
      <c r="C48" s="5"/>
      <c r="D48" s="5"/>
      <c r="E48" s="6"/>
      <c r="F48" s="5"/>
      <c r="G48" s="5"/>
      <c r="H48" s="5"/>
      <c r="I48" s="5"/>
      <c r="J48" s="5"/>
      <c r="K48" s="7"/>
      <c r="L48" s="7"/>
      <c r="M48" s="7"/>
    </row>
    <row r="49" spans="1:13" ht="18.95" customHeight="1">
      <c r="A49" s="3" t="s">
        <v>27</v>
      </c>
      <c r="B49" s="4"/>
      <c r="C49" s="5"/>
      <c r="D49" s="5"/>
      <c r="E49" s="6"/>
      <c r="F49" s="5"/>
      <c r="G49" s="5"/>
      <c r="H49" s="5"/>
      <c r="I49" s="5"/>
      <c r="J49" s="5"/>
      <c r="K49" s="7"/>
      <c r="L49" s="7"/>
      <c r="M49" s="7"/>
    </row>
    <row r="50" spans="1:13" ht="18.95" customHeight="1">
      <c r="A50" s="9" t="str">
        <f>A3</f>
        <v>ณ วันที่ 31 ธันวาคม พ.ศ. 2562</v>
      </c>
      <c r="B50" s="10"/>
      <c r="C50" s="11"/>
      <c r="D50" s="11"/>
      <c r="E50" s="12"/>
      <c r="F50" s="11"/>
      <c r="G50" s="11"/>
      <c r="H50" s="11"/>
      <c r="I50" s="11"/>
      <c r="J50" s="11"/>
      <c r="K50" s="13"/>
      <c r="L50" s="13"/>
      <c r="M50" s="13"/>
    </row>
    <row r="51" spans="1:13" ht="18.95" customHeight="1">
      <c r="A51" s="4"/>
      <c r="B51" s="4"/>
      <c r="C51" s="5"/>
      <c r="D51" s="5"/>
      <c r="E51" s="6"/>
      <c r="F51" s="5"/>
      <c r="G51" s="5"/>
      <c r="H51" s="5"/>
      <c r="I51" s="5"/>
      <c r="J51" s="5"/>
      <c r="K51" s="7"/>
      <c r="L51" s="7"/>
      <c r="M51" s="7"/>
    </row>
    <row r="52" spans="1:13" ht="18.95" customHeight="1">
      <c r="A52" s="4"/>
      <c r="B52" s="4"/>
      <c r="C52" s="5"/>
      <c r="D52" s="5"/>
      <c r="E52" s="6"/>
      <c r="F52" s="5"/>
      <c r="G52" s="370" t="s">
        <v>10</v>
      </c>
      <c r="H52" s="370"/>
      <c r="I52" s="370"/>
      <c r="J52" s="14"/>
      <c r="K52" s="370" t="s">
        <v>76</v>
      </c>
      <c r="L52" s="370"/>
      <c r="M52" s="370"/>
    </row>
    <row r="53" spans="1:13" ht="18.95" customHeight="1">
      <c r="A53" s="4"/>
      <c r="B53" s="4"/>
      <c r="C53" s="5"/>
      <c r="D53" s="5"/>
      <c r="E53" s="6"/>
      <c r="F53" s="5"/>
      <c r="G53" s="78"/>
      <c r="H53" s="78"/>
      <c r="I53" s="243" t="s">
        <v>185</v>
      </c>
      <c r="J53" s="14"/>
      <c r="K53" s="78"/>
      <c r="L53" s="78"/>
      <c r="M53" s="243"/>
    </row>
    <row r="54" spans="1:13" ht="18.95" customHeight="1">
      <c r="A54" s="4"/>
      <c r="B54" s="4"/>
      <c r="C54" s="5"/>
      <c r="D54" s="5"/>
      <c r="E54" s="6"/>
      <c r="F54" s="5"/>
      <c r="G54" s="15" t="s">
        <v>181</v>
      </c>
      <c r="H54" s="15"/>
      <c r="I54" s="15" t="s">
        <v>114</v>
      </c>
      <c r="J54" s="15"/>
      <c r="K54" s="15" t="s">
        <v>181</v>
      </c>
      <c r="L54" s="15"/>
      <c r="M54" s="15" t="s">
        <v>114</v>
      </c>
    </row>
    <row r="55" spans="1:13" ht="18.95" customHeight="1">
      <c r="A55" s="16"/>
      <c r="B55" s="16"/>
      <c r="C55" s="16"/>
      <c r="D55" s="16"/>
      <c r="E55" s="12" t="s">
        <v>8</v>
      </c>
      <c r="F55" s="16"/>
      <c r="G55" s="17" t="s">
        <v>9</v>
      </c>
      <c r="H55" s="18"/>
      <c r="I55" s="17" t="s">
        <v>9</v>
      </c>
      <c r="J55" s="18"/>
      <c r="K55" s="17" t="s">
        <v>9</v>
      </c>
      <c r="L55" s="18"/>
      <c r="M55" s="17" t="s">
        <v>9</v>
      </c>
    </row>
    <row r="56" spans="1:13" ht="18.95" customHeight="1">
      <c r="A56" s="247" t="s">
        <v>74</v>
      </c>
      <c r="B56" s="42"/>
      <c r="C56" s="42"/>
      <c r="D56" s="36"/>
      <c r="E56" s="43"/>
      <c r="F56" s="36"/>
      <c r="G56" s="259"/>
      <c r="H56" s="36"/>
      <c r="I56" s="36"/>
      <c r="J56" s="36"/>
      <c r="K56" s="259"/>
      <c r="L56" s="36"/>
      <c r="M56" s="36"/>
    </row>
    <row r="57" spans="1:13" ht="6" customHeight="1">
      <c r="A57" s="246"/>
      <c r="B57" s="246"/>
      <c r="C57" s="44"/>
      <c r="D57" s="45"/>
      <c r="E57" s="32"/>
      <c r="F57" s="45"/>
      <c r="G57" s="260"/>
      <c r="H57" s="45"/>
      <c r="I57" s="45"/>
      <c r="J57" s="45"/>
      <c r="K57" s="268"/>
      <c r="L57" s="46"/>
      <c r="M57" s="46"/>
    </row>
    <row r="58" spans="1:13" ht="18.95" customHeight="1">
      <c r="A58" s="247" t="s">
        <v>11</v>
      </c>
      <c r="B58" s="42"/>
      <c r="C58" s="42"/>
      <c r="D58" s="36"/>
      <c r="E58" s="32"/>
      <c r="F58" s="32"/>
      <c r="G58" s="261"/>
      <c r="H58" s="32"/>
      <c r="I58" s="32"/>
      <c r="J58" s="32"/>
      <c r="K58" s="261"/>
      <c r="L58" s="32"/>
      <c r="M58" s="32"/>
    </row>
    <row r="59" spans="1:13" ht="6" customHeight="1">
      <c r="A59" s="246"/>
      <c r="B59" s="42"/>
      <c r="C59" s="42"/>
      <c r="D59" s="36"/>
      <c r="E59" s="32"/>
      <c r="F59" s="32"/>
      <c r="G59" s="262"/>
      <c r="H59" s="32"/>
      <c r="I59" s="43"/>
      <c r="J59" s="32"/>
      <c r="K59" s="261"/>
      <c r="L59" s="32"/>
      <c r="M59" s="32"/>
    </row>
    <row r="60" spans="1:13" ht="18.95" customHeight="1">
      <c r="A60" s="246" t="s">
        <v>33</v>
      </c>
      <c r="B60" s="42"/>
      <c r="C60" s="42"/>
      <c r="D60" s="36"/>
      <c r="E60" s="47">
        <v>18</v>
      </c>
      <c r="F60" s="48"/>
      <c r="G60" s="263">
        <v>414246390</v>
      </c>
      <c r="H60" s="24"/>
      <c r="I60" s="49">
        <v>442976020</v>
      </c>
      <c r="J60" s="24"/>
      <c r="K60" s="263">
        <v>24111910</v>
      </c>
      <c r="L60" s="49"/>
      <c r="M60" s="49">
        <v>21604796</v>
      </c>
    </row>
    <row r="61" spans="1:13" ht="18.95" customHeight="1">
      <c r="A61" s="246" t="s">
        <v>187</v>
      </c>
      <c r="B61" s="42"/>
      <c r="C61" s="42"/>
      <c r="D61" s="36"/>
      <c r="E61" s="47"/>
      <c r="F61" s="48"/>
      <c r="G61" s="263"/>
      <c r="H61" s="24"/>
      <c r="I61" s="49"/>
      <c r="J61" s="24"/>
      <c r="K61" s="263"/>
      <c r="L61" s="49"/>
      <c r="M61" s="49"/>
    </row>
    <row r="62" spans="1:13" ht="18.95" customHeight="1">
      <c r="A62" s="246"/>
      <c r="B62" s="42" t="s">
        <v>189</v>
      </c>
      <c r="C62" s="42"/>
      <c r="D62" s="36"/>
      <c r="G62" s="253"/>
      <c r="K62" s="253"/>
      <c r="L62" s="8"/>
      <c r="M62" s="8"/>
    </row>
    <row r="63" spans="1:13" ht="18.95" customHeight="1">
      <c r="A63" s="246"/>
      <c r="B63" s="42" t="s">
        <v>188</v>
      </c>
      <c r="E63" s="47">
        <v>11.2</v>
      </c>
      <c r="F63" s="48"/>
      <c r="G63" s="263">
        <v>131468026</v>
      </c>
      <c r="H63" s="24"/>
      <c r="I63" s="49">
        <v>69980280</v>
      </c>
      <c r="J63" s="24"/>
      <c r="K63" s="263">
        <v>131468026</v>
      </c>
      <c r="L63" s="49"/>
      <c r="M63" s="49">
        <v>69980280</v>
      </c>
    </row>
    <row r="64" spans="1:13" ht="18.95" customHeight="1">
      <c r="A64" s="246" t="s">
        <v>85</v>
      </c>
      <c r="B64" s="42"/>
      <c r="C64" s="42"/>
      <c r="D64" s="36"/>
      <c r="E64" s="47"/>
      <c r="F64" s="48"/>
      <c r="G64" s="264"/>
      <c r="H64" s="24"/>
      <c r="I64" s="50"/>
      <c r="J64" s="24"/>
      <c r="K64" s="263"/>
      <c r="L64" s="49"/>
      <c r="M64" s="49"/>
    </row>
    <row r="65" spans="1:13" ht="18.95" customHeight="1">
      <c r="A65" s="246"/>
      <c r="B65" s="42" t="s">
        <v>54</v>
      </c>
      <c r="C65" s="42"/>
      <c r="D65" s="36"/>
      <c r="E65" s="47">
        <v>19.100000000000001</v>
      </c>
      <c r="F65" s="48"/>
      <c r="G65" s="264">
        <v>60000000</v>
      </c>
      <c r="H65" s="24"/>
      <c r="I65" s="50">
        <v>1875996</v>
      </c>
      <c r="J65" s="24"/>
      <c r="K65" s="263">
        <v>60000000</v>
      </c>
      <c r="L65" s="49"/>
      <c r="M65" s="49">
        <v>0</v>
      </c>
    </row>
    <row r="66" spans="1:13" ht="18.95" customHeight="1">
      <c r="A66" s="246" t="s">
        <v>55</v>
      </c>
      <c r="B66" s="42"/>
      <c r="C66" s="42"/>
      <c r="D66" s="36"/>
      <c r="E66" s="47"/>
      <c r="G66" s="253"/>
      <c r="H66" s="24"/>
      <c r="J66" s="24"/>
      <c r="K66" s="263"/>
      <c r="L66" s="49"/>
      <c r="M66" s="49"/>
    </row>
    <row r="67" spans="1:13" ht="18.95" customHeight="1">
      <c r="A67" s="246"/>
      <c r="B67" s="42" t="s">
        <v>157</v>
      </c>
      <c r="C67" s="42"/>
      <c r="D67" s="36"/>
      <c r="E67" s="47">
        <v>19.2</v>
      </c>
      <c r="G67" s="264">
        <v>9562085</v>
      </c>
      <c r="H67" s="24"/>
      <c r="I67" s="50">
        <v>11318900</v>
      </c>
      <c r="J67" s="24"/>
      <c r="K67" s="264">
        <v>3704317</v>
      </c>
      <c r="L67" s="49"/>
      <c r="M67" s="49">
        <v>3853313</v>
      </c>
    </row>
    <row r="68" spans="1:13" ht="18.95" customHeight="1">
      <c r="A68" s="51" t="s">
        <v>12</v>
      </c>
      <c r="B68" s="51"/>
      <c r="C68" s="51"/>
      <c r="D68" s="51"/>
      <c r="E68" s="47">
        <v>20</v>
      </c>
      <c r="F68" s="48"/>
      <c r="G68" s="265">
        <f>38016963+600475</f>
        <v>38617438</v>
      </c>
      <c r="H68" s="24"/>
      <c r="I68" s="52">
        <v>39162964</v>
      </c>
      <c r="J68" s="24"/>
      <c r="K68" s="265">
        <v>2795188</v>
      </c>
      <c r="L68" s="32"/>
      <c r="M68" s="52">
        <v>2199004</v>
      </c>
    </row>
    <row r="69" spans="1:13" ht="6" customHeight="1">
      <c r="D69" s="36"/>
      <c r="E69" s="47"/>
      <c r="F69" s="48"/>
      <c r="G69" s="266"/>
      <c r="H69" s="24"/>
      <c r="I69" s="53"/>
      <c r="J69" s="24"/>
      <c r="K69" s="266"/>
      <c r="L69" s="32"/>
      <c r="M69" s="53"/>
    </row>
    <row r="70" spans="1:13" ht="18.95" customHeight="1">
      <c r="A70" s="247" t="s">
        <v>13</v>
      </c>
      <c r="D70" s="36"/>
      <c r="E70" s="47"/>
      <c r="F70" s="48"/>
      <c r="G70" s="267">
        <f>SUM(G60:G68)</f>
        <v>653893939</v>
      </c>
      <c r="H70" s="24"/>
      <c r="I70" s="54">
        <f>SUM(I60:I68)</f>
        <v>565314160</v>
      </c>
      <c r="J70" s="24"/>
      <c r="K70" s="267">
        <f>SUM(K60:K68)</f>
        <v>222079441</v>
      </c>
      <c r="L70" s="32"/>
      <c r="M70" s="54">
        <f>SUM(M60:M68)</f>
        <v>97637393</v>
      </c>
    </row>
    <row r="71" spans="1:13" ht="18.95" customHeight="1">
      <c r="D71" s="36"/>
      <c r="E71" s="47"/>
      <c r="F71" s="48"/>
      <c r="G71" s="252"/>
      <c r="H71" s="24"/>
      <c r="I71" s="24"/>
      <c r="J71" s="24"/>
      <c r="K71" s="252"/>
      <c r="L71" s="32"/>
      <c r="M71" s="24"/>
    </row>
    <row r="72" spans="1:13" ht="18.95" customHeight="1">
      <c r="A72" s="247" t="s">
        <v>14</v>
      </c>
      <c r="D72" s="36"/>
      <c r="E72" s="48"/>
      <c r="F72" s="48"/>
      <c r="G72" s="252"/>
      <c r="H72" s="24"/>
      <c r="I72" s="24"/>
      <c r="J72" s="24"/>
      <c r="K72" s="269"/>
      <c r="L72" s="32"/>
      <c r="M72" s="27"/>
    </row>
    <row r="73" spans="1:13" ht="6" customHeight="1">
      <c r="A73" s="247"/>
      <c r="D73" s="36"/>
      <c r="E73" s="48"/>
      <c r="F73" s="48"/>
      <c r="G73" s="252"/>
      <c r="H73" s="24"/>
      <c r="I73" s="24"/>
      <c r="J73" s="24"/>
      <c r="K73" s="269"/>
      <c r="L73" s="32"/>
      <c r="M73" s="27"/>
    </row>
    <row r="74" spans="1:13" ht="18.95" customHeight="1">
      <c r="A74" s="246" t="s">
        <v>153</v>
      </c>
      <c r="D74" s="36"/>
      <c r="E74" s="48"/>
      <c r="F74" s="48"/>
      <c r="G74" s="253"/>
      <c r="K74" s="270"/>
    </row>
    <row r="75" spans="1:13" ht="18.95" customHeight="1">
      <c r="A75" s="246"/>
      <c r="B75" s="8" t="s">
        <v>170</v>
      </c>
      <c r="D75" s="36"/>
      <c r="E75" s="47">
        <v>11.2</v>
      </c>
      <c r="F75" s="48"/>
      <c r="G75" s="252">
        <v>0</v>
      </c>
      <c r="H75" s="24"/>
      <c r="I75" s="24">
        <v>71798120</v>
      </c>
      <c r="J75" s="24"/>
      <c r="K75" s="269">
        <v>0</v>
      </c>
      <c r="L75" s="43"/>
      <c r="M75" s="27">
        <v>71798120</v>
      </c>
    </row>
    <row r="76" spans="1:13" ht="18.95" customHeight="1">
      <c r="A76" s="56" t="s">
        <v>58</v>
      </c>
      <c r="B76" s="57"/>
      <c r="C76" s="57"/>
      <c r="D76" s="57"/>
      <c r="E76" s="47">
        <v>19.100000000000001</v>
      </c>
      <c r="F76" s="48"/>
      <c r="G76" s="252">
        <v>240000000</v>
      </c>
      <c r="H76" s="24"/>
      <c r="I76" s="24">
        <v>0</v>
      </c>
      <c r="J76" s="24"/>
      <c r="K76" s="252">
        <v>240000000</v>
      </c>
      <c r="L76" s="32"/>
      <c r="M76" s="24">
        <v>0</v>
      </c>
    </row>
    <row r="77" spans="1:13" ht="18.95" customHeight="1">
      <c r="A77" s="56" t="s">
        <v>158</v>
      </c>
      <c r="B77" s="57"/>
      <c r="C77" s="57"/>
      <c r="D77" s="57"/>
      <c r="E77" s="47">
        <v>19.2</v>
      </c>
      <c r="F77" s="48"/>
      <c r="G77" s="252">
        <v>13407761</v>
      </c>
      <c r="H77" s="24"/>
      <c r="I77" s="24">
        <v>19911065</v>
      </c>
      <c r="J77" s="24"/>
      <c r="K77" s="252">
        <v>3096401</v>
      </c>
      <c r="L77" s="32"/>
      <c r="M77" s="24">
        <v>6800718</v>
      </c>
    </row>
    <row r="78" spans="1:13" ht="18.95" customHeight="1">
      <c r="A78" s="246" t="s">
        <v>36</v>
      </c>
      <c r="B78" s="246"/>
      <c r="C78" s="42"/>
      <c r="D78" s="36"/>
      <c r="E78" s="47">
        <v>21</v>
      </c>
      <c r="F78" s="48"/>
      <c r="G78" s="252">
        <v>29105997</v>
      </c>
      <c r="H78" s="24"/>
      <c r="I78" s="24">
        <v>31581730</v>
      </c>
      <c r="J78" s="24"/>
      <c r="K78" s="252">
        <v>4489053</v>
      </c>
      <c r="L78" s="32"/>
      <c r="M78" s="24">
        <v>10720059</v>
      </c>
    </row>
    <row r="79" spans="1:13" ht="18.95" customHeight="1">
      <c r="A79" s="246" t="s">
        <v>43</v>
      </c>
      <c r="B79" s="246"/>
      <c r="C79" s="42"/>
      <c r="D79" s="36"/>
      <c r="E79" s="47"/>
      <c r="F79" s="48"/>
      <c r="G79" s="29">
        <f>10289624</f>
        <v>10289624</v>
      </c>
      <c r="H79" s="24"/>
      <c r="I79" s="29">
        <v>8998154</v>
      </c>
      <c r="J79" s="24"/>
      <c r="K79" s="252">
        <v>822379</v>
      </c>
      <c r="L79" s="32"/>
      <c r="M79" s="24">
        <v>822379</v>
      </c>
    </row>
    <row r="80" spans="1:13" ht="6" customHeight="1">
      <c r="D80" s="58"/>
      <c r="E80" s="47"/>
      <c r="F80" s="48"/>
      <c r="G80" s="252"/>
      <c r="H80" s="24"/>
      <c r="I80" s="24"/>
      <c r="J80" s="24"/>
      <c r="K80" s="254"/>
      <c r="L80" s="59"/>
      <c r="M80" s="28"/>
    </row>
    <row r="81" spans="1:13" ht="18.95" customHeight="1">
      <c r="A81" s="247" t="s">
        <v>15</v>
      </c>
      <c r="D81" s="36"/>
      <c r="E81" s="48"/>
      <c r="F81" s="48"/>
      <c r="G81" s="255">
        <f>SUM(G75:G79)</f>
        <v>292803382</v>
      </c>
      <c r="H81" s="24"/>
      <c r="I81" s="29">
        <f>SUM(I75:I79)</f>
        <v>132289069</v>
      </c>
      <c r="J81" s="24"/>
      <c r="K81" s="255">
        <f>SUM(K75:K79)</f>
        <v>248407833</v>
      </c>
      <c r="L81" s="32"/>
      <c r="M81" s="29">
        <f>SUM(M75:M79)</f>
        <v>90141276</v>
      </c>
    </row>
    <row r="82" spans="1:13" ht="18.95" customHeight="1">
      <c r="A82" s="247"/>
      <c r="D82" s="36"/>
      <c r="E82" s="48"/>
      <c r="F82" s="48"/>
      <c r="G82" s="256"/>
      <c r="H82" s="24"/>
      <c r="I82" s="33"/>
      <c r="J82" s="24"/>
      <c r="K82" s="256"/>
      <c r="L82" s="32"/>
      <c r="M82" s="33"/>
    </row>
    <row r="83" spans="1:13" ht="6" customHeight="1">
      <c r="A83" s="247"/>
      <c r="D83" s="36"/>
      <c r="E83" s="48"/>
      <c r="F83" s="48"/>
      <c r="G83" s="252"/>
      <c r="H83" s="24"/>
      <c r="I83" s="24"/>
      <c r="J83" s="24"/>
      <c r="K83" s="252"/>
      <c r="L83" s="32"/>
      <c r="M83" s="24"/>
    </row>
    <row r="84" spans="1:13" ht="18.95" customHeight="1">
      <c r="A84" s="247" t="s">
        <v>16</v>
      </c>
      <c r="B84" s="42"/>
      <c r="C84" s="42"/>
      <c r="D84" s="36"/>
      <c r="E84" s="48"/>
      <c r="F84" s="48"/>
      <c r="G84" s="255">
        <f>SUM(G70+G81)</f>
        <v>946697321</v>
      </c>
      <c r="H84" s="24"/>
      <c r="I84" s="29">
        <f>SUM(I70+I81)</f>
        <v>697603229</v>
      </c>
      <c r="J84" s="24"/>
      <c r="K84" s="255">
        <f>SUM(K70+K81)</f>
        <v>470487274</v>
      </c>
      <c r="L84" s="32"/>
      <c r="M84" s="29">
        <f>SUM(M70+M81)</f>
        <v>187778669</v>
      </c>
    </row>
    <row r="85" spans="1:13" ht="18.95" customHeight="1">
      <c r="A85" s="247"/>
      <c r="B85" s="42"/>
      <c r="C85" s="42"/>
      <c r="D85" s="36"/>
      <c r="E85" s="48"/>
      <c r="F85" s="48"/>
      <c r="G85" s="27"/>
      <c r="H85" s="24"/>
      <c r="I85" s="27"/>
      <c r="J85" s="24"/>
      <c r="K85" s="27"/>
      <c r="L85" s="32"/>
      <c r="M85" s="27"/>
    </row>
    <row r="86" spans="1:13" ht="18.95" customHeight="1">
      <c r="A86" s="347"/>
      <c r="B86" s="42"/>
      <c r="C86" s="42"/>
      <c r="D86" s="36"/>
      <c r="E86" s="48"/>
      <c r="F86" s="48"/>
      <c r="G86" s="27"/>
      <c r="H86" s="24"/>
      <c r="I86" s="27"/>
      <c r="J86" s="24"/>
      <c r="K86" s="27"/>
      <c r="L86" s="32"/>
      <c r="M86" s="27"/>
    </row>
    <row r="87" spans="1:13" ht="18.95" customHeight="1">
      <c r="A87" s="247"/>
      <c r="B87" s="42"/>
      <c r="C87" s="42"/>
      <c r="D87" s="36"/>
      <c r="E87" s="48"/>
      <c r="F87" s="48"/>
      <c r="G87" s="27"/>
      <c r="H87" s="24"/>
      <c r="I87" s="27"/>
      <c r="J87" s="24"/>
      <c r="K87" s="27"/>
      <c r="L87" s="32"/>
      <c r="M87" s="27"/>
    </row>
    <row r="88" spans="1:13" ht="18.95" customHeight="1">
      <c r="A88" s="247"/>
      <c r="B88" s="42"/>
      <c r="C88" s="42"/>
      <c r="D88" s="36"/>
      <c r="E88" s="48"/>
      <c r="F88" s="48"/>
      <c r="G88" s="27"/>
      <c r="H88" s="24"/>
      <c r="I88" s="27"/>
      <c r="J88" s="24"/>
      <c r="K88" s="27"/>
      <c r="L88" s="32"/>
      <c r="M88" s="27"/>
    </row>
    <row r="89" spans="1:13" ht="6.75" customHeight="1">
      <c r="A89" s="247"/>
      <c r="B89" s="42"/>
      <c r="C89" s="42"/>
      <c r="D89" s="36"/>
      <c r="E89" s="48"/>
      <c r="F89" s="48"/>
      <c r="G89" s="27"/>
      <c r="H89" s="24"/>
      <c r="I89" s="27"/>
      <c r="J89" s="24"/>
      <c r="K89" s="27"/>
      <c r="L89" s="32"/>
      <c r="M89" s="27"/>
    </row>
    <row r="90" spans="1:13" ht="20.45" customHeight="1">
      <c r="A90" s="367" t="s">
        <v>199</v>
      </c>
      <c r="B90" s="367"/>
      <c r="C90" s="367"/>
      <c r="D90" s="367"/>
      <c r="E90" s="367"/>
      <c r="F90" s="367"/>
      <c r="G90" s="367"/>
      <c r="H90" s="367"/>
      <c r="I90" s="367"/>
      <c r="J90" s="367"/>
      <c r="K90" s="367"/>
      <c r="L90" s="367"/>
      <c r="M90" s="367"/>
    </row>
    <row r="91" spans="1:13" ht="19.5" customHeight="1">
      <c r="A91" s="368" t="s">
        <v>200</v>
      </c>
      <c r="B91" s="369"/>
      <c r="C91" s="369"/>
      <c r="D91" s="369"/>
      <c r="E91" s="369"/>
      <c r="F91" s="369"/>
      <c r="G91" s="369"/>
      <c r="H91" s="369"/>
      <c r="I91" s="369"/>
      <c r="J91" s="369"/>
      <c r="K91" s="369"/>
      <c r="L91" s="369"/>
      <c r="M91" s="369"/>
    </row>
    <row r="92" spans="1:13" ht="19.5" customHeight="1">
      <c r="A92" s="345"/>
      <c r="B92" s="346"/>
      <c r="C92" s="346"/>
      <c r="D92" s="346"/>
      <c r="E92" s="346"/>
      <c r="F92" s="346"/>
      <c r="G92" s="346"/>
      <c r="H92" s="346"/>
      <c r="I92" s="346"/>
      <c r="J92" s="346"/>
      <c r="K92" s="346"/>
      <c r="L92" s="346"/>
      <c r="M92" s="346"/>
    </row>
    <row r="93" spans="1:13" ht="19.5" customHeight="1">
      <c r="A93" s="345"/>
      <c r="B93" s="346"/>
      <c r="C93" s="346"/>
      <c r="D93" s="346"/>
      <c r="E93" s="346"/>
      <c r="F93" s="346"/>
      <c r="G93" s="346"/>
      <c r="H93" s="346"/>
      <c r="I93" s="346"/>
      <c r="J93" s="346"/>
      <c r="K93" s="346"/>
      <c r="L93" s="346"/>
      <c r="M93" s="346"/>
    </row>
    <row r="94" spans="1:13" ht="21.95" customHeight="1">
      <c r="A94" s="37" t="str">
        <f>A47</f>
        <v>หมายเหตุประกอบงบการเงินรวมและงบการเงินเฉพาะกิจการในหน้า 18 ถึง 88 เป็นส่วนหนึ่งของงบการเงินนี้</v>
      </c>
      <c r="B94" s="38"/>
      <c r="C94" s="38"/>
      <c r="D94" s="38"/>
      <c r="E94" s="39"/>
      <c r="F94" s="39"/>
      <c r="G94" s="39"/>
      <c r="H94" s="39"/>
      <c r="I94" s="39"/>
      <c r="J94" s="39"/>
      <c r="K94" s="40"/>
      <c r="L94" s="40"/>
      <c r="M94" s="40"/>
    </row>
    <row r="95" spans="1:13" ht="18.95" customHeight="1">
      <c r="A95" s="41" t="str">
        <f>A48</f>
        <v>บริษัท ทริพเพิล ไอ โลจิสติกส์ จำกัด (มหาชน)</v>
      </c>
      <c r="B95" s="4"/>
      <c r="C95" s="5"/>
      <c r="D95" s="5"/>
      <c r="E95" s="6"/>
      <c r="F95" s="5"/>
      <c r="G95" s="5"/>
      <c r="H95" s="5"/>
      <c r="I95" s="5"/>
      <c r="J95" s="5"/>
      <c r="K95" s="7"/>
      <c r="L95" s="7"/>
      <c r="M95" s="7"/>
    </row>
    <row r="96" spans="1:13" ht="18.95" customHeight="1">
      <c r="A96" s="3" t="s">
        <v>27</v>
      </c>
      <c r="B96" s="4"/>
      <c r="C96" s="5"/>
      <c r="D96" s="5"/>
      <c r="E96" s="6"/>
      <c r="F96" s="5"/>
      <c r="G96" s="5"/>
      <c r="H96" s="5"/>
      <c r="I96" s="5"/>
      <c r="J96" s="5"/>
      <c r="K96" s="7"/>
      <c r="L96" s="7"/>
      <c r="M96" s="7"/>
    </row>
    <row r="97" spans="1:13" ht="18.95" customHeight="1">
      <c r="A97" s="60" t="str">
        <f>A50</f>
        <v>ณ วันที่ 31 ธันวาคม พ.ศ. 2562</v>
      </c>
      <c r="B97" s="10"/>
      <c r="C97" s="11"/>
      <c r="D97" s="11"/>
      <c r="E97" s="12"/>
      <c r="F97" s="11"/>
      <c r="G97" s="11"/>
      <c r="H97" s="11"/>
      <c r="I97" s="11"/>
      <c r="J97" s="11"/>
      <c r="K97" s="13"/>
      <c r="L97" s="13"/>
      <c r="M97" s="13"/>
    </row>
    <row r="98" spans="1:13" ht="18.95" customHeight="1">
      <c r="A98" s="4"/>
      <c r="B98" s="4"/>
      <c r="C98" s="5"/>
      <c r="D98" s="5"/>
      <c r="E98" s="6"/>
      <c r="F98" s="5"/>
      <c r="G98" s="5"/>
      <c r="H98" s="5"/>
      <c r="I98" s="5"/>
      <c r="J98" s="5"/>
      <c r="K98" s="7"/>
      <c r="L98" s="7"/>
      <c r="M98" s="7"/>
    </row>
    <row r="99" spans="1:13" ht="18.95" customHeight="1">
      <c r="A99" s="4"/>
      <c r="B99" s="4"/>
      <c r="C99" s="5"/>
      <c r="D99" s="5"/>
      <c r="E99" s="6"/>
      <c r="F99" s="5"/>
      <c r="G99" s="370" t="s">
        <v>10</v>
      </c>
      <c r="H99" s="370"/>
      <c r="I99" s="370"/>
      <c r="J99" s="14"/>
      <c r="K99" s="370" t="s">
        <v>76</v>
      </c>
      <c r="L99" s="370"/>
      <c r="M99" s="370"/>
    </row>
    <row r="100" spans="1:13" ht="18.95" customHeight="1">
      <c r="A100" s="4"/>
      <c r="B100" s="4"/>
      <c r="C100" s="5"/>
      <c r="D100" s="5"/>
      <c r="E100" s="6"/>
      <c r="F100" s="5"/>
      <c r="G100" s="78"/>
      <c r="H100" s="78"/>
      <c r="I100" s="243" t="s">
        <v>185</v>
      </c>
      <c r="J100" s="14"/>
      <c r="K100" s="78"/>
      <c r="L100" s="78"/>
      <c r="M100" s="243"/>
    </row>
    <row r="101" spans="1:13" ht="18.95" customHeight="1">
      <c r="A101" s="21"/>
      <c r="B101" s="21"/>
      <c r="C101" s="21"/>
      <c r="D101" s="21"/>
      <c r="E101" s="6"/>
      <c r="F101" s="5"/>
      <c r="G101" s="15" t="s">
        <v>181</v>
      </c>
      <c r="H101" s="15"/>
      <c r="I101" s="15" t="s">
        <v>114</v>
      </c>
      <c r="J101" s="15"/>
      <c r="K101" s="15" t="s">
        <v>181</v>
      </c>
      <c r="L101" s="15"/>
      <c r="M101" s="15" t="s">
        <v>114</v>
      </c>
    </row>
    <row r="102" spans="1:13" ht="18.95" customHeight="1">
      <c r="A102" s="16"/>
      <c r="B102" s="16"/>
      <c r="C102" s="16"/>
      <c r="D102" s="16"/>
      <c r="E102" s="12" t="s">
        <v>8</v>
      </c>
      <c r="F102" s="16"/>
      <c r="G102" s="17" t="s">
        <v>9</v>
      </c>
      <c r="H102" s="18"/>
      <c r="I102" s="17" t="s">
        <v>9</v>
      </c>
      <c r="J102" s="18"/>
      <c r="K102" s="17" t="s">
        <v>9</v>
      </c>
      <c r="L102" s="18"/>
      <c r="M102" s="17" t="s">
        <v>9</v>
      </c>
    </row>
    <row r="103" spans="1:13" ht="18.95" customHeight="1">
      <c r="A103" s="247" t="s">
        <v>182</v>
      </c>
      <c r="B103" s="42"/>
      <c r="C103" s="42"/>
      <c r="D103" s="36"/>
      <c r="E103" s="43"/>
      <c r="F103" s="36"/>
      <c r="G103" s="259"/>
      <c r="H103" s="36"/>
      <c r="I103" s="36"/>
      <c r="J103" s="36"/>
      <c r="K103" s="259"/>
      <c r="L103" s="36"/>
      <c r="M103" s="36"/>
    </row>
    <row r="104" spans="1:13" ht="6" customHeight="1">
      <c r="A104" s="246"/>
      <c r="B104" s="246"/>
      <c r="C104" s="44"/>
      <c r="D104" s="45"/>
      <c r="E104" s="32"/>
      <c r="F104" s="45"/>
      <c r="G104" s="260"/>
      <c r="H104" s="45"/>
      <c r="I104" s="45"/>
      <c r="J104" s="45"/>
      <c r="K104" s="268"/>
      <c r="L104" s="46"/>
      <c r="M104" s="46"/>
    </row>
    <row r="105" spans="1:13" ht="18.95" customHeight="1">
      <c r="A105" s="247" t="s">
        <v>70</v>
      </c>
      <c r="B105" s="42"/>
      <c r="C105" s="42"/>
      <c r="D105" s="36"/>
      <c r="E105" s="48"/>
      <c r="F105" s="48"/>
      <c r="G105" s="252"/>
      <c r="H105" s="24"/>
      <c r="I105" s="24"/>
      <c r="J105" s="24"/>
      <c r="K105" s="252"/>
      <c r="L105" s="32"/>
      <c r="M105" s="24"/>
    </row>
    <row r="106" spans="1:13" ht="6" customHeight="1">
      <c r="B106" s="42"/>
      <c r="C106" s="42"/>
      <c r="D106" s="36"/>
      <c r="E106" s="48"/>
      <c r="F106" s="48"/>
      <c r="G106" s="252"/>
      <c r="H106" s="24"/>
      <c r="I106" s="24"/>
      <c r="J106" s="24"/>
      <c r="K106" s="252"/>
      <c r="L106" s="32"/>
      <c r="M106" s="24"/>
    </row>
    <row r="107" spans="1:13" ht="18.95" customHeight="1">
      <c r="A107" s="246" t="s">
        <v>17</v>
      </c>
      <c r="B107" s="42"/>
      <c r="C107" s="42"/>
      <c r="D107" s="36"/>
      <c r="E107" s="48">
        <v>22</v>
      </c>
      <c r="F107" s="48"/>
      <c r="G107" s="252"/>
      <c r="H107" s="24"/>
      <c r="I107" s="24"/>
      <c r="J107" s="24"/>
      <c r="K107" s="252"/>
      <c r="L107" s="32"/>
      <c r="M107" s="24"/>
    </row>
    <row r="108" spans="1:13" ht="18.95" customHeight="1">
      <c r="A108" s="57"/>
      <c r="B108" s="246" t="s">
        <v>18</v>
      </c>
      <c r="C108" s="42"/>
      <c r="D108" s="36"/>
      <c r="E108" s="48"/>
      <c r="F108" s="48"/>
      <c r="G108" s="269"/>
      <c r="H108" s="27"/>
      <c r="I108" s="27"/>
      <c r="J108" s="27"/>
      <c r="K108" s="269"/>
      <c r="L108" s="32"/>
      <c r="M108" s="27"/>
    </row>
    <row r="109" spans="1:13" ht="18.95" customHeight="1">
      <c r="A109" s="57"/>
      <c r="B109" s="246"/>
      <c r="C109" s="42" t="s">
        <v>86</v>
      </c>
      <c r="D109" s="36"/>
      <c r="E109" s="48"/>
      <c r="F109" s="48"/>
      <c r="G109" s="269"/>
      <c r="H109" s="27"/>
      <c r="I109" s="27"/>
      <c r="J109" s="27"/>
      <c r="K109" s="269"/>
      <c r="L109" s="32"/>
      <c r="M109" s="27"/>
    </row>
    <row r="110" spans="1:13" ht="18.95" customHeight="1" thickBot="1">
      <c r="A110" s="57"/>
      <c r="B110" s="246"/>
      <c r="D110" s="42" t="s">
        <v>87</v>
      </c>
      <c r="E110" s="48"/>
      <c r="F110" s="48"/>
      <c r="G110" s="257">
        <v>307500000</v>
      </c>
      <c r="H110" s="32"/>
      <c r="I110" s="35">
        <v>307500000</v>
      </c>
      <c r="J110" s="32"/>
      <c r="K110" s="257">
        <v>307500000</v>
      </c>
      <c r="L110" s="32"/>
      <c r="M110" s="35">
        <v>307500000</v>
      </c>
    </row>
    <row r="111" spans="1:13" ht="6" customHeight="1" thickTop="1">
      <c r="B111" s="42"/>
      <c r="C111" s="42"/>
      <c r="D111" s="36"/>
      <c r="E111" s="48"/>
      <c r="F111" s="48"/>
      <c r="G111" s="252"/>
      <c r="H111" s="24"/>
      <c r="I111" s="24"/>
      <c r="J111" s="24"/>
      <c r="K111" s="252"/>
      <c r="L111" s="32"/>
      <c r="M111" s="24"/>
    </row>
    <row r="112" spans="1:13" ht="18.95" customHeight="1">
      <c r="B112" s="246" t="s">
        <v>26</v>
      </c>
      <c r="D112" s="36"/>
      <c r="E112" s="48"/>
      <c r="F112" s="48"/>
      <c r="G112" s="252"/>
      <c r="H112" s="24"/>
      <c r="I112" s="24"/>
      <c r="J112" s="24"/>
      <c r="K112" s="252"/>
      <c r="L112" s="61"/>
      <c r="M112" s="24"/>
    </row>
    <row r="113" spans="1:13" ht="18.95" customHeight="1">
      <c r="B113" s="246"/>
      <c r="C113" s="42" t="s">
        <v>206</v>
      </c>
      <c r="D113" s="36"/>
      <c r="E113" s="48"/>
      <c r="F113" s="48"/>
      <c r="G113" s="252"/>
      <c r="H113" s="24"/>
      <c r="I113" s="24"/>
      <c r="J113" s="24"/>
      <c r="K113" s="252"/>
      <c r="L113" s="61"/>
      <c r="M113" s="24"/>
    </row>
    <row r="114" spans="1:13" ht="18.95" customHeight="1">
      <c r="B114" s="246"/>
      <c r="D114" s="42" t="s">
        <v>113</v>
      </c>
      <c r="E114" s="48"/>
      <c r="F114" s="48"/>
      <c r="G114" s="252">
        <v>304653888</v>
      </c>
      <c r="H114" s="61"/>
      <c r="I114" s="24">
        <v>302250000</v>
      </c>
      <c r="J114" s="27"/>
      <c r="K114" s="252">
        <v>304653888</v>
      </c>
      <c r="L114" s="27"/>
      <c r="M114" s="27">
        <v>302250000</v>
      </c>
    </row>
    <row r="115" spans="1:13" ht="18.95" customHeight="1">
      <c r="B115" s="344"/>
      <c r="D115" s="42" t="s">
        <v>205</v>
      </c>
      <c r="E115" s="48"/>
      <c r="F115" s="48"/>
      <c r="G115" s="252"/>
      <c r="H115" s="61"/>
      <c r="I115" s="24"/>
      <c r="J115" s="27"/>
      <c r="K115" s="269"/>
      <c r="L115" s="27"/>
      <c r="M115" s="27"/>
    </row>
    <row r="116" spans="1:13" ht="18.95" customHeight="1">
      <c r="A116" s="8" t="s">
        <v>88</v>
      </c>
      <c r="B116" s="246"/>
      <c r="D116" s="42"/>
      <c r="E116" s="48">
        <v>22</v>
      </c>
      <c r="F116" s="48"/>
      <c r="G116" s="252">
        <v>708639327</v>
      </c>
      <c r="H116" s="61"/>
      <c r="I116" s="24">
        <v>687965894</v>
      </c>
      <c r="J116" s="27"/>
      <c r="K116" s="252">
        <v>708639327</v>
      </c>
      <c r="L116" s="27"/>
      <c r="M116" s="27">
        <v>687965894</v>
      </c>
    </row>
    <row r="117" spans="1:13" ht="18.95" customHeight="1">
      <c r="A117" s="8" t="s">
        <v>64</v>
      </c>
      <c r="B117" s="246"/>
      <c r="D117" s="42"/>
      <c r="E117" s="48"/>
      <c r="F117" s="48"/>
      <c r="G117" s="252"/>
      <c r="H117" s="61"/>
      <c r="I117" s="24"/>
      <c r="J117" s="27"/>
      <c r="K117" s="269"/>
      <c r="L117" s="27"/>
      <c r="M117" s="27"/>
    </row>
    <row r="118" spans="1:13" ht="18.95" customHeight="1">
      <c r="B118" s="246" t="s">
        <v>62</v>
      </c>
      <c r="D118" s="42"/>
      <c r="E118" s="48"/>
      <c r="F118" s="48"/>
      <c r="G118" s="252">
        <v>30726984</v>
      </c>
      <c r="H118" s="61"/>
      <c r="I118" s="24">
        <v>30726984</v>
      </c>
      <c r="J118" s="27"/>
      <c r="K118" s="269">
        <v>0</v>
      </c>
      <c r="L118" s="27"/>
      <c r="M118" s="27">
        <v>0</v>
      </c>
    </row>
    <row r="119" spans="1:13" ht="18.95" customHeight="1">
      <c r="A119" s="246" t="s">
        <v>89</v>
      </c>
      <c r="D119" s="42"/>
      <c r="E119" s="48"/>
      <c r="F119" s="48"/>
      <c r="G119" s="252">
        <v>21869586</v>
      </c>
      <c r="H119" s="61"/>
      <c r="I119" s="24">
        <v>20539586</v>
      </c>
      <c r="J119" s="27"/>
      <c r="K119" s="269">
        <v>21869586</v>
      </c>
      <c r="L119" s="27"/>
      <c r="M119" s="27">
        <v>20539586</v>
      </c>
    </row>
    <row r="120" spans="1:13" ht="18.95" customHeight="1">
      <c r="A120" s="246" t="s">
        <v>66</v>
      </c>
      <c r="C120" s="42"/>
      <c r="D120" s="42"/>
      <c r="E120" s="48"/>
      <c r="F120" s="48"/>
      <c r="G120" s="253"/>
      <c r="J120" s="27"/>
      <c r="K120" s="269"/>
      <c r="L120" s="27"/>
      <c r="M120" s="27"/>
    </row>
    <row r="121" spans="1:13" ht="18.95" customHeight="1">
      <c r="A121" s="246"/>
      <c r="B121" s="8" t="s">
        <v>67</v>
      </c>
      <c r="C121" s="42"/>
      <c r="D121" s="42"/>
      <c r="E121" s="48"/>
      <c r="F121" s="48"/>
      <c r="G121" s="252">
        <v>-187500</v>
      </c>
      <c r="H121" s="61"/>
      <c r="I121" s="24">
        <v>-187500</v>
      </c>
      <c r="J121" s="27"/>
      <c r="K121" s="269">
        <v>0</v>
      </c>
      <c r="L121" s="27"/>
      <c r="M121" s="27">
        <v>0</v>
      </c>
    </row>
    <row r="122" spans="1:13" ht="18.95" customHeight="1">
      <c r="A122" s="246" t="s">
        <v>90</v>
      </c>
      <c r="B122" s="42"/>
      <c r="C122" s="246"/>
      <c r="D122" s="36"/>
      <c r="E122" s="48"/>
      <c r="F122" s="48"/>
      <c r="G122" s="269"/>
      <c r="H122" s="24"/>
      <c r="I122" s="24"/>
      <c r="K122" s="269"/>
      <c r="M122" s="27"/>
    </row>
    <row r="123" spans="1:13" ht="18.95" customHeight="1">
      <c r="A123" s="246"/>
      <c r="B123" s="246" t="s">
        <v>60</v>
      </c>
      <c r="C123" s="36"/>
      <c r="E123" s="48">
        <v>24</v>
      </c>
      <c r="F123" s="48"/>
      <c r="G123" s="252">
        <v>30500000</v>
      </c>
      <c r="H123" s="24"/>
      <c r="I123" s="24">
        <v>21400000</v>
      </c>
      <c r="J123" s="27"/>
      <c r="K123" s="269">
        <v>22400000</v>
      </c>
      <c r="L123" s="27"/>
      <c r="M123" s="27">
        <v>16300000</v>
      </c>
    </row>
    <row r="124" spans="1:13" ht="18.95" customHeight="1">
      <c r="A124" s="57"/>
      <c r="B124" s="42" t="s">
        <v>19</v>
      </c>
      <c r="C124" s="36"/>
      <c r="E124" s="48"/>
      <c r="F124" s="48"/>
      <c r="G124" s="27">
        <f>'PE Consol'!S25</f>
        <v>189757560</v>
      </c>
      <c r="H124" s="27"/>
      <c r="I124" s="27">
        <v>141113762</v>
      </c>
      <c r="J124" s="27"/>
      <c r="K124" s="269">
        <v>132120326</v>
      </c>
      <c r="L124" s="27"/>
      <c r="M124" s="27">
        <v>121185213</v>
      </c>
    </row>
    <row r="125" spans="1:13" ht="18.95" customHeight="1">
      <c r="A125" s="42" t="s">
        <v>72</v>
      </c>
      <c r="B125" s="246"/>
      <c r="D125" s="36"/>
      <c r="E125" s="48"/>
      <c r="F125" s="48"/>
      <c r="G125" s="29">
        <f>SUM('PE Consol'!U25:X25)</f>
        <v>-6992717.0800000001</v>
      </c>
      <c r="H125" s="27"/>
      <c r="I125" s="29">
        <v>-2893362</v>
      </c>
      <c r="J125" s="29"/>
      <c r="K125" s="255">
        <v>0</v>
      </c>
      <c r="L125" s="29"/>
      <c r="M125" s="29">
        <v>0</v>
      </c>
    </row>
    <row r="126" spans="1:13" ht="6" customHeight="1">
      <c r="A126" s="57"/>
      <c r="D126" s="43"/>
      <c r="E126" s="48"/>
      <c r="F126" s="48"/>
      <c r="G126" s="252"/>
      <c r="H126" s="24"/>
      <c r="I126" s="24"/>
      <c r="J126" s="24"/>
      <c r="K126" s="252"/>
      <c r="L126" s="32"/>
      <c r="M126" s="24"/>
    </row>
    <row r="127" spans="1:13" ht="18.95" customHeight="1">
      <c r="A127" s="57" t="s">
        <v>91</v>
      </c>
      <c r="D127" s="43"/>
      <c r="E127" s="48"/>
      <c r="F127" s="48"/>
      <c r="G127" s="252">
        <f>SUM(G114:G125)</f>
        <v>1278967127.9200001</v>
      </c>
      <c r="H127" s="24"/>
      <c r="I127" s="24">
        <f>SUM(I114:I125)</f>
        <v>1200915364</v>
      </c>
      <c r="J127" s="24"/>
      <c r="K127" s="252">
        <f>SUM(K114:K125)</f>
        <v>1189683127</v>
      </c>
      <c r="L127" s="32"/>
      <c r="M127" s="24">
        <f>SUM(M114:M125)</f>
        <v>1148240693</v>
      </c>
    </row>
    <row r="128" spans="1:13" ht="18.95" customHeight="1">
      <c r="A128" s="246" t="s">
        <v>39</v>
      </c>
      <c r="B128" s="246"/>
      <c r="C128" s="42"/>
      <c r="D128" s="36"/>
      <c r="E128" s="48"/>
      <c r="F128" s="48"/>
      <c r="G128" s="255" t="s">
        <v>30</v>
      </c>
      <c r="H128" s="24"/>
      <c r="I128" s="29" t="s">
        <v>30</v>
      </c>
      <c r="J128" s="24"/>
      <c r="K128" s="255">
        <f>-G122:M122</f>
        <v>0</v>
      </c>
      <c r="L128" s="43"/>
      <c r="M128" s="29" t="s">
        <v>30</v>
      </c>
    </row>
    <row r="129" spans="1:13" ht="6" customHeight="1">
      <c r="A129" s="246"/>
      <c r="B129" s="42"/>
      <c r="C129" s="42"/>
      <c r="D129" s="36"/>
      <c r="E129" s="48"/>
      <c r="F129" s="48"/>
      <c r="G129" s="252"/>
      <c r="H129" s="24"/>
      <c r="I129" s="24"/>
      <c r="J129" s="24"/>
      <c r="K129" s="252"/>
      <c r="L129" s="62"/>
      <c r="M129" s="24"/>
    </row>
    <row r="130" spans="1:13" ht="18.95" customHeight="1">
      <c r="A130" s="247" t="s">
        <v>71</v>
      </c>
      <c r="B130" s="246"/>
      <c r="C130" s="42"/>
      <c r="D130" s="36"/>
      <c r="E130" s="48"/>
      <c r="F130" s="48"/>
      <c r="G130" s="255">
        <f>SUM(G127:G128)</f>
        <v>1278967127.9200001</v>
      </c>
      <c r="H130" s="24"/>
      <c r="I130" s="29">
        <f>SUM(I127:I128)</f>
        <v>1200915364</v>
      </c>
      <c r="J130" s="24"/>
      <c r="K130" s="255">
        <f>SUM(K127:K128)</f>
        <v>1189683127</v>
      </c>
      <c r="L130" s="32"/>
      <c r="M130" s="29">
        <f>SUM(M127:M128)</f>
        <v>1148240693</v>
      </c>
    </row>
    <row r="131" spans="1:13" ht="18.95" customHeight="1">
      <c r="A131" s="247"/>
      <c r="B131" s="246"/>
      <c r="C131" s="42"/>
      <c r="D131" s="36"/>
      <c r="E131" s="48"/>
      <c r="F131" s="48"/>
      <c r="G131" s="256"/>
      <c r="H131" s="24"/>
      <c r="I131" s="33"/>
      <c r="J131" s="24"/>
      <c r="K131" s="256"/>
      <c r="L131" s="32"/>
      <c r="M131" s="33"/>
    </row>
    <row r="132" spans="1:13" ht="6" customHeight="1">
      <c r="A132" s="246"/>
      <c r="B132" s="42"/>
      <c r="C132" s="42"/>
      <c r="D132" s="36"/>
      <c r="E132" s="48"/>
      <c r="F132" s="48"/>
      <c r="G132" s="252"/>
      <c r="H132" s="24"/>
      <c r="I132" s="24"/>
      <c r="J132" s="24"/>
      <c r="K132" s="252"/>
      <c r="L132" s="62"/>
      <c r="M132" s="24"/>
    </row>
    <row r="133" spans="1:13" ht="18.95" customHeight="1" thickBot="1">
      <c r="A133" s="247" t="s">
        <v>73</v>
      </c>
      <c r="B133" s="42"/>
      <c r="C133" s="42"/>
      <c r="D133" s="36"/>
      <c r="E133" s="63"/>
      <c r="F133" s="63"/>
      <c r="G133" s="257">
        <f>SUM(G130,G84)</f>
        <v>2225664448.9200001</v>
      </c>
      <c r="H133" s="24"/>
      <c r="I133" s="35">
        <f>SUM(I130,I84)</f>
        <v>1898518593</v>
      </c>
      <c r="J133" s="24"/>
      <c r="K133" s="257">
        <f>SUM(K130,K84)</f>
        <v>1660170401</v>
      </c>
      <c r="L133" s="62"/>
      <c r="M133" s="35">
        <f>SUM(M130,M84)</f>
        <v>1336019362</v>
      </c>
    </row>
    <row r="134" spans="1:13" ht="18.95" customHeight="1" thickTop="1">
      <c r="A134" s="247"/>
      <c r="B134" s="42"/>
      <c r="C134" s="42"/>
      <c r="D134" s="36"/>
      <c r="E134" s="63"/>
      <c r="F134" s="63"/>
      <c r="G134" s="27"/>
      <c r="H134" s="24"/>
      <c r="I134" s="27"/>
      <c r="J134" s="24"/>
      <c r="K134" s="27"/>
      <c r="L134" s="62"/>
      <c r="M134" s="27"/>
    </row>
    <row r="135" spans="1:13" ht="18.95" customHeight="1">
      <c r="A135" s="247"/>
      <c r="B135" s="42"/>
      <c r="C135" s="42"/>
      <c r="D135" s="36"/>
      <c r="E135" s="63"/>
      <c r="F135" s="63"/>
      <c r="G135" s="27"/>
      <c r="H135" s="27"/>
      <c r="I135" s="27"/>
      <c r="J135" s="27"/>
      <c r="K135" s="27"/>
      <c r="L135" s="27"/>
      <c r="M135" s="27"/>
    </row>
    <row r="136" spans="1:13" ht="18.95" customHeight="1">
      <c r="A136" s="247"/>
      <c r="B136" s="42"/>
      <c r="C136" s="42"/>
      <c r="D136" s="36"/>
      <c r="E136" s="63"/>
      <c r="F136" s="63"/>
      <c r="G136" s="27"/>
      <c r="H136" s="27"/>
      <c r="I136" s="27"/>
      <c r="J136" s="27"/>
      <c r="K136" s="27"/>
      <c r="L136" s="27"/>
      <c r="M136" s="27"/>
    </row>
    <row r="137" spans="1:13" ht="13.5" customHeight="1">
      <c r="A137" s="247"/>
      <c r="B137" s="42"/>
      <c r="C137" s="42"/>
      <c r="D137" s="36"/>
      <c r="E137" s="63"/>
      <c r="F137" s="63"/>
      <c r="G137" s="27"/>
      <c r="H137" s="27"/>
      <c r="I137" s="27"/>
      <c r="J137" s="27"/>
      <c r="K137" s="27"/>
      <c r="L137" s="27"/>
      <c r="M137" s="27"/>
    </row>
    <row r="138" spans="1:13" ht="17.25" customHeight="1">
      <c r="A138" s="367" t="s">
        <v>199</v>
      </c>
      <c r="B138" s="367"/>
      <c r="C138" s="367"/>
      <c r="D138" s="367"/>
      <c r="E138" s="367"/>
      <c r="F138" s="367"/>
      <c r="G138" s="367"/>
      <c r="H138" s="367"/>
      <c r="I138" s="367"/>
      <c r="J138" s="367"/>
      <c r="K138" s="367"/>
      <c r="L138" s="367"/>
      <c r="M138" s="367"/>
    </row>
    <row r="139" spans="1:13" ht="18.95" customHeight="1">
      <c r="A139" s="368" t="s">
        <v>200</v>
      </c>
      <c r="B139" s="369"/>
      <c r="C139" s="369"/>
      <c r="D139" s="369"/>
      <c r="E139" s="369"/>
      <c r="F139" s="369"/>
      <c r="G139" s="369"/>
      <c r="H139" s="369"/>
      <c r="I139" s="369"/>
      <c r="J139" s="369"/>
      <c r="K139" s="369"/>
      <c r="L139" s="369"/>
      <c r="M139" s="369"/>
    </row>
    <row r="140" spans="1:13" ht="17.25" customHeight="1">
      <c r="A140" s="247"/>
      <c r="B140" s="21"/>
      <c r="C140" s="21"/>
      <c r="D140" s="21"/>
      <c r="E140" s="21"/>
      <c r="F140" s="34"/>
      <c r="G140" s="64"/>
      <c r="H140" s="64"/>
      <c r="I140" s="64"/>
      <c r="J140" s="64"/>
      <c r="K140" s="64"/>
      <c r="L140" s="64"/>
      <c r="M140" s="64"/>
    </row>
    <row r="141" spans="1:13" ht="21.95" customHeight="1">
      <c r="A141" s="38" t="str">
        <f>A47</f>
        <v>หมายเหตุประกอบงบการเงินรวมและงบการเงินเฉพาะกิจการในหน้า 18 ถึง 88 เป็นส่วนหนึ่งของงบการเงินนี้</v>
      </c>
      <c r="B141" s="65"/>
      <c r="C141" s="65"/>
      <c r="D141" s="66"/>
      <c r="E141" s="67"/>
      <c r="F141" s="67"/>
      <c r="G141" s="68"/>
      <c r="H141" s="68"/>
      <c r="I141" s="68"/>
      <c r="J141" s="68"/>
      <c r="K141" s="68"/>
      <c r="L141" s="69"/>
      <c r="M141" s="68"/>
    </row>
    <row r="142" spans="1:13" ht="20.100000000000001" customHeight="1">
      <c r="G142" s="58"/>
      <c r="I142" s="58"/>
      <c r="K142" s="58"/>
      <c r="M142" s="58"/>
    </row>
    <row r="143" spans="1:13" ht="20.100000000000001" customHeight="1">
      <c r="G143" s="58"/>
      <c r="I143" s="58"/>
      <c r="K143" s="58"/>
      <c r="M143" s="58"/>
    </row>
  </sheetData>
  <mergeCells count="12">
    <mergeCell ref="G5:I5"/>
    <mergeCell ref="K5:M5"/>
    <mergeCell ref="G52:I52"/>
    <mergeCell ref="K52:M52"/>
    <mergeCell ref="A44:M44"/>
    <mergeCell ref="A45:M45"/>
    <mergeCell ref="A90:M90"/>
    <mergeCell ref="A91:M91"/>
    <mergeCell ref="A138:M138"/>
    <mergeCell ref="A139:M139"/>
    <mergeCell ref="G99:I99"/>
    <mergeCell ref="K99:M99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topLeftCell="A44" zoomScale="115" zoomScaleNormal="115" zoomScaleSheetLayoutView="120" workbookViewId="0">
      <selection activeCell="D47" sqref="D47"/>
    </sheetView>
  </sheetViews>
  <sheetFormatPr defaultColWidth="11" defaultRowHeight="17.100000000000001" customHeight="1"/>
  <cols>
    <col min="1" max="3" width="1.83203125" style="93" customWidth="1"/>
    <col min="4" max="4" width="34.5" style="93" customWidth="1"/>
    <col min="5" max="5" width="6.83203125" style="94" customWidth="1"/>
    <col min="6" max="6" width="1" style="93" customWidth="1"/>
    <col min="7" max="7" width="12.83203125" style="93" customWidth="1"/>
    <col min="8" max="8" width="1" style="93" customWidth="1"/>
    <col min="9" max="9" width="12.83203125" style="93" customWidth="1"/>
    <col min="10" max="10" width="1" style="93" customWidth="1"/>
    <col min="11" max="11" width="12.83203125" style="238" customWidth="1"/>
    <col min="12" max="12" width="1" style="238" customWidth="1"/>
    <col min="13" max="13" width="12.83203125" style="238" customWidth="1"/>
    <col min="14" max="16384" width="11" style="93"/>
  </cols>
  <sheetData>
    <row r="1" spans="1:13" ht="18" customHeight="1">
      <c r="A1" s="247" t="str">
        <f>+'BS8-10'!A1</f>
        <v>บริษัท ทริพเพิล ไอ โลจิสติกส์ จำกัด (มหาชน)</v>
      </c>
      <c r="B1" s="4"/>
      <c r="C1" s="70"/>
      <c r="D1" s="70"/>
      <c r="F1" s="186"/>
      <c r="G1" s="186"/>
      <c r="H1" s="186"/>
      <c r="I1" s="186"/>
      <c r="J1" s="186"/>
      <c r="K1" s="235"/>
      <c r="L1" s="235"/>
      <c r="M1" s="235"/>
    </row>
    <row r="2" spans="1:13" ht="18" customHeight="1">
      <c r="A2" s="247" t="s">
        <v>29</v>
      </c>
      <c r="B2" s="4"/>
      <c r="C2" s="70"/>
      <c r="D2" s="70"/>
      <c r="F2" s="186"/>
      <c r="G2" s="186"/>
      <c r="H2" s="186"/>
      <c r="I2" s="186"/>
      <c r="J2" s="186"/>
      <c r="K2" s="235"/>
      <c r="L2" s="235"/>
      <c r="M2" s="235"/>
    </row>
    <row r="3" spans="1:13" ht="18" customHeight="1">
      <c r="A3" s="72" t="s">
        <v>178</v>
      </c>
      <c r="B3" s="10"/>
      <c r="C3" s="73"/>
      <c r="D3" s="73"/>
      <c r="E3" s="227"/>
      <c r="F3" s="239"/>
      <c r="G3" s="239"/>
      <c r="H3" s="239"/>
      <c r="I3" s="239"/>
      <c r="J3" s="239"/>
      <c r="K3" s="240"/>
      <c r="L3" s="240"/>
      <c r="M3" s="240"/>
    </row>
    <row r="4" spans="1:13" ht="9.9499999999999993" customHeight="1">
      <c r="A4" s="233"/>
      <c r="B4" s="233"/>
      <c r="C4" s="186"/>
      <c r="D4" s="186"/>
      <c r="F4" s="186"/>
      <c r="G4" s="186"/>
      <c r="H4" s="186"/>
      <c r="I4" s="186"/>
      <c r="J4" s="186"/>
      <c r="K4" s="235"/>
      <c r="L4" s="235"/>
      <c r="M4" s="235"/>
    </row>
    <row r="5" spans="1:13" ht="15.95" customHeight="1">
      <c r="A5" s="186"/>
      <c r="B5" s="186"/>
      <c r="C5" s="186"/>
      <c r="D5" s="186"/>
      <c r="E5" s="187"/>
      <c r="F5" s="188"/>
      <c r="G5" s="372" t="s">
        <v>10</v>
      </c>
      <c r="H5" s="372"/>
      <c r="I5" s="372"/>
      <c r="J5" s="304"/>
      <c r="K5" s="372" t="s">
        <v>76</v>
      </c>
      <c r="L5" s="372"/>
      <c r="M5" s="372"/>
    </row>
    <row r="6" spans="1:13" ht="15.95" customHeight="1">
      <c r="A6" s="186"/>
      <c r="B6" s="186"/>
      <c r="C6" s="186"/>
      <c r="D6" s="186"/>
      <c r="E6" s="187"/>
      <c r="F6" s="188"/>
      <c r="G6" s="189"/>
      <c r="H6" s="189"/>
      <c r="I6" s="245" t="s">
        <v>185</v>
      </c>
      <c r="J6" s="304"/>
      <c r="K6" s="189"/>
      <c r="L6" s="189"/>
      <c r="M6" s="245"/>
    </row>
    <row r="7" spans="1:13" ht="15.95" customHeight="1">
      <c r="F7" s="187"/>
      <c r="G7" s="190" t="s">
        <v>181</v>
      </c>
      <c r="H7" s="187"/>
      <c r="I7" s="190" t="s">
        <v>114</v>
      </c>
      <c r="J7" s="189"/>
      <c r="K7" s="190" t="s">
        <v>181</v>
      </c>
      <c r="L7" s="187"/>
      <c r="M7" s="190" t="s">
        <v>114</v>
      </c>
    </row>
    <row r="8" spans="1:13" ht="15.95" customHeight="1">
      <c r="E8" s="191" t="s">
        <v>8</v>
      </c>
      <c r="F8" s="94"/>
      <c r="G8" s="192" t="s">
        <v>9</v>
      </c>
      <c r="H8" s="94"/>
      <c r="I8" s="192" t="s">
        <v>9</v>
      </c>
      <c r="J8" s="189"/>
      <c r="K8" s="192" t="s">
        <v>9</v>
      </c>
      <c r="L8" s="94"/>
      <c r="M8" s="192" t="s">
        <v>9</v>
      </c>
    </row>
    <row r="9" spans="1:13" ht="15.95" customHeight="1">
      <c r="A9" s="249" t="s">
        <v>234</v>
      </c>
      <c r="B9" s="248"/>
      <c r="C9" s="248"/>
      <c r="G9" s="308">
        <v>2698120623</v>
      </c>
      <c r="H9" s="309"/>
      <c r="I9" s="310">
        <v>2758967083</v>
      </c>
      <c r="J9" s="311"/>
      <c r="K9" s="308">
        <v>111202333</v>
      </c>
      <c r="L9" s="311"/>
      <c r="M9" s="310">
        <v>84802545</v>
      </c>
    </row>
    <row r="10" spans="1:13" ht="15.95" customHeight="1">
      <c r="A10" s="249" t="s">
        <v>52</v>
      </c>
      <c r="B10" s="248"/>
      <c r="C10" s="248"/>
      <c r="G10" s="308">
        <v>14421367</v>
      </c>
      <c r="H10" s="309"/>
      <c r="I10" s="310">
        <v>11597056</v>
      </c>
      <c r="J10" s="311"/>
      <c r="K10" s="308">
        <v>0</v>
      </c>
      <c r="L10" s="311"/>
      <c r="M10" s="310">
        <v>0</v>
      </c>
    </row>
    <row r="11" spans="1:13" ht="15.95" customHeight="1">
      <c r="A11" s="249" t="s">
        <v>50</v>
      </c>
      <c r="B11" s="248"/>
      <c r="C11" s="248"/>
      <c r="G11" s="308">
        <v>-2271164353</v>
      </c>
      <c r="H11" s="309"/>
      <c r="I11" s="310">
        <v>-2282914831</v>
      </c>
      <c r="J11" s="311"/>
      <c r="K11" s="308">
        <v>-66168917</v>
      </c>
      <c r="L11" s="311"/>
      <c r="M11" s="310">
        <v>-49404936</v>
      </c>
    </row>
    <row r="12" spans="1:13" ht="15.95" customHeight="1">
      <c r="A12" s="249" t="s">
        <v>51</v>
      </c>
      <c r="B12" s="248"/>
      <c r="C12" s="248"/>
      <c r="G12" s="312">
        <v>-3311596</v>
      </c>
      <c r="H12" s="309"/>
      <c r="I12" s="313">
        <v>-3040501</v>
      </c>
      <c r="J12" s="311"/>
      <c r="K12" s="312">
        <v>0</v>
      </c>
      <c r="L12" s="311"/>
      <c r="M12" s="313">
        <v>0</v>
      </c>
    </row>
    <row r="13" spans="1:13" ht="3.95" customHeight="1">
      <c r="E13" s="187"/>
      <c r="F13" s="94"/>
      <c r="G13" s="305"/>
      <c r="H13" s="94"/>
      <c r="I13" s="225"/>
      <c r="J13" s="189"/>
      <c r="K13" s="306"/>
      <c r="L13" s="189"/>
      <c r="M13" s="307"/>
    </row>
    <row r="14" spans="1:13" ht="15.95" customHeight="1">
      <c r="A14" s="250" t="s">
        <v>53</v>
      </c>
      <c r="B14" s="248"/>
      <c r="C14" s="248"/>
      <c r="G14" s="314">
        <f>SUM(G9:G13)</f>
        <v>438066041</v>
      </c>
      <c r="H14" s="309"/>
      <c r="I14" s="315">
        <f>SUM(I9:I13)</f>
        <v>484608807</v>
      </c>
      <c r="J14" s="309"/>
      <c r="K14" s="314">
        <f>SUM(K9:K13)</f>
        <v>45033416</v>
      </c>
      <c r="L14" s="309"/>
      <c r="M14" s="315">
        <f>SUM(M9:M13)</f>
        <v>35397609</v>
      </c>
    </row>
    <row r="15" spans="1:13" ht="8.1" customHeight="1">
      <c r="E15" s="187"/>
      <c r="F15" s="94"/>
      <c r="G15" s="305"/>
      <c r="H15" s="94"/>
      <c r="I15" s="225"/>
      <c r="J15" s="189"/>
      <c r="K15" s="306"/>
      <c r="L15" s="189"/>
      <c r="M15" s="307"/>
    </row>
    <row r="16" spans="1:13" ht="15.95" customHeight="1">
      <c r="A16" s="249" t="s">
        <v>93</v>
      </c>
      <c r="B16" s="248"/>
      <c r="C16" s="248"/>
      <c r="G16" s="316">
        <v>0</v>
      </c>
      <c r="H16" s="309"/>
      <c r="I16" s="317">
        <v>0</v>
      </c>
      <c r="J16" s="309"/>
      <c r="K16" s="316">
        <v>102540883</v>
      </c>
      <c r="L16" s="309"/>
      <c r="M16" s="317">
        <v>96726828</v>
      </c>
    </row>
    <row r="17" spans="1:13" ht="15.95" customHeight="1">
      <c r="A17" s="249" t="s">
        <v>31</v>
      </c>
      <c r="B17" s="248"/>
      <c r="C17" s="248"/>
      <c r="E17" s="94">
        <v>25</v>
      </c>
      <c r="G17" s="316">
        <v>11822265</v>
      </c>
      <c r="H17" s="309"/>
      <c r="I17" s="317">
        <v>18448701</v>
      </c>
      <c r="J17" s="309"/>
      <c r="K17" s="316">
        <v>62641829</v>
      </c>
      <c r="L17" s="309"/>
      <c r="M17" s="317">
        <v>54520354</v>
      </c>
    </row>
    <row r="18" spans="1:13" ht="15.95" customHeight="1">
      <c r="A18" s="249" t="s">
        <v>44</v>
      </c>
      <c r="F18" s="94"/>
      <c r="G18" s="316">
        <v>-80853111</v>
      </c>
      <c r="H18" s="318"/>
      <c r="I18" s="317">
        <v>-77171225</v>
      </c>
      <c r="J18" s="319"/>
      <c r="K18" s="316">
        <v>-11244648</v>
      </c>
      <c r="L18" s="311"/>
      <c r="M18" s="317">
        <v>-7379284</v>
      </c>
    </row>
    <row r="19" spans="1:13" ht="15.95" customHeight="1">
      <c r="A19" s="249" t="s">
        <v>20</v>
      </c>
      <c r="B19" s="248"/>
      <c r="C19" s="248"/>
      <c r="G19" s="308">
        <v>-280017563</v>
      </c>
      <c r="H19" s="309"/>
      <c r="I19" s="310">
        <v>-294984867</v>
      </c>
      <c r="J19" s="311"/>
      <c r="K19" s="308">
        <v>-72341380</v>
      </c>
      <c r="L19" s="311"/>
      <c r="M19" s="310">
        <v>-76049991</v>
      </c>
    </row>
    <row r="20" spans="1:13" ht="15.95" customHeight="1">
      <c r="A20" s="93" t="s">
        <v>208</v>
      </c>
      <c r="E20" s="187"/>
      <c r="F20" s="94"/>
      <c r="G20" s="308">
        <v>7952905</v>
      </c>
      <c r="H20" s="94"/>
      <c r="I20" s="310">
        <v>6986442</v>
      </c>
      <c r="J20" s="320"/>
      <c r="K20" s="308">
        <v>7055271</v>
      </c>
      <c r="L20" s="320"/>
      <c r="M20" s="310">
        <v>3621477</v>
      </c>
    </row>
    <row r="21" spans="1:13" ht="15.95" customHeight="1">
      <c r="A21" s="249" t="s">
        <v>21</v>
      </c>
      <c r="B21" s="248"/>
      <c r="C21" s="248"/>
      <c r="E21" s="94">
        <v>26</v>
      </c>
      <c r="F21" s="94"/>
      <c r="G21" s="308">
        <v>-14930479</v>
      </c>
      <c r="H21" s="318"/>
      <c r="I21" s="310">
        <v>-1863499</v>
      </c>
      <c r="J21" s="319"/>
      <c r="K21" s="308">
        <v>-14110071</v>
      </c>
      <c r="L21" s="318"/>
      <c r="M21" s="310">
        <v>-568752</v>
      </c>
    </row>
    <row r="22" spans="1:13" ht="15.95" customHeight="1">
      <c r="A22" s="249" t="s">
        <v>156</v>
      </c>
      <c r="B22" s="248"/>
      <c r="C22" s="248"/>
      <c r="E22" s="94">
        <v>11</v>
      </c>
      <c r="F22" s="94"/>
      <c r="G22" s="312">
        <f>96056601+116097</f>
        <v>96172698</v>
      </c>
      <c r="H22" s="318"/>
      <c r="I22" s="313">
        <f>33062456-1000287</f>
        <v>32062169</v>
      </c>
      <c r="J22" s="319"/>
      <c r="K22" s="312">
        <v>0</v>
      </c>
      <c r="L22" s="318"/>
      <c r="M22" s="313">
        <v>0</v>
      </c>
    </row>
    <row r="23" spans="1:13" ht="3.95" customHeight="1">
      <c r="E23" s="187"/>
      <c r="F23" s="94"/>
      <c r="G23" s="305"/>
      <c r="H23" s="94"/>
      <c r="I23" s="225"/>
      <c r="J23" s="189"/>
      <c r="K23" s="306"/>
      <c r="L23" s="189"/>
      <c r="M23" s="307"/>
    </row>
    <row r="24" spans="1:13" ht="15.95" customHeight="1">
      <c r="A24" s="250" t="s">
        <v>92</v>
      </c>
      <c r="B24" s="248"/>
      <c r="C24" s="248"/>
      <c r="F24" s="94"/>
      <c r="G24" s="308">
        <f>SUM(G14,G16:G22)</f>
        <v>178212756</v>
      </c>
      <c r="H24" s="318"/>
      <c r="I24" s="310">
        <f>SUM(I14,I16:I22)</f>
        <v>168086528</v>
      </c>
      <c r="J24" s="319"/>
      <c r="K24" s="308">
        <f>SUM(K14,K16:K22)</f>
        <v>119575300</v>
      </c>
      <c r="L24" s="318"/>
      <c r="M24" s="310">
        <f>SUM(M14,M16:M22)</f>
        <v>106268241</v>
      </c>
    </row>
    <row r="25" spans="1:13" ht="15.95" customHeight="1">
      <c r="A25" s="93" t="s">
        <v>77</v>
      </c>
      <c r="E25" s="94">
        <v>28</v>
      </c>
      <c r="F25" s="94"/>
      <c r="G25" s="366">
        <f>-13084409-618268</f>
        <v>-13702677</v>
      </c>
      <c r="H25" s="321"/>
      <c r="I25" s="322">
        <v>-18409707</v>
      </c>
      <c r="J25" s="189"/>
      <c r="K25" s="323">
        <v>874239</v>
      </c>
      <c r="L25" s="320"/>
      <c r="M25" s="324">
        <v>3073146</v>
      </c>
    </row>
    <row r="26" spans="1:13" ht="3.95" customHeight="1">
      <c r="F26" s="94"/>
      <c r="G26" s="325"/>
      <c r="H26" s="321"/>
      <c r="I26" s="321"/>
      <c r="J26" s="189"/>
      <c r="K26" s="326"/>
      <c r="L26" s="320"/>
      <c r="M26" s="327"/>
    </row>
    <row r="27" spans="1:13" ht="15.95" customHeight="1">
      <c r="A27" s="250" t="s">
        <v>105</v>
      </c>
      <c r="B27" s="250"/>
      <c r="C27" s="328"/>
      <c r="F27" s="94"/>
      <c r="G27" s="316">
        <f>SUM(G24:G25)</f>
        <v>164510079</v>
      </c>
      <c r="H27" s="318"/>
      <c r="I27" s="317">
        <f>SUM(I24:I25)</f>
        <v>149676821</v>
      </c>
      <c r="J27" s="309"/>
      <c r="K27" s="316">
        <f>SUM(K24:K25)</f>
        <v>120449539</v>
      </c>
      <c r="L27" s="309"/>
      <c r="M27" s="317">
        <f>SUM(M24:M25)</f>
        <v>109341387</v>
      </c>
    </row>
    <row r="28" spans="1:13" ht="8.1" customHeight="1">
      <c r="E28" s="187"/>
      <c r="F28" s="94"/>
      <c r="G28" s="305"/>
      <c r="H28" s="94"/>
      <c r="I28" s="225"/>
      <c r="J28" s="189"/>
      <c r="K28" s="306"/>
      <c r="L28" s="189"/>
      <c r="M28" s="307"/>
    </row>
    <row r="29" spans="1:13" ht="15.95" customHeight="1">
      <c r="A29" s="193" t="s">
        <v>210</v>
      </c>
      <c r="B29" s="328"/>
      <c r="C29" s="248"/>
      <c r="F29" s="94"/>
      <c r="G29" s="360"/>
      <c r="K29" s="300"/>
      <c r="L29" s="93"/>
      <c r="M29" s="93"/>
    </row>
    <row r="30" spans="1:13" ht="15.95" customHeight="1">
      <c r="A30" s="329"/>
      <c r="B30" s="329" t="s">
        <v>192</v>
      </c>
      <c r="C30" s="248"/>
      <c r="F30" s="94"/>
      <c r="G30" s="300"/>
      <c r="K30" s="300"/>
      <c r="L30" s="93"/>
      <c r="M30" s="93"/>
    </row>
    <row r="31" spans="1:13" ht="15.95" customHeight="1">
      <c r="A31" s="193"/>
      <c r="B31" s="328"/>
      <c r="C31" s="330" t="s">
        <v>193</v>
      </c>
      <c r="F31" s="94"/>
      <c r="G31" s="308"/>
      <c r="I31" s="310"/>
      <c r="K31" s="308"/>
      <c r="L31" s="93"/>
      <c r="M31" s="310"/>
    </row>
    <row r="32" spans="1:13" ht="15.95" customHeight="1">
      <c r="A32" s="193"/>
      <c r="B32" s="328"/>
      <c r="C32" s="248"/>
      <c r="D32" s="93" t="s">
        <v>191</v>
      </c>
      <c r="F32" s="94"/>
      <c r="G32" s="308"/>
      <c r="K32" s="308"/>
      <c r="L32" s="93"/>
      <c r="M32" s="93"/>
    </row>
    <row r="33" spans="1:13" ht="15.95" customHeight="1">
      <c r="A33" s="193"/>
      <c r="B33" s="328"/>
      <c r="C33" s="248"/>
      <c r="D33" s="93" t="s">
        <v>190</v>
      </c>
      <c r="E33" s="94">
        <v>21</v>
      </c>
      <c r="F33" s="94"/>
      <c r="G33" s="308">
        <v>-4110386</v>
      </c>
      <c r="I33" s="310">
        <v>875241</v>
      </c>
      <c r="K33" s="308">
        <v>-318147</v>
      </c>
      <c r="L33" s="93"/>
      <c r="M33" s="310">
        <v>-2636984</v>
      </c>
    </row>
    <row r="34" spans="1:13" ht="15.95" customHeight="1">
      <c r="A34" s="193"/>
      <c r="B34" s="328"/>
      <c r="C34" s="248"/>
      <c r="D34" s="93" t="s">
        <v>169</v>
      </c>
      <c r="F34" s="94"/>
      <c r="G34" s="308"/>
      <c r="I34" s="310"/>
      <c r="K34" s="308"/>
      <c r="L34" s="93"/>
      <c r="M34" s="310"/>
    </row>
    <row r="35" spans="1:13" ht="15.95" customHeight="1">
      <c r="A35" s="193"/>
      <c r="B35" s="328"/>
      <c r="C35" s="248"/>
      <c r="D35" s="93" t="s">
        <v>239</v>
      </c>
      <c r="F35" s="94"/>
      <c r="G35" s="308">
        <v>-318064</v>
      </c>
      <c r="I35" s="310">
        <v>687912</v>
      </c>
      <c r="K35" s="308">
        <v>0</v>
      </c>
      <c r="L35" s="93"/>
      <c r="M35" s="310">
        <v>0</v>
      </c>
    </row>
    <row r="36" spans="1:13" ht="15.95" customHeight="1">
      <c r="A36" s="193"/>
      <c r="B36" s="328"/>
      <c r="C36" s="248"/>
      <c r="D36" s="93" t="s">
        <v>159</v>
      </c>
      <c r="F36" s="94"/>
      <c r="G36" s="308"/>
      <c r="I36" s="310"/>
      <c r="K36" s="300"/>
      <c r="L36" s="93"/>
      <c r="M36" s="93"/>
    </row>
    <row r="37" spans="1:13" ht="15.95" customHeight="1">
      <c r="A37" s="193"/>
      <c r="B37" s="328"/>
      <c r="C37" s="248"/>
      <c r="D37" s="93" t="s">
        <v>160</v>
      </c>
      <c r="F37" s="94"/>
      <c r="G37" s="312">
        <v>822077</v>
      </c>
      <c r="I37" s="313">
        <v>-175048</v>
      </c>
      <c r="K37" s="312">
        <v>63629</v>
      </c>
      <c r="L37" s="93"/>
      <c r="M37" s="313">
        <v>527397</v>
      </c>
    </row>
    <row r="38" spans="1:13" ht="3.95" customHeight="1">
      <c r="A38" s="193"/>
      <c r="B38" s="328"/>
      <c r="C38" s="248"/>
      <c r="F38" s="94"/>
      <c r="G38" s="300"/>
      <c r="K38" s="300"/>
      <c r="L38" s="93"/>
      <c r="M38" s="93"/>
    </row>
    <row r="39" spans="1:13" ht="15.95" customHeight="1">
      <c r="A39" s="193"/>
      <c r="B39" s="328"/>
      <c r="C39" s="248" t="s">
        <v>161</v>
      </c>
      <c r="F39" s="94"/>
      <c r="G39" s="300"/>
      <c r="K39" s="331"/>
    </row>
    <row r="40" spans="1:13" ht="15.95" customHeight="1">
      <c r="A40" s="193"/>
      <c r="B40" s="328"/>
      <c r="C40" s="248"/>
      <c r="D40" s="93" t="s">
        <v>162</v>
      </c>
      <c r="F40" s="94"/>
      <c r="G40" s="332">
        <f>SUM(G31:G38)</f>
        <v>-3606373</v>
      </c>
      <c r="I40" s="333">
        <f>SUM(I31:I38)</f>
        <v>1388105</v>
      </c>
      <c r="K40" s="332">
        <f>SUM(K31:K38)</f>
        <v>-254518</v>
      </c>
      <c r="L40" s="93"/>
      <c r="M40" s="333">
        <f>SUM(M31:M38)</f>
        <v>-2109587</v>
      </c>
    </row>
    <row r="41" spans="1:13" s="334" customFormat="1" ht="15.95" customHeight="1">
      <c r="A41" s="330"/>
      <c r="B41" s="334" t="s">
        <v>195</v>
      </c>
      <c r="C41" s="330"/>
      <c r="E41" s="335"/>
      <c r="F41" s="335"/>
      <c r="G41" s="336"/>
      <c r="K41" s="336"/>
    </row>
    <row r="42" spans="1:13" ht="15.95" customHeight="1">
      <c r="A42" s="248"/>
      <c r="C42" s="248"/>
      <c r="D42" s="361" t="s">
        <v>194</v>
      </c>
      <c r="F42" s="94"/>
      <c r="G42" s="308">
        <v>-3737008.08</v>
      </c>
      <c r="I42" s="310">
        <v>22892</v>
      </c>
      <c r="K42" s="308" t="s">
        <v>30</v>
      </c>
      <c r="L42" s="318"/>
      <c r="M42" s="310">
        <v>0</v>
      </c>
    </row>
    <row r="43" spans="1:13" ht="15.95" customHeight="1">
      <c r="A43" s="359"/>
      <c r="D43" s="93" t="s">
        <v>240</v>
      </c>
      <c r="F43" s="94"/>
      <c r="G43" s="308"/>
      <c r="I43" s="310"/>
      <c r="K43" s="308"/>
      <c r="L43" s="318"/>
      <c r="M43" s="310"/>
    </row>
    <row r="44" spans="1:13" ht="15.95" customHeight="1">
      <c r="A44" s="359"/>
      <c r="C44" s="359"/>
      <c r="D44" s="93" t="s">
        <v>235</v>
      </c>
      <c r="F44" s="94"/>
      <c r="G44" s="312">
        <v>-362347</v>
      </c>
      <c r="I44" s="364" t="s">
        <v>30</v>
      </c>
      <c r="K44" s="365" t="s">
        <v>30</v>
      </c>
      <c r="L44" s="318"/>
      <c r="M44" s="364" t="s">
        <v>30</v>
      </c>
    </row>
    <row r="45" spans="1:13" ht="15.95" customHeight="1">
      <c r="A45" s="248"/>
      <c r="B45" s="248"/>
      <c r="C45" s="248"/>
      <c r="D45" s="361" t="s">
        <v>163</v>
      </c>
      <c r="F45" s="94"/>
      <c r="G45" s="300"/>
      <c r="K45" s="300"/>
      <c r="L45" s="93"/>
      <c r="M45" s="93"/>
    </row>
    <row r="46" spans="1:13" ht="15.95" customHeight="1">
      <c r="A46" s="329"/>
      <c r="B46" s="329"/>
      <c r="C46" s="248"/>
      <c r="D46" s="93" t="s">
        <v>236</v>
      </c>
      <c r="F46" s="94"/>
      <c r="G46" s="312">
        <f>SUM(G42:G44)</f>
        <v>-4099355.08</v>
      </c>
      <c r="H46" s="318"/>
      <c r="I46" s="313">
        <f>SUM(I42:I44)</f>
        <v>22892</v>
      </c>
      <c r="J46" s="319"/>
      <c r="K46" s="312">
        <f>SUM(K42)</f>
        <v>0</v>
      </c>
      <c r="L46" s="318"/>
      <c r="M46" s="313">
        <f>SUM(M42)</f>
        <v>0</v>
      </c>
    </row>
    <row r="47" spans="1:13" ht="15.95" customHeight="1">
      <c r="A47" s="337" t="s">
        <v>164</v>
      </c>
      <c r="B47" s="337"/>
      <c r="C47" s="248"/>
      <c r="F47" s="94"/>
      <c r="G47" s="338">
        <f>SUM(G46,G40)</f>
        <v>-7705728.0800000001</v>
      </c>
      <c r="I47" s="339">
        <f>SUM(I46,I40)</f>
        <v>1410997</v>
      </c>
      <c r="K47" s="338">
        <f>SUM(K46,K40)</f>
        <v>-254518</v>
      </c>
      <c r="L47" s="93"/>
      <c r="M47" s="339">
        <f>SUM(M46,M40)</f>
        <v>-2109587</v>
      </c>
    </row>
    <row r="48" spans="1:13" ht="3.95" customHeight="1">
      <c r="A48" s="329"/>
      <c r="B48" s="329"/>
      <c r="C48" s="248"/>
      <c r="F48" s="94"/>
      <c r="G48" s="300"/>
      <c r="K48" s="300"/>
      <c r="L48" s="93"/>
      <c r="M48" s="93"/>
    </row>
    <row r="49" spans="1:13" ht="15.95" customHeight="1" thickBot="1">
      <c r="A49" s="193" t="s">
        <v>106</v>
      </c>
      <c r="B49" s="248"/>
      <c r="C49" s="248"/>
      <c r="F49" s="94"/>
      <c r="G49" s="340">
        <f>SUM(G27,G47)</f>
        <v>156804350.91999999</v>
      </c>
      <c r="H49" s="318"/>
      <c r="I49" s="341">
        <f>SUM(I27,I47)</f>
        <v>151087818</v>
      </c>
      <c r="J49" s="318"/>
      <c r="K49" s="340">
        <f>SUM(K27,K47)</f>
        <v>120195021</v>
      </c>
      <c r="L49" s="309"/>
      <c r="M49" s="341">
        <f>SUM(M27,M47)</f>
        <v>107231800</v>
      </c>
    </row>
    <row r="50" spans="1:13" ht="15.95" customHeight="1" thickTop="1">
      <c r="A50" s="193"/>
      <c r="B50" s="248"/>
      <c r="C50" s="248"/>
      <c r="F50" s="94"/>
      <c r="G50" s="321"/>
      <c r="H50" s="318"/>
      <c r="I50" s="321"/>
      <c r="J50" s="318"/>
      <c r="K50" s="321"/>
      <c r="L50" s="309"/>
      <c r="M50" s="321"/>
    </row>
    <row r="51" spans="1:13" ht="17.100000000000001" customHeight="1">
      <c r="A51" s="367" t="s">
        <v>201</v>
      </c>
      <c r="B51" s="367"/>
      <c r="C51" s="367"/>
      <c r="D51" s="367"/>
      <c r="E51" s="367"/>
      <c r="F51" s="367"/>
      <c r="G51" s="367"/>
      <c r="H51" s="367"/>
      <c r="I51" s="367"/>
      <c r="J51" s="367"/>
      <c r="K51" s="367"/>
      <c r="L51" s="367"/>
      <c r="M51" s="367"/>
    </row>
    <row r="52" spans="1:13" ht="17.100000000000001" customHeight="1">
      <c r="A52" s="367" t="s">
        <v>202</v>
      </c>
      <c r="B52" s="371"/>
      <c r="C52" s="371"/>
      <c r="D52" s="371"/>
      <c r="E52" s="371"/>
      <c r="F52" s="371"/>
      <c r="G52" s="371"/>
      <c r="H52" s="371"/>
      <c r="I52" s="371"/>
      <c r="J52" s="371"/>
      <c r="K52" s="371"/>
      <c r="L52" s="371"/>
      <c r="M52" s="371"/>
    </row>
    <row r="53" spans="1:13" ht="14.25" customHeight="1">
      <c r="A53" s="193"/>
      <c r="B53" s="248"/>
      <c r="C53" s="248"/>
      <c r="F53" s="94"/>
      <c r="G53" s="321"/>
      <c r="H53" s="318"/>
      <c r="I53" s="321"/>
      <c r="J53" s="318"/>
      <c r="K53" s="321"/>
      <c r="L53" s="309"/>
      <c r="M53" s="321"/>
    </row>
    <row r="54" spans="1:13" ht="21.95" customHeight="1">
      <c r="A54" s="38" t="str">
        <f>+'BS8-10'!A141</f>
        <v>หมายเหตุประกอบงบการเงินรวมและงบการเงินเฉพาะกิจการในหน้า 18 ถึง 88 เป็นส่วนหนึ่งของงบการเงินนี้</v>
      </c>
      <c r="B54" s="38"/>
      <c r="C54" s="38"/>
      <c r="D54" s="38"/>
      <c r="E54" s="39"/>
      <c r="F54" s="38"/>
      <c r="G54" s="38"/>
      <c r="H54" s="38"/>
      <c r="I54" s="38"/>
      <c r="J54" s="38"/>
      <c r="K54" s="86"/>
      <c r="L54" s="86"/>
      <c r="M54" s="86"/>
    </row>
    <row r="55" spans="1:13" ht="18" customHeight="1">
      <c r="A55" s="247" t="str">
        <f>+A1</f>
        <v>บริษัท ทริพเพิล ไอ โลจิสติกส์ จำกัด (มหาชน)</v>
      </c>
      <c r="B55" s="4"/>
      <c r="C55" s="70"/>
      <c r="D55" s="70"/>
      <c r="E55" s="16"/>
      <c r="F55" s="70"/>
      <c r="G55" s="70"/>
      <c r="H55" s="70"/>
      <c r="I55" s="70"/>
      <c r="J55" s="70"/>
      <c r="K55" s="71"/>
      <c r="L55" s="71"/>
      <c r="M55" s="71"/>
    </row>
    <row r="56" spans="1:13" ht="18" customHeight="1">
      <c r="A56" s="247" t="s">
        <v>29</v>
      </c>
      <c r="B56" s="4"/>
      <c r="C56" s="70"/>
      <c r="D56" s="70"/>
      <c r="E56" s="16"/>
      <c r="F56" s="70"/>
      <c r="G56" s="70"/>
      <c r="H56" s="70"/>
      <c r="I56" s="70"/>
      <c r="J56" s="70"/>
      <c r="K56" s="71"/>
      <c r="L56" s="71"/>
      <c r="M56" s="71"/>
    </row>
    <row r="57" spans="1:13" ht="18" customHeight="1">
      <c r="A57" s="72" t="str">
        <f>+A3</f>
        <v>สำหรับปีสิ้นสุดวันที่ 31 ธันวาคม พ.ศ. 2562</v>
      </c>
      <c r="B57" s="10"/>
      <c r="C57" s="73"/>
      <c r="D57" s="73"/>
      <c r="E57" s="39"/>
      <c r="F57" s="73"/>
      <c r="G57" s="73"/>
      <c r="H57" s="73"/>
      <c r="I57" s="73"/>
      <c r="J57" s="73"/>
      <c r="K57" s="74"/>
      <c r="L57" s="74"/>
      <c r="M57" s="74"/>
    </row>
    <row r="58" spans="1:13" ht="18" customHeight="1">
      <c r="A58" s="4"/>
      <c r="B58" s="4"/>
      <c r="C58" s="70"/>
      <c r="D58" s="70"/>
      <c r="E58" s="16"/>
      <c r="F58" s="70"/>
      <c r="G58" s="70"/>
      <c r="H58" s="70"/>
      <c r="I58" s="70"/>
      <c r="J58" s="70"/>
      <c r="K58" s="71"/>
      <c r="L58" s="71"/>
      <c r="M58" s="71"/>
    </row>
    <row r="59" spans="1:13" ht="18" customHeight="1">
      <c r="A59" s="70"/>
      <c r="B59" s="70"/>
      <c r="C59" s="70"/>
      <c r="D59" s="70"/>
      <c r="E59" s="6"/>
      <c r="F59" s="5"/>
      <c r="G59" s="373" t="s">
        <v>10</v>
      </c>
      <c r="H59" s="373"/>
      <c r="I59" s="373"/>
      <c r="J59" s="76"/>
      <c r="K59" s="373" t="s">
        <v>76</v>
      </c>
      <c r="L59" s="373"/>
      <c r="M59" s="373"/>
    </row>
    <row r="60" spans="1:13" ht="18" customHeight="1">
      <c r="A60" s="70"/>
      <c r="B60" s="70"/>
      <c r="C60" s="70"/>
      <c r="D60" s="70"/>
      <c r="E60" s="6"/>
      <c r="F60" s="5"/>
      <c r="G60" s="78"/>
      <c r="H60" s="78"/>
      <c r="I60" s="243" t="s">
        <v>185</v>
      </c>
      <c r="J60" s="76"/>
      <c r="K60" s="78"/>
      <c r="L60" s="78"/>
      <c r="M60" s="243"/>
    </row>
    <row r="61" spans="1:13" ht="18" customHeight="1">
      <c r="A61" s="21"/>
      <c r="B61" s="21"/>
      <c r="C61" s="21"/>
      <c r="D61" s="21"/>
      <c r="E61" s="16"/>
      <c r="F61" s="6"/>
      <c r="G61" s="77" t="s">
        <v>181</v>
      </c>
      <c r="H61" s="6"/>
      <c r="I61" s="77" t="s">
        <v>114</v>
      </c>
      <c r="J61" s="78"/>
      <c r="K61" s="77" t="s">
        <v>181</v>
      </c>
      <c r="L61" s="6"/>
      <c r="M61" s="77" t="s">
        <v>114</v>
      </c>
    </row>
    <row r="62" spans="1:13" ht="18" customHeight="1">
      <c r="A62" s="21"/>
      <c r="B62" s="21"/>
      <c r="C62" s="21"/>
      <c r="D62" s="21"/>
      <c r="E62" s="12" t="s">
        <v>8</v>
      </c>
      <c r="F62" s="16"/>
      <c r="G62" s="79" t="s">
        <v>9</v>
      </c>
      <c r="H62" s="16"/>
      <c r="I62" s="79" t="s">
        <v>9</v>
      </c>
      <c r="J62" s="78"/>
      <c r="K62" s="79" t="s">
        <v>9</v>
      </c>
      <c r="L62" s="16"/>
      <c r="M62" s="79" t="s">
        <v>9</v>
      </c>
    </row>
    <row r="63" spans="1:13" ht="18" customHeight="1">
      <c r="A63" s="21"/>
      <c r="B63" s="21"/>
      <c r="C63" s="21"/>
      <c r="D63" s="21"/>
      <c r="E63" s="6"/>
      <c r="F63" s="16"/>
      <c r="G63" s="271"/>
      <c r="H63" s="16"/>
      <c r="I63" s="80"/>
      <c r="J63" s="78"/>
      <c r="K63" s="274"/>
      <c r="L63" s="78"/>
      <c r="M63" s="81"/>
    </row>
    <row r="64" spans="1:13" ht="18" customHeight="1">
      <c r="A64" s="247" t="s">
        <v>107</v>
      </c>
      <c r="B64" s="21"/>
      <c r="C64" s="21"/>
      <c r="D64" s="21"/>
      <c r="E64" s="16"/>
      <c r="F64" s="16"/>
      <c r="G64" s="276"/>
      <c r="H64" s="16"/>
      <c r="I64" s="16"/>
      <c r="J64" s="16"/>
      <c r="K64" s="275"/>
      <c r="L64" s="85"/>
      <c r="M64" s="85"/>
    </row>
    <row r="65" spans="1:13" ht="18" customHeight="1">
      <c r="A65" s="246" t="s">
        <v>82</v>
      </c>
      <c r="B65" s="21"/>
      <c r="C65" s="21"/>
      <c r="D65" s="21"/>
      <c r="E65" s="16"/>
      <c r="F65" s="16"/>
      <c r="G65" s="351">
        <f>G27</f>
        <v>164510079</v>
      </c>
      <c r="H65" s="36"/>
      <c r="I65" s="36">
        <f>I27</f>
        <v>149676821</v>
      </c>
      <c r="J65" s="36"/>
      <c r="K65" s="259">
        <v>120449539</v>
      </c>
      <c r="L65" s="36"/>
      <c r="M65" s="36">
        <f>M27</f>
        <v>109341387</v>
      </c>
    </row>
    <row r="66" spans="1:13" ht="18" customHeight="1">
      <c r="A66" s="246" t="s">
        <v>28</v>
      </c>
      <c r="B66" s="21"/>
      <c r="C66" s="21"/>
      <c r="D66" s="21"/>
      <c r="E66" s="16"/>
      <c r="F66" s="16"/>
      <c r="G66" s="272">
        <v>0</v>
      </c>
      <c r="H66" s="21"/>
      <c r="I66" s="82">
        <v>0</v>
      </c>
      <c r="J66" s="21"/>
      <c r="K66" s="272">
        <v>0</v>
      </c>
      <c r="L66" s="21"/>
      <c r="M66" s="82">
        <v>0</v>
      </c>
    </row>
    <row r="67" spans="1:13" ht="8.1" customHeight="1">
      <c r="A67" s="21"/>
      <c r="B67" s="21"/>
      <c r="C67" s="21"/>
      <c r="D67" s="21"/>
      <c r="E67" s="6"/>
      <c r="F67" s="16"/>
      <c r="G67" s="271"/>
      <c r="H67" s="16"/>
      <c r="I67" s="80"/>
      <c r="J67" s="78"/>
      <c r="K67" s="271"/>
      <c r="L67" s="78"/>
      <c r="M67" s="80"/>
    </row>
    <row r="68" spans="1:13" ht="18" customHeight="1" thickBot="1">
      <c r="A68" s="21"/>
      <c r="B68" s="21"/>
      <c r="C68" s="21"/>
      <c r="D68" s="21"/>
      <c r="E68" s="16"/>
      <c r="F68" s="16"/>
      <c r="G68" s="277">
        <f>SUM(G65:G67)</f>
        <v>164510079</v>
      </c>
      <c r="H68" s="88"/>
      <c r="I68" s="87">
        <f>SUM(I65:I67)</f>
        <v>149676821</v>
      </c>
      <c r="J68" s="88"/>
      <c r="K68" s="277">
        <f>SUM(K65:K67)</f>
        <v>120449539</v>
      </c>
      <c r="L68" s="89"/>
      <c r="M68" s="87">
        <f>SUM(M65:M67)</f>
        <v>109341387</v>
      </c>
    </row>
    <row r="69" spans="1:13" ht="18" customHeight="1" thickTop="1">
      <c r="A69" s="21"/>
      <c r="B69" s="246"/>
      <c r="C69" s="42"/>
      <c r="D69" s="21"/>
      <c r="E69" s="16"/>
      <c r="F69" s="16"/>
      <c r="G69" s="273"/>
      <c r="H69" s="43"/>
      <c r="I69" s="83"/>
      <c r="J69" s="43"/>
      <c r="K69" s="259"/>
      <c r="L69" s="36"/>
      <c r="M69" s="36"/>
    </row>
    <row r="70" spans="1:13" ht="18" customHeight="1">
      <c r="A70" s="247" t="s">
        <v>108</v>
      </c>
      <c r="B70" s="246"/>
      <c r="C70" s="84"/>
      <c r="D70" s="21"/>
      <c r="E70" s="16"/>
      <c r="F70" s="21"/>
      <c r="G70" s="251"/>
      <c r="H70" s="21"/>
      <c r="I70" s="21"/>
      <c r="J70" s="21"/>
      <c r="K70" s="251"/>
      <c r="L70" s="21"/>
      <c r="M70" s="21"/>
    </row>
    <row r="71" spans="1:13" ht="18" customHeight="1">
      <c r="A71" s="246" t="s">
        <v>82</v>
      </c>
      <c r="B71" s="84"/>
      <c r="C71" s="21"/>
      <c r="D71" s="21"/>
      <c r="E71" s="16"/>
      <c r="F71" s="21"/>
      <c r="G71" s="259">
        <f>G49</f>
        <v>156804350.91999999</v>
      </c>
      <c r="H71" s="21"/>
      <c r="I71" s="36">
        <f>I49</f>
        <v>151087818</v>
      </c>
      <c r="J71" s="21"/>
      <c r="K71" s="259">
        <f>K49</f>
        <v>120195021</v>
      </c>
      <c r="L71" s="21"/>
      <c r="M71" s="36">
        <f>M49</f>
        <v>107231800</v>
      </c>
    </row>
    <row r="72" spans="1:13" ht="18" customHeight="1">
      <c r="A72" s="246" t="s">
        <v>28</v>
      </c>
      <c r="B72" s="84"/>
      <c r="C72" s="21"/>
      <c r="D72" s="21"/>
      <c r="E72" s="16"/>
      <c r="F72" s="21"/>
      <c r="G72" s="272">
        <v>0</v>
      </c>
      <c r="H72" s="21"/>
      <c r="I72" s="82">
        <v>0</v>
      </c>
      <c r="J72" s="21"/>
      <c r="K72" s="272">
        <v>0</v>
      </c>
      <c r="L72" s="21"/>
      <c r="M72" s="82">
        <v>0</v>
      </c>
    </row>
    <row r="73" spans="1:13" ht="8.1" customHeight="1">
      <c r="A73" s="21"/>
      <c r="B73" s="21"/>
      <c r="C73" s="21"/>
      <c r="D73" s="21"/>
      <c r="E73" s="6"/>
      <c r="F73" s="16"/>
      <c r="G73" s="271"/>
      <c r="H73" s="16"/>
      <c r="I73" s="80"/>
      <c r="J73" s="78"/>
      <c r="K73" s="271"/>
      <c r="L73" s="78"/>
      <c r="M73" s="80"/>
    </row>
    <row r="74" spans="1:13" ht="18" customHeight="1" thickBot="1">
      <c r="A74" s="21"/>
      <c r="B74" s="21"/>
      <c r="C74" s="21"/>
      <c r="D74" s="21"/>
      <c r="E74" s="16"/>
      <c r="F74" s="16"/>
      <c r="G74" s="277">
        <f>SUM(G71:G73)</f>
        <v>156804350.91999999</v>
      </c>
      <c r="H74" s="88"/>
      <c r="I74" s="87">
        <f>SUM(I71:I73)</f>
        <v>151087818</v>
      </c>
      <c r="J74" s="88"/>
      <c r="K74" s="277">
        <f>SUM(K71:K73)</f>
        <v>120195021</v>
      </c>
      <c r="L74" s="89"/>
      <c r="M74" s="87">
        <f>SUM(M71:M73)</f>
        <v>107231800</v>
      </c>
    </row>
    <row r="75" spans="1:13" ht="18" customHeight="1" thickTop="1">
      <c r="A75" s="21"/>
      <c r="B75" s="246"/>
      <c r="C75" s="42"/>
      <c r="D75" s="21"/>
      <c r="E75" s="16"/>
      <c r="F75" s="16"/>
      <c r="G75" s="273"/>
      <c r="H75" s="43"/>
      <c r="I75" s="83"/>
      <c r="J75" s="43"/>
      <c r="K75" s="259"/>
      <c r="L75" s="36"/>
      <c r="M75" s="36"/>
    </row>
    <row r="76" spans="1:13" ht="18" customHeight="1">
      <c r="A76" s="247" t="s">
        <v>109</v>
      </c>
      <c r="B76" s="246"/>
      <c r="C76" s="42"/>
      <c r="D76" s="21"/>
      <c r="E76" s="16"/>
      <c r="F76" s="21"/>
      <c r="G76" s="259"/>
      <c r="H76" s="21"/>
      <c r="I76" s="36"/>
      <c r="J76" s="21"/>
      <c r="K76" s="251"/>
      <c r="L76" s="21"/>
      <c r="M76" s="21"/>
    </row>
    <row r="77" spans="1:13" ht="8.1" customHeight="1">
      <c r="A77" s="21"/>
      <c r="B77" s="21"/>
      <c r="C77" s="21"/>
      <c r="D77" s="21"/>
      <c r="E77" s="6"/>
      <c r="F77" s="16"/>
      <c r="G77" s="271"/>
      <c r="H77" s="16"/>
      <c r="I77" s="80"/>
      <c r="J77" s="78"/>
      <c r="K77" s="274"/>
      <c r="L77" s="78"/>
      <c r="M77" s="81"/>
    </row>
    <row r="78" spans="1:13" ht="18" customHeight="1" thickBot="1">
      <c r="A78" s="246" t="s">
        <v>110</v>
      </c>
      <c r="B78" s="64"/>
      <c r="C78" s="21"/>
      <c r="D78" s="21"/>
      <c r="E78" s="16">
        <v>29.1</v>
      </c>
      <c r="F78" s="21"/>
      <c r="G78" s="278">
        <v>0.27089999999999997</v>
      </c>
      <c r="H78" s="91"/>
      <c r="I78" s="90">
        <f>ROUND(I65/604500000,4)</f>
        <v>0.24759999999999999</v>
      </c>
      <c r="J78" s="91"/>
      <c r="K78" s="278">
        <v>0.19839999999999999</v>
      </c>
      <c r="L78" s="91"/>
      <c r="M78" s="90">
        <f>ROUND(M65/604500000,4)</f>
        <v>0.18090000000000001</v>
      </c>
    </row>
    <row r="79" spans="1:13" ht="8.1" customHeight="1" thickTop="1">
      <c r="A79" s="246"/>
      <c r="B79" s="21"/>
      <c r="C79" s="21"/>
      <c r="D79" s="21"/>
      <c r="E79" s="16"/>
      <c r="F79" s="16"/>
      <c r="G79" s="279"/>
      <c r="H79" s="91"/>
      <c r="I79" s="91"/>
      <c r="J79" s="91"/>
      <c r="K79" s="279"/>
      <c r="L79" s="99"/>
      <c r="M79" s="91"/>
    </row>
    <row r="80" spans="1:13" ht="18" customHeight="1" thickBot="1">
      <c r="A80" s="246" t="s">
        <v>103</v>
      </c>
      <c r="B80" s="64"/>
      <c r="C80" s="21"/>
      <c r="D80" s="21"/>
      <c r="E80" s="16">
        <v>29.2</v>
      </c>
      <c r="F80" s="21"/>
      <c r="G80" s="278">
        <v>0.27039999999999997</v>
      </c>
      <c r="H80" s="91"/>
      <c r="I80" s="90">
        <f>ROUND(I65/606682355,4)</f>
        <v>0.2467</v>
      </c>
      <c r="J80" s="91"/>
      <c r="K80" s="278">
        <v>0.19789999999999999</v>
      </c>
      <c r="L80" s="91"/>
      <c r="M80" s="90">
        <f>ROUND(M65/606682355,4)</f>
        <v>0.1802</v>
      </c>
    </row>
    <row r="81" spans="1:13" ht="18" customHeight="1" thickTop="1">
      <c r="A81" s="246"/>
      <c r="B81" s="246"/>
      <c r="C81" s="21"/>
      <c r="D81" s="21"/>
      <c r="E81" s="16"/>
      <c r="F81" s="21"/>
      <c r="G81" s="95"/>
      <c r="H81" s="91"/>
      <c r="I81" s="95"/>
      <c r="J81" s="91"/>
      <c r="K81" s="95"/>
      <c r="L81" s="91"/>
      <c r="M81" s="95"/>
    </row>
    <row r="82" spans="1:13" ht="18" customHeight="1">
      <c r="A82" s="246"/>
      <c r="B82" s="246"/>
      <c r="C82" s="21"/>
      <c r="D82" s="21"/>
      <c r="E82" s="16"/>
      <c r="F82" s="21"/>
      <c r="G82" s="21"/>
      <c r="H82" s="21"/>
      <c r="I82" s="21"/>
      <c r="J82" s="21"/>
      <c r="K82" s="21"/>
      <c r="L82" s="21"/>
      <c r="M82" s="21"/>
    </row>
    <row r="83" spans="1:13" ht="18" customHeight="1">
      <c r="A83" s="246"/>
      <c r="B83" s="246"/>
      <c r="C83" s="21"/>
      <c r="D83" s="21"/>
      <c r="E83" s="16"/>
      <c r="F83" s="21"/>
      <c r="G83" s="96"/>
      <c r="H83" s="97"/>
      <c r="I83" s="96"/>
      <c r="J83" s="98"/>
      <c r="K83" s="96"/>
      <c r="L83" s="97"/>
      <c r="M83" s="96"/>
    </row>
    <row r="84" spans="1:13" ht="18" customHeight="1">
      <c r="A84" s="246"/>
      <c r="B84" s="246"/>
      <c r="C84" s="21"/>
      <c r="D84" s="21"/>
      <c r="E84" s="16"/>
      <c r="F84" s="21"/>
      <c r="G84" s="96"/>
      <c r="H84" s="97"/>
      <c r="I84" s="96"/>
      <c r="J84" s="98"/>
      <c r="K84" s="96"/>
      <c r="L84" s="97"/>
      <c r="M84" s="96"/>
    </row>
    <row r="85" spans="1:13" ht="18" customHeight="1">
      <c r="A85" s="246"/>
      <c r="B85" s="246"/>
      <c r="C85" s="21"/>
      <c r="D85" s="21"/>
      <c r="E85" s="16"/>
      <c r="F85" s="21"/>
      <c r="G85" s="96"/>
      <c r="H85" s="97"/>
      <c r="I85" s="96"/>
      <c r="J85" s="98"/>
      <c r="K85" s="96"/>
      <c r="L85" s="97"/>
      <c r="M85" s="96"/>
    </row>
    <row r="86" spans="1:13" ht="18" customHeight="1">
      <c r="A86" s="246"/>
      <c r="B86" s="246"/>
      <c r="C86" s="21"/>
      <c r="D86" s="21"/>
      <c r="E86" s="16"/>
      <c r="F86" s="21"/>
      <c r="G86" s="96"/>
      <c r="H86" s="97"/>
      <c r="I86" s="96"/>
      <c r="J86" s="98"/>
      <c r="K86" s="96"/>
      <c r="L86" s="97"/>
      <c r="M86" s="96"/>
    </row>
    <row r="87" spans="1:13" ht="18" customHeight="1">
      <c r="A87" s="246"/>
      <c r="B87" s="246"/>
      <c r="C87" s="21"/>
      <c r="D87" s="21"/>
      <c r="E87" s="16"/>
      <c r="F87" s="21"/>
      <c r="G87" s="96"/>
      <c r="H87" s="97"/>
      <c r="I87" s="96"/>
      <c r="J87" s="98"/>
      <c r="K87" s="96"/>
      <c r="L87" s="97"/>
      <c r="M87" s="96"/>
    </row>
    <row r="88" spans="1:13" ht="18" customHeight="1">
      <c r="A88" s="246"/>
      <c r="B88" s="246"/>
      <c r="C88" s="21"/>
      <c r="D88" s="21"/>
      <c r="E88" s="16"/>
      <c r="F88" s="21"/>
      <c r="G88" s="96"/>
      <c r="H88" s="97"/>
      <c r="I88" s="96"/>
      <c r="J88" s="98"/>
      <c r="K88" s="96"/>
      <c r="L88" s="97"/>
      <c r="M88" s="96"/>
    </row>
    <row r="89" spans="1:13" ht="18" customHeight="1">
      <c r="A89" s="246"/>
      <c r="B89" s="246"/>
      <c r="C89" s="21"/>
      <c r="D89" s="21"/>
      <c r="E89" s="16"/>
      <c r="F89" s="21"/>
      <c r="G89" s="96"/>
      <c r="H89" s="97"/>
      <c r="I89" s="96"/>
      <c r="J89" s="98"/>
      <c r="K89" s="96"/>
      <c r="L89" s="97"/>
      <c r="M89" s="96"/>
    </row>
    <row r="90" spans="1:13" ht="18" customHeight="1">
      <c r="A90" s="246"/>
      <c r="B90" s="246"/>
      <c r="C90" s="21"/>
      <c r="D90" s="21"/>
      <c r="E90" s="16"/>
      <c r="F90" s="21"/>
      <c r="G90" s="96"/>
      <c r="H90" s="97"/>
      <c r="I90" s="96"/>
      <c r="J90" s="98"/>
      <c r="K90" s="96"/>
      <c r="L90" s="97"/>
      <c r="M90" s="96"/>
    </row>
    <row r="91" spans="1:13" ht="18" customHeight="1">
      <c r="A91" s="362"/>
      <c r="B91" s="362"/>
      <c r="C91" s="21"/>
      <c r="D91" s="21"/>
      <c r="E91" s="16"/>
      <c r="F91" s="21"/>
      <c r="G91" s="96"/>
      <c r="H91" s="97"/>
      <c r="I91" s="96"/>
      <c r="J91" s="98"/>
      <c r="K91" s="96"/>
      <c r="L91" s="97"/>
      <c r="M91" s="96"/>
    </row>
    <row r="92" spans="1:13" ht="18" customHeight="1">
      <c r="A92" s="362"/>
      <c r="B92" s="362"/>
      <c r="C92" s="21"/>
      <c r="D92" s="21"/>
      <c r="E92" s="16"/>
      <c r="F92" s="21"/>
      <c r="G92" s="96"/>
      <c r="H92" s="97"/>
      <c r="I92" s="96"/>
      <c r="J92" s="98"/>
      <c r="K92" s="96"/>
      <c r="L92" s="97"/>
      <c r="M92" s="96"/>
    </row>
    <row r="93" spans="1:13" ht="18" customHeight="1">
      <c r="A93" s="246"/>
      <c r="B93" s="246"/>
      <c r="C93" s="21"/>
      <c r="D93" s="21"/>
      <c r="E93" s="16"/>
      <c r="F93" s="21"/>
      <c r="G93" s="96"/>
      <c r="H93" s="97"/>
      <c r="I93" s="96"/>
      <c r="J93" s="98"/>
      <c r="K93" s="96"/>
      <c r="L93" s="97"/>
      <c r="M93" s="96"/>
    </row>
    <row r="94" spans="1:13" ht="12" customHeight="1">
      <c r="A94" s="246"/>
      <c r="B94" s="246"/>
      <c r="C94" s="21"/>
      <c r="D94" s="21"/>
      <c r="E94" s="16"/>
      <c r="F94" s="21"/>
      <c r="G94" s="96"/>
      <c r="H94" s="97"/>
      <c r="I94" s="96"/>
      <c r="J94" s="98"/>
      <c r="K94" s="96"/>
      <c r="L94" s="97"/>
      <c r="M94" s="96"/>
    </row>
    <row r="95" spans="1:13" ht="18" customHeight="1">
      <c r="A95" s="367" t="s">
        <v>201</v>
      </c>
      <c r="B95" s="367"/>
      <c r="C95" s="367"/>
      <c r="D95" s="367"/>
      <c r="E95" s="367"/>
      <c r="F95" s="367"/>
      <c r="G95" s="367"/>
      <c r="H95" s="367"/>
      <c r="I95" s="367"/>
      <c r="J95" s="367"/>
      <c r="K95" s="367"/>
      <c r="L95" s="367"/>
      <c r="M95" s="367"/>
    </row>
    <row r="96" spans="1:13" ht="18" customHeight="1">
      <c r="A96" s="367" t="s">
        <v>202</v>
      </c>
      <c r="B96" s="371"/>
      <c r="C96" s="371"/>
      <c r="D96" s="371"/>
      <c r="E96" s="371"/>
      <c r="F96" s="371"/>
      <c r="G96" s="371"/>
      <c r="H96" s="371"/>
      <c r="I96" s="371"/>
      <c r="J96" s="371"/>
      <c r="K96" s="371"/>
      <c r="L96" s="371"/>
      <c r="M96" s="371"/>
    </row>
    <row r="97" spans="1:13" ht="18" customHeight="1">
      <c r="A97" s="246"/>
      <c r="B97" s="246"/>
      <c r="C97" s="21"/>
      <c r="D97" s="21"/>
      <c r="E97" s="16"/>
      <c r="F97" s="21"/>
      <c r="G97" s="96"/>
      <c r="H97" s="97"/>
      <c r="I97" s="96"/>
      <c r="J97" s="98"/>
      <c r="K97" s="96"/>
      <c r="L97" s="97"/>
      <c r="M97" s="96"/>
    </row>
    <row r="98" spans="1:13" ht="18" customHeight="1">
      <c r="A98" s="358"/>
      <c r="B98" s="358"/>
      <c r="C98" s="21"/>
      <c r="D98" s="21"/>
      <c r="E98" s="16"/>
      <c r="F98" s="21"/>
      <c r="G98" s="96"/>
      <c r="H98" s="97"/>
      <c r="I98" s="96"/>
      <c r="J98" s="98"/>
      <c r="K98" s="96"/>
      <c r="L98" s="97"/>
      <c r="M98" s="96"/>
    </row>
    <row r="99" spans="1:13" ht="19.5" customHeight="1">
      <c r="A99" s="246"/>
      <c r="B99" s="246"/>
      <c r="C99" s="21"/>
      <c r="D99" s="21"/>
      <c r="E99" s="16"/>
      <c r="F99" s="21"/>
      <c r="G99" s="96"/>
      <c r="H99" s="97"/>
      <c r="I99" s="96"/>
      <c r="J99" s="98"/>
      <c r="K99" s="96"/>
      <c r="L99" s="97"/>
      <c r="M99" s="96"/>
    </row>
    <row r="100" spans="1:13" ht="21.95" customHeight="1">
      <c r="A100" s="38" t="str">
        <f>+A54</f>
        <v>หมายเหตุประกอบงบการเงินรวมและงบการเงินเฉพาะกิจการในหน้า 18 ถึง 88 เป็นส่วนหนึ่งของงบการเงินนี้</v>
      </c>
      <c r="B100" s="38"/>
      <c r="C100" s="38"/>
      <c r="D100" s="38"/>
      <c r="E100" s="39"/>
      <c r="F100" s="38"/>
      <c r="G100" s="38"/>
      <c r="H100" s="38"/>
      <c r="I100" s="38"/>
      <c r="J100" s="38"/>
      <c r="K100" s="86"/>
      <c r="L100" s="86"/>
      <c r="M100" s="86"/>
    </row>
  </sheetData>
  <mergeCells count="8">
    <mergeCell ref="A95:M95"/>
    <mergeCell ref="A96:M96"/>
    <mergeCell ref="G5:I5"/>
    <mergeCell ref="K5:M5"/>
    <mergeCell ref="G59:I59"/>
    <mergeCell ref="K59:M59"/>
    <mergeCell ref="A51:M51"/>
    <mergeCell ref="A52:M52"/>
  </mergeCells>
  <pageMargins left="0.8" right="0.5" top="0.5" bottom="0.6" header="0.49" footer="0.4"/>
  <pageSetup paperSize="9" scale="97" firstPageNumber="11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5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7"/>
  <sheetViews>
    <sheetView topLeftCell="B25" zoomScale="115" zoomScaleNormal="115" zoomScaleSheetLayoutView="120" workbookViewId="0">
      <selection activeCell="H12" sqref="H12"/>
    </sheetView>
  </sheetViews>
  <sheetFormatPr defaultColWidth="9.33203125" defaultRowHeight="18.75"/>
  <cols>
    <col min="1" max="3" width="1" style="101" customWidth="1"/>
    <col min="4" max="4" width="40.83203125" style="101" customWidth="1"/>
    <col min="5" max="5" width="7.1640625" style="101" customWidth="1"/>
    <col min="6" max="6" width="0.5" style="101" customWidth="1"/>
    <col min="7" max="7" width="10" style="102" customWidth="1"/>
    <col min="8" max="8" width="0.6640625" style="103" customWidth="1"/>
    <col min="9" max="9" width="10.6640625" style="102" customWidth="1"/>
    <col min="10" max="10" width="0.6640625" style="103" customWidth="1"/>
    <col min="11" max="11" width="12.5" style="102" customWidth="1"/>
    <col min="12" max="12" width="0.6640625" style="102" customWidth="1"/>
    <col min="13" max="13" width="11.83203125" style="102" customWidth="1"/>
    <col min="14" max="14" width="0.6640625" style="102" customWidth="1"/>
    <col min="15" max="15" width="14.6640625" style="102" customWidth="1"/>
    <col min="16" max="16" width="0.6640625" style="102" customWidth="1"/>
    <col min="17" max="17" width="9.5" style="102" customWidth="1"/>
    <col min="18" max="18" width="0.6640625" style="103" customWidth="1"/>
    <col min="19" max="19" width="11.5" style="102" customWidth="1"/>
    <col min="20" max="20" width="0.6640625" style="103" customWidth="1"/>
    <col min="21" max="21" width="16.5" style="102" customWidth="1"/>
    <col min="22" max="22" width="0.6640625" style="103" customWidth="1"/>
    <col min="23" max="23" width="11.6640625" style="103" customWidth="1"/>
    <col min="24" max="24" width="0.6640625" style="103" customWidth="1"/>
    <col min="25" max="25" width="11.6640625" style="103" customWidth="1"/>
    <col min="26" max="26" width="0.6640625" style="103" customWidth="1"/>
    <col min="27" max="27" width="12.1640625" style="102" customWidth="1"/>
    <col min="28" max="28" width="0.6640625" style="103" customWidth="1"/>
    <col min="29" max="29" width="11.83203125" style="102" customWidth="1"/>
    <col min="30" max="16384" width="9.33203125" style="101"/>
  </cols>
  <sheetData>
    <row r="1" spans="1:29" ht="20.100000000000001" customHeight="1">
      <c r="A1" s="100" t="s">
        <v>83</v>
      </c>
    </row>
    <row r="2" spans="1:29" ht="20.100000000000001" customHeight="1">
      <c r="A2" s="104" t="s">
        <v>115</v>
      </c>
    </row>
    <row r="3" spans="1:29" ht="20.100000000000001" customHeight="1">
      <c r="A3" s="105" t="s">
        <v>178</v>
      </c>
      <c r="B3" s="106"/>
      <c r="C3" s="106"/>
      <c r="D3" s="106"/>
      <c r="E3" s="106"/>
      <c r="F3" s="106"/>
      <c r="G3" s="107"/>
      <c r="H3" s="108"/>
      <c r="I3" s="107"/>
      <c r="J3" s="108"/>
      <c r="K3" s="107"/>
      <c r="L3" s="107"/>
      <c r="M3" s="107"/>
      <c r="N3" s="107"/>
      <c r="O3" s="107"/>
      <c r="P3" s="107"/>
      <c r="Q3" s="107"/>
      <c r="R3" s="108"/>
      <c r="S3" s="107"/>
      <c r="T3" s="108"/>
      <c r="U3" s="107"/>
      <c r="V3" s="108"/>
      <c r="W3" s="108"/>
      <c r="X3" s="108"/>
      <c r="Y3" s="108"/>
      <c r="Z3" s="108"/>
      <c r="AA3" s="107"/>
      <c r="AB3" s="108"/>
      <c r="AC3" s="107"/>
    </row>
    <row r="4" spans="1:29" s="114" customFormat="1" ht="12" customHeight="1">
      <c r="A4" s="363"/>
      <c r="B4" s="118"/>
      <c r="D4" s="117"/>
      <c r="E4" s="119"/>
      <c r="F4" s="110"/>
      <c r="G4" s="112"/>
      <c r="H4" s="113"/>
      <c r="I4" s="112"/>
      <c r="J4" s="113"/>
      <c r="K4" s="112"/>
      <c r="L4" s="112"/>
      <c r="M4" s="112"/>
      <c r="N4" s="112"/>
      <c r="O4" s="112"/>
      <c r="P4" s="112"/>
      <c r="Q4" s="112"/>
      <c r="R4" s="113"/>
      <c r="S4" s="112"/>
      <c r="T4" s="113"/>
      <c r="U4" s="112"/>
      <c r="V4" s="113"/>
      <c r="W4" s="112"/>
      <c r="X4" s="113"/>
      <c r="Y4" s="112"/>
      <c r="Z4" s="113"/>
      <c r="AA4" s="112"/>
      <c r="AB4" s="113"/>
      <c r="AC4" s="120"/>
    </row>
    <row r="5" spans="1:29" s="109" customFormat="1" ht="17.100000000000001" customHeight="1">
      <c r="A5" s="122"/>
      <c r="B5" s="122"/>
      <c r="C5" s="122"/>
      <c r="D5" s="122"/>
      <c r="E5" s="122"/>
      <c r="F5" s="122"/>
      <c r="G5" s="374" t="s">
        <v>10</v>
      </c>
      <c r="H5" s="374"/>
      <c r="I5" s="374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</row>
    <row r="6" spans="1:29" s="109" customFormat="1" ht="17.100000000000001" customHeight="1">
      <c r="A6" s="122"/>
      <c r="B6" s="122"/>
      <c r="C6" s="122"/>
      <c r="D6" s="122"/>
      <c r="E6" s="122"/>
      <c r="F6" s="122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6"/>
      <c r="U6" s="380" t="s">
        <v>116</v>
      </c>
      <c r="V6" s="380"/>
      <c r="W6" s="380"/>
      <c r="X6" s="125"/>
      <c r="Y6" s="125"/>
      <c r="Z6" s="125"/>
      <c r="AA6" s="125"/>
      <c r="AB6" s="125"/>
      <c r="AC6" s="125"/>
    </row>
    <row r="7" spans="1:29" s="114" customFormat="1" ht="17.100000000000001" customHeight="1">
      <c r="A7" s="126"/>
      <c r="B7" s="126"/>
      <c r="C7" s="126"/>
      <c r="D7" s="126"/>
      <c r="E7" s="126"/>
      <c r="F7" s="126"/>
      <c r="G7" s="127"/>
      <c r="H7" s="127"/>
      <c r="I7" s="128"/>
      <c r="J7" s="127"/>
      <c r="K7" s="128"/>
      <c r="L7" s="128"/>
      <c r="M7" s="128"/>
      <c r="N7" s="128"/>
      <c r="O7" s="128"/>
      <c r="P7" s="128"/>
      <c r="Q7" s="127"/>
      <c r="R7" s="127"/>
      <c r="S7" s="129"/>
      <c r="T7" s="130"/>
      <c r="U7" s="379" t="s">
        <v>117</v>
      </c>
      <c r="V7" s="379"/>
      <c r="W7" s="379"/>
      <c r="X7" s="131"/>
      <c r="Y7" s="131"/>
      <c r="Z7" s="131"/>
      <c r="AA7" s="132"/>
      <c r="AB7" s="131"/>
      <c r="AC7" s="133"/>
    </row>
    <row r="8" spans="1:29" s="114" customFormat="1" ht="17.100000000000001" customHeight="1">
      <c r="A8" s="126"/>
      <c r="B8" s="126"/>
      <c r="C8" s="126"/>
      <c r="D8" s="126"/>
      <c r="E8" s="126"/>
      <c r="F8" s="126"/>
      <c r="G8" s="127"/>
      <c r="H8" s="127"/>
      <c r="I8" s="126"/>
      <c r="J8" s="127"/>
      <c r="K8" s="132" t="s">
        <v>118</v>
      </c>
      <c r="L8" s="132"/>
      <c r="M8" s="132"/>
      <c r="N8" s="132"/>
      <c r="O8" s="126"/>
      <c r="P8" s="132"/>
      <c r="Q8" s="376" t="s">
        <v>90</v>
      </c>
      <c r="R8" s="376"/>
      <c r="S8" s="376"/>
      <c r="T8" s="129"/>
      <c r="U8" s="378" t="s">
        <v>232</v>
      </c>
      <c r="V8" s="378"/>
      <c r="W8" s="378"/>
      <c r="X8" s="131"/>
      <c r="Y8" s="131"/>
      <c r="Z8" s="131"/>
      <c r="AA8" s="132"/>
      <c r="AB8" s="131"/>
      <c r="AC8" s="133"/>
    </row>
    <row r="9" spans="1:29" s="114" customFormat="1" ht="17.100000000000001" customHeight="1">
      <c r="A9" s="126"/>
      <c r="B9" s="134"/>
      <c r="C9" s="134"/>
      <c r="D9" s="134"/>
      <c r="E9" s="134"/>
      <c r="F9" s="134"/>
      <c r="G9" s="127"/>
      <c r="H9" s="127"/>
      <c r="I9" s="132" t="s">
        <v>118</v>
      </c>
      <c r="J9" s="127"/>
      <c r="K9" s="132" t="s">
        <v>120</v>
      </c>
      <c r="L9" s="132"/>
      <c r="M9" s="132" t="s">
        <v>118</v>
      </c>
      <c r="N9" s="132"/>
      <c r="O9" s="132" t="s">
        <v>121</v>
      </c>
      <c r="P9" s="132"/>
      <c r="Q9" s="135" t="s">
        <v>122</v>
      </c>
      <c r="R9" s="129"/>
      <c r="S9" s="129"/>
      <c r="T9" s="127"/>
      <c r="U9" s="127" t="s">
        <v>123</v>
      </c>
      <c r="V9" s="127"/>
      <c r="W9" s="127" t="s">
        <v>231</v>
      </c>
      <c r="X9" s="127"/>
      <c r="Y9" s="127" t="s">
        <v>124</v>
      </c>
      <c r="Z9" s="127"/>
      <c r="AA9" s="136"/>
      <c r="AB9" s="127"/>
      <c r="AC9" s="132"/>
    </row>
    <row r="10" spans="1:29" s="114" customFormat="1" ht="17.100000000000001" customHeight="1">
      <c r="A10" s="126"/>
      <c r="B10" s="134"/>
      <c r="C10" s="134"/>
      <c r="D10" s="134"/>
      <c r="E10" s="134"/>
      <c r="F10" s="134"/>
      <c r="G10" s="127" t="s">
        <v>125</v>
      </c>
      <c r="H10" s="127"/>
      <c r="I10" s="132" t="s">
        <v>126</v>
      </c>
      <c r="J10" s="127"/>
      <c r="K10" s="132" t="s">
        <v>127</v>
      </c>
      <c r="L10" s="132"/>
      <c r="M10" s="132" t="s">
        <v>128</v>
      </c>
      <c r="N10" s="132"/>
      <c r="O10" s="132" t="s">
        <v>129</v>
      </c>
      <c r="P10" s="132"/>
      <c r="Q10" s="137" t="s">
        <v>130</v>
      </c>
      <c r="R10" s="126"/>
      <c r="S10" s="126"/>
      <c r="T10" s="127"/>
      <c r="U10" s="127" t="s">
        <v>131</v>
      </c>
      <c r="V10" s="127"/>
      <c r="W10" s="127" t="s">
        <v>119</v>
      </c>
      <c r="X10" s="127"/>
      <c r="Y10" s="127" t="s">
        <v>70</v>
      </c>
      <c r="Z10" s="127"/>
      <c r="AA10" s="136" t="s">
        <v>132</v>
      </c>
      <c r="AB10" s="127"/>
      <c r="AC10" s="132" t="s">
        <v>124</v>
      </c>
    </row>
    <row r="11" spans="1:29" s="114" customFormat="1" ht="17.100000000000001" customHeight="1">
      <c r="A11" s="126"/>
      <c r="B11" s="134"/>
      <c r="C11" s="134"/>
      <c r="D11" s="134"/>
      <c r="E11" s="134"/>
      <c r="F11" s="134"/>
      <c r="G11" s="127" t="s">
        <v>133</v>
      </c>
      <c r="H11" s="127"/>
      <c r="I11" s="135" t="s">
        <v>134</v>
      </c>
      <c r="J11" s="127"/>
      <c r="K11" s="132" t="s">
        <v>135</v>
      </c>
      <c r="L11" s="132"/>
      <c r="M11" s="132" t="s">
        <v>136</v>
      </c>
      <c r="N11" s="132"/>
      <c r="O11" s="132" t="s">
        <v>67</v>
      </c>
      <c r="P11" s="132"/>
      <c r="Q11" s="127" t="s">
        <v>137</v>
      </c>
      <c r="R11" s="127"/>
      <c r="S11" s="127" t="s">
        <v>19</v>
      </c>
      <c r="T11" s="127"/>
      <c r="U11" s="127" t="s">
        <v>45</v>
      </c>
      <c r="V11" s="127"/>
      <c r="W11" s="127" t="s">
        <v>230</v>
      </c>
      <c r="X11" s="127"/>
      <c r="Y11" s="127" t="s">
        <v>138</v>
      </c>
      <c r="Z11" s="127"/>
      <c r="AA11" s="136" t="s">
        <v>139</v>
      </c>
      <c r="AB11" s="127"/>
      <c r="AC11" s="132" t="s">
        <v>70</v>
      </c>
    </row>
    <row r="12" spans="1:29" s="114" customFormat="1" ht="17.100000000000001" customHeight="1">
      <c r="A12" s="126"/>
      <c r="B12" s="126"/>
      <c r="C12" s="126"/>
      <c r="D12" s="126"/>
      <c r="E12" s="138" t="s">
        <v>8</v>
      </c>
      <c r="F12" s="139"/>
      <c r="G12" s="140" t="s">
        <v>9</v>
      </c>
      <c r="H12" s="127"/>
      <c r="I12" s="140" t="s">
        <v>9</v>
      </c>
      <c r="J12" s="127"/>
      <c r="K12" s="140" t="s">
        <v>9</v>
      </c>
      <c r="L12" s="141"/>
      <c r="M12" s="140" t="s">
        <v>9</v>
      </c>
      <c r="N12" s="141"/>
      <c r="O12" s="140" t="s">
        <v>9</v>
      </c>
      <c r="P12" s="141"/>
      <c r="Q12" s="140" t="s">
        <v>9</v>
      </c>
      <c r="R12" s="127"/>
      <c r="S12" s="140" t="s">
        <v>9</v>
      </c>
      <c r="T12" s="127"/>
      <c r="U12" s="140" t="s">
        <v>9</v>
      </c>
      <c r="V12" s="127"/>
      <c r="W12" s="140" t="s">
        <v>9</v>
      </c>
      <c r="X12" s="127"/>
      <c r="Y12" s="140" t="s">
        <v>9</v>
      </c>
      <c r="Z12" s="127"/>
      <c r="AA12" s="140" t="s">
        <v>9</v>
      </c>
      <c r="AB12" s="127"/>
      <c r="AC12" s="140" t="s">
        <v>9</v>
      </c>
    </row>
    <row r="13" spans="1:29" ht="6" customHeight="1">
      <c r="A13" s="142"/>
      <c r="B13" s="142"/>
      <c r="C13" s="142"/>
      <c r="D13" s="142"/>
      <c r="E13" s="142"/>
      <c r="F13" s="142"/>
      <c r="G13" s="280"/>
      <c r="H13" s="144"/>
      <c r="I13" s="280"/>
      <c r="J13" s="144"/>
      <c r="K13" s="280"/>
      <c r="L13" s="143"/>
      <c r="M13" s="280"/>
      <c r="N13" s="143"/>
      <c r="O13" s="280"/>
      <c r="P13" s="143"/>
      <c r="Q13" s="280"/>
      <c r="R13" s="144"/>
      <c r="S13" s="280"/>
      <c r="T13" s="144"/>
      <c r="U13" s="280"/>
      <c r="V13" s="144"/>
      <c r="W13" s="280"/>
      <c r="X13" s="144"/>
      <c r="Y13" s="280"/>
      <c r="Z13" s="144"/>
      <c r="AA13" s="280"/>
      <c r="AB13" s="144"/>
      <c r="AC13" s="280"/>
    </row>
    <row r="14" spans="1:29" s="114" customFormat="1" ht="15" customHeight="1">
      <c r="A14" s="145" t="s">
        <v>197</v>
      </c>
      <c r="B14" s="146"/>
      <c r="C14" s="126"/>
      <c r="D14" s="134"/>
      <c r="E14" s="147"/>
      <c r="F14" s="148"/>
      <c r="G14" s="281">
        <v>302250000</v>
      </c>
      <c r="H14" s="124"/>
      <c r="I14" s="281">
        <v>687965894</v>
      </c>
      <c r="J14" s="124"/>
      <c r="K14" s="281">
        <v>30726984</v>
      </c>
      <c r="L14" s="123"/>
      <c r="M14" s="281">
        <v>20539586</v>
      </c>
      <c r="N14" s="123"/>
      <c r="O14" s="281">
        <v>-187500</v>
      </c>
      <c r="P14" s="123"/>
      <c r="Q14" s="281">
        <v>21400000</v>
      </c>
      <c r="R14" s="124"/>
      <c r="S14" s="281">
        <v>142114049</v>
      </c>
      <c r="T14" s="124"/>
      <c r="U14" s="281">
        <v>-2893362</v>
      </c>
      <c r="V14" s="124"/>
      <c r="W14" s="281">
        <v>0</v>
      </c>
      <c r="X14" s="124"/>
      <c r="Y14" s="281">
        <f>SUM(G14:U14)</f>
        <v>1201915651</v>
      </c>
      <c r="Z14" s="124"/>
      <c r="AA14" s="281">
        <v>0</v>
      </c>
      <c r="AB14" s="124"/>
      <c r="AC14" s="281">
        <f>SUM(Y14:AA14)</f>
        <v>1201915651</v>
      </c>
    </row>
    <row r="15" spans="1:29" s="114" customFormat="1" ht="15" customHeight="1">
      <c r="A15" s="157" t="s">
        <v>196</v>
      </c>
      <c r="B15" s="149"/>
      <c r="C15" s="126"/>
      <c r="D15" s="134"/>
      <c r="E15" s="147">
        <v>6</v>
      </c>
      <c r="F15" s="148"/>
      <c r="G15" s="282">
        <v>0</v>
      </c>
      <c r="H15" s="124"/>
      <c r="I15" s="282">
        <v>0</v>
      </c>
      <c r="J15" s="124"/>
      <c r="K15" s="282">
        <v>0</v>
      </c>
      <c r="L15" s="123"/>
      <c r="M15" s="282">
        <v>0</v>
      </c>
      <c r="N15" s="123"/>
      <c r="O15" s="282">
        <v>0</v>
      </c>
      <c r="P15" s="123"/>
      <c r="Q15" s="282">
        <v>0</v>
      </c>
      <c r="R15" s="124"/>
      <c r="S15" s="282">
        <v>-1000287</v>
      </c>
      <c r="T15" s="124"/>
      <c r="U15" s="282">
        <v>0</v>
      </c>
      <c r="V15" s="124"/>
      <c r="W15" s="282">
        <v>0</v>
      </c>
      <c r="X15" s="124"/>
      <c r="Y15" s="282">
        <f>SUM(G15:U15)</f>
        <v>-1000287</v>
      </c>
      <c r="Z15" s="124"/>
      <c r="AA15" s="282">
        <v>0</v>
      </c>
      <c r="AB15" s="124"/>
      <c r="AC15" s="282">
        <f>SUM(Y15:AA15)</f>
        <v>-1000287</v>
      </c>
    </row>
    <row r="16" spans="1:29" s="114" customFormat="1" ht="6" customHeight="1">
      <c r="A16" s="157"/>
      <c r="B16" s="158"/>
      <c r="C16" s="122"/>
      <c r="D16" s="122"/>
      <c r="E16" s="148"/>
      <c r="F16" s="122"/>
      <c r="G16" s="281"/>
      <c r="H16" s="124"/>
      <c r="I16" s="281"/>
      <c r="J16" s="124"/>
      <c r="K16" s="281"/>
      <c r="L16" s="123"/>
      <c r="M16" s="281"/>
      <c r="N16" s="123"/>
      <c r="O16" s="281"/>
      <c r="P16" s="123"/>
      <c r="Q16" s="281"/>
      <c r="R16" s="124"/>
      <c r="S16" s="281"/>
      <c r="T16" s="124"/>
      <c r="U16" s="281"/>
      <c r="V16" s="124"/>
      <c r="W16" s="281"/>
      <c r="X16" s="124"/>
      <c r="Y16" s="281"/>
      <c r="Z16" s="124"/>
      <c r="AA16" s="281"/>
      <c r="AB16" s="124"/>
      <c r="AC16" s="281"/>
    </row>
    <row r="17" spans="1:29" s="114" customFormat="1" ht="15" customHeight="1">
      <c r="A17" s="145" t="s">
        <v>222</v>
      </c>
      <c r="B17" s="146"/>
      <c r="C17" s="126"/>
      <c r="D17" s="134"/>
      <c r="E17" s="147"/>
      <c r="F17" s="148"/>
      <c r="G17" s="281">
        <f>SUM(G14:G15)</f>
        <v>302250000</v>
      </c>
      <c r="H17" s="124"/>
      <c r="I17" s="281">
        <f>SUM(I14:I15)</f>
        <v>687965894</v>
      </c>
      <c r="J17" s="124"/>
      <c r="K17" s="281">
        <f>SUM(K14:K15)</f>
        <v>30726984</v>
      </c>
      <c r="L17" s="123"/>
      <c r="M17" s="281">
        <f>SUM(M14:M15)</f>
        <v>20539586</v>
      </c>
      <c r="N17" s="123"/>
      <c r="O17" s="281">
        <f>SUM(O14:O15)</f>
        <v>-187500</v>
      </c>
      <c r="P17" s="123"/>
      <c r="Q17" s="281">
        <f>SUM(Q14:Q15)</f>
        <v>21400000</v>
      </c>
      <c r="R17" s="124"/>
      <c r="S17" s="281">
        <f>SUM(S14:S15)</f>
        <v>141113762</v>
      </c>
      <c r="T17" s="124"/>
      <c r="U17" s="281">
        <f>SUM(U14:U15)</f>
        <v>-2893362</v>
      </c>
      <c r="V17" s="124"/>
      <c r="W17" s="281">
        <f>SUM(W14:W15)</f>
        <v>0</v>
      </c>
      <c r="X17" s="124"/>
      <c r="Y17" s="281">
        <f>SUM(Y14:Y15)</f>
        <v>1200915364</v>
      </c>
      <c r="Z17" s="124"/>
      <c r="AA17" s="281">
        <f>SUM(AA14:AA15)</f>
        <v>0</v>
      </c>
      <c r="AB17" s="124"/>
      <c r="AC17" s="281">
        <f>SUM(AC14:AC15)</f>
        <v>1200915364</v>
      </c>
    </row>
    <row r="18" spans="1:29" s="114" customFormat="1" ht="15" customHeight="1">
      <c r="A18" s="145"/>
      <c r="B18" s="343" t="s">
        <v>211</v>
      </c>
      <c r="C18" s="126"/>
      <c r="D18" s="134"/>
      <c r="E18" s="147">
        <v>22</v>
      </c>
      <c r="F18" s="148"/>
      <c r="G18" s="281">
        <v>2403888</v>
      </c>
      <c r="H18" s="124"/>
      <c r="I18" s="281">
        <v>20673433</v>
      </c>
      <c r="J18" s="124"/>
      <c r="K18" s="281">
        <v>0</v>
      </c>
      <c r="L18" s="123"/>
      <c r="M18" s="281">
        <v>0</v>
      </c>
      <c r="N18" s="123"/>
      <c r="O18" s="281">
        <v>0</v>
      </c>
      <c r="P18" s="123"/>
      <c r="Q18" s="281">
        <v>0</v>
      </c>
      <c r="R18" s="124"/>
      <c r="S18" s="281">
        <v>0</v>
      </c>
      <c r="T18" s="124"/>
      <c r="U18" s="281">
        <v>0</v>
      </c>
      <c r="V18" s="124"/>
      <c r="W18" s="283">
        <v>0</v>
      </c>
      <c r="X18" s="124"/>
      <c r="Y18" s="286">
        <f>SUM(G18:U18)</f>
        <v>23077321</v>
      </c>
      <c r="Z18" s="124"/>
      <c r="AA18" s="281">
        <v>0</v>
      </c>
      <c r="AB18" s="124"/>
      <c r="AC18" s="288">
        <f>+Y18+AA18</f>
        <v>23077321</v>
      </c>
    </row>
    <row r="19" spans="1:29" s="114" customFormat="1" ht="15" customHeight="1">
      <c r="A19" s="145"/>
      <c r="B19" s="149" t="s">
        <v>141</v>
      </c>
      <c r="C19" s="126"/>
      <c r="D19" s="134"/>
      <c r="E19" s="148">
        <v>23</v>
      </c>
      <c r="F19" s="126"/>
      <c r="G19" s="283">
        <v>0</v>
      </c>
      <c r="H19" s="151"/>
      <c r="I19" s="283">
        <v>0</v>
      </c>
      <c r="J19" s="151"/>
      <c r="K19" s="283">
        <v>0</v>
      </c>
      <c r="L19" s="151"/>
      <c r="M19" s="283">
        <v>0</v>
      </c>
      <c r="N19" s="150"/>
      <c r="O19" s="283">
        <v>0</v>
      </c>
      <c r="P19" s="151"/>
      <c r="Q19" s="283">
        <v>0</v>
      </c>
      <c r="R19" s="151"/>
      <c r="S19" s="286">
        <v>-103159908</v>
      </c>
      <c r="T19" s="151"/>
      <c r="U19" s="283">
        <v>0</v>
      </c>
      <c r="V19" s="151"/>
      <c r="W19" s="283">
        <v>0</v>
      </c>
      <c r="X19" s="151"/>
      <c r="Y19" s="286">
        <f>SUM(G19:U19)</f>
        <v>-103159908</v>
      </c>
      <c r="Z19" s="151"/>
      <c r="AA19" s="281">
        <v>0</v>
      </c>
      <c r="AB19" s="151"/>
      <c r="AC19" s="288">
        <f>+Y19+AA19</f>
        <v>-103159908</v>
      </c>
    </row>
    <row r="20" spans="1:29" s="114" customFormat="1" ht="15" customHeight="1">
      <c r="A20" s="145"/>
      <c r="B20" s="122" t="s">
        <v>142</v>
      </c>
      <c r="C20" s="126"/>
      <c r="D20" s="134"/>
      <c r="E20" s="148">
        <v>24</v>
      </c>
      <c r="F20" s="126"/>
      <c r="G20" s="283">
        <v>0</v>
      </c>
      <c r="H20" s="151"/>
      <c r="I20" s="283">
        <v>0</v>
      </c>
      <c r="J20" s="151"/>
      <c r="K20" s="283">
        <v>0</v>
      </c>
      <c r="L20" s="151"/>
      <c r="M20" s="283">
        <v>0</v>
      </c>
      <c r="N20" s="150"/>
      <c r="O20" s="283">
        <v>0</v>
      </c>
      <c r="P20" s="151"/>
      <c r="Q20" s="286">
        <v>6100000</v>
      </c>
      <c r="R20" s="151"/>
      <c r="S20" s="286">
        <v>-6100000</v>
      </c>
      <c r="T20" s="151"/>
      <c r="U20" s="283">
        <v>0</v>
      </c>
      <c r="V20" s="151"/>
      <c r="W20" s="283">
        <v>0</v>
      </c>
      <c r="X20" s="151"/>
      <c r="Y20" s="283">
        <v>0</v>
      </c>
      <c r="Z20" s="151"/>
      <c r="AA20" s="281">
        <v>0</v>
      </c>
      <c r="AB20" s="151"/>
      <c r="AC20" s="281">
        <f t="shared" ref="AC20:AC23" si="0">+Y20+AA20</f>
        <v>0</v>
      </c>
    </row>
    <row r="21" spans="1:29" s="114" customFormat="1" ht="15" customHeight="1">
      <c r="A21" s="145"/>
      <c r="B21" s="122" t="s">
        <v>143</v>
      </c>
      <c r="C21" s="122"/>
      <c r="D21" s="134"/>
      <c r="E21" s="147"/>
      <c r="F21" s="148"/>
      <c r="G21" s="283">
        <v>0</v>
      </c>
      <c r="H21" s="154"/>
      <c r="I21" s="283">
        <v>0</v>
      </c>
      <c r="J21" s="154"/>
      <c r="K21" s="283">
        <v>0</v>
      </c>
      <c r="L21" s="152"/>
      <c r="M21" s="283">
        <v>0</v>
      </c>
      <c r="N21" s="150"/>
      <c r="O21" s="283">
        <v>0</v>
      </c>
      <c r="P21" s="152"/>
      <c r="Q21" s="286">
        <v>3000000</v>
      </c>
      <c r="R21" s="154"/>
      <c r="S21" s="286">
        <v>-3000000</v>
      </c>
      <c r="T21" s="154"/>
      <c r="U21" s="283">
        <v>0</v>
      </c>
      <c r="V21" s="154"/>
      <c r="W21" s="283">
        <v>0</v>
      </c>
      <c r="X21" s="154"/>
      <c r="Y21" s="283">
        <v>0</v>
      </c>
      <c r="Z21" s="154"/>
      <c r="AA21" s="281">
        <v>0</v>
      </c>
      <c r="AB21" s="154"/>
      <c r="AC21" s="281">
        <f t="shared" si="0"/>
        <v>0</v>
      </c>
    </row>
    <row r="22" spans="1:29" s="114" customFormat="1" ht="15" customHeight="1">
      <c r="A22" s="145"/>
      <c r="B22" s="122" t="s">
        <v>144</v>
      </c>
      <c r="C22" s="122"/>
      <c r="D22" s="134"/>
      <c r="E22" s="148">
        <v>33</v>
      </c>
      <c r="F22" s="148"/>
      <c r="G22" s="283">
        <v>0</v>
      </c>
      <c r="H22" s="154"/>
      <c r="I22" s="283">
        <v>0</v>
      </c>
      <c r="J22" s="154"/>
      <c r="K22" s="283">
        <v>0</v>
      </c>
      <c r="L22" s="152"/>
      <c r="M22" s="286">
        <v>1330000</v>
      </c>
      <c r="N22" s="152"/>
      <c r="O22" s="283">
        <v>0</v>
      </c>
      <c r="P22" s="152"/>
      <c r="Q22" s="283">
        <v>0</v>
      </c>
      <c r="R22" s="154"/>
      <c r="S22" s="283">
        <v>0</v>
      </c>
      <c r="T22" s="154"/>
      <c r="U22" s="283">
        <v>0</v>
      </c>
      <c r="V22" s="154"/>
      <c r="W22" s="283">
        <v>0</v>
      </c>
      <c r="X22" s="154"/>
      <c r="Y22" s="286">
        <f>SUM(G22:U22)</f>
        <v>1330000</v>
      </c>
      <c r="Z22" s="154"/>
      <c r="AA22" s="281">
        <v>0</v>
      </c>
      <c r="AB22" s="154"/>
      <c r="AC22" s="288">
        <f t="shared" si="0"/>
        <v>1330000</v>
      </c>
    </row>
    <row r="23" spans="1:29" s="114" customFormat="1" ht="15" customHeight="1">
      <c r="A23" s="145"/>
      <c r="B23" s="149" t="s">
        <v>106</v>
      </c>
      <c r="C23" s="126"/>
      <c r="D23" s="134"/>
      <c r="E23" s="147"/>
      <c r="F23" s="148"/>
      <c r="G23" s="284">
        <v>0</v>
      </c>
      <c r="H23" s="154"/>
      <c r="I23" s="284">
        <v>0</v>
      </c>
      <c r="J23" s="154"/>
      <c r="K23" s="284">
        <v>0</v>
      </c>
      <c r="L23" s="152"/>
      <c r="M23" s="284">
        <v>0</v>
      </c>
      <c r="N23" s="152"/>
      <c r="O23" s="284">
        <v>0</v>
      </c>
      <c r="P23" s="152"/>
      <c r="Q23" s="284">
        <v>0</v>
      </c>
      <c r="R23" s="154"/>
      <c r="S23" s="287">
        <f>'PL11-12'!G49-'PE Consol'!U23-W23</f>
        <v>160903706</v>
      </c>
      <c r="T23" s="154"/>
      <c r="U23" s="284">
        <f>'PL11-12'!G42</f>
        <v>-3737008.08</v>
      </c>
      <c r="V23" s="154"/>
      <c r="W23" s="287">
        <f>'PL11-12'!G44</f>
        <v>-362347</v>
      </c>
      <c r="X23" s="154"/>
      <c r="Y23" s="287">
        <f>SUM(G23:W23)</f>
        <v>156804350.91999999</v>
      </c>
      <c r="Z23" s="154"/>
      <c r="AA23" s="284">
        <v>0</v>
      </c>
      <c r="AB23" s="154"/>
      <c r="AC23" s="282">
        <f t="shared" si="0"/>
        <v>156804350.91999999</v>
      </c>
    </row>
    <row r="24" spans="1:29" s="114" customFormat="1" ht="6" customHeight="1">
      <c r="A24" s="157"/>
      <c r="B24" s="158"/>
      <c r="C24" s="122"/>
      <c r="D24" s="122"/>
      <c r="E24" s="148"/>
      <c r="F24" s="122"/>
      <c r="G24" s="281"/>
      <c r="H24" s="124"/>
      <c r="I24" s="281"/>
      <c r="J24" s="124"/>
      <c r="K24" s="281"/>
      <c r="L24" s="123"/>
      <c r="M24" s="281"/>
      <c r="N24" s="123"/>
      <c r="O24" s="281"/>
      <c r="P24" s="123"/>
      <c r="Q24" s="281"/>
      <c r="R24" s="124"/>
      <c r="S24" s="281"/>
      <c r="T24" s="124"/>
      <c r="U24" s="281"/>
      <c r="V24" s="124"/>
      <c r="W24" s="281"/>
      <c r="X24" s="124"/>
      <c r="Y24" s="281"/>
      <c r="Z24" s="124"/>
      <c r="AA24" s="281"/>
      <c r="AB24" s="124"/>
      <c r="AC24" s="281"/>
    </row>
    <row r="25" spans="1:29" s="114" customFormat="1" ht="15" customHeight="1" thickBot="1">
      <c r="A25" s="145" t="s">
        <v>180</v>
      </c>
      <c r="B25" s="146"/>
      <c r="C25" s="126"/>
      <c r="D25" s="134"/>
      <c r="E25" s="134"/>
      <c r="F25" s="148"/>
      <c r="G25" s="285">
        <f>SUM(G17:G24)</f>
        <v>304653888</v>
      </c>
      <c r="H25" s="124"/>
      <c r="I25" s="285">
        <f>SUM(I17:I24)</f>
        <v>708639327</v>
      </c>
      <c r="J25" s="124"/>
      <c r="K25" s="285">
        <f>SUM(K17:K24)</f>
        <v>30726984</v>
      </c>
      <c r="L25" s="123"/>
      <c r="M25" s="285">
        <f>SUM(M17:M24)</f>
        <v>21869586</v>
      </c>
      <c r="N25" s="123"/>
      <c r="O25" s="285">
        <f>SUM(O17:O24)</f>
        <v>-187500</v>
      </c>
      <c r="P25" s="123"/>
      <c r="Q25" s="285">
        <f>SUM(Q17:Q24)</f>
        <v>30500000</v>
      </c>
      <c r="R25" s="124"/>
      <c r="S25" s="285">
        <f>SUM(S17:S24)</f>
        <v>189757560</v>
      </c>
      <c r="T25" s="124"/>
      <c r="U25" s="285">
        <f>SUM(U17:U24)</f>
        <v>-6630370.0800000001</v>
      </c>
      <c r="V25" s="124"/>
      <c r="W25" s="285">
        <f>SUM(W17:W24)</f>
        <v>-362347</v>
      </c>
      <c r="X25" s="124"/>
      <c r="Y25" s="285">
        <f>SUM(Y17:Y24)</f>
        <v>1278967127.9200001</v>
      </c>
      <c r="Z25" s="124"/>
      <c r="AA25" s="285">
        <f>SUM(AA17:AA24)</f>
        <v>0</v>
      </c>
      <c r="AB25" s="124"/>
      <c r="AC25" s="285">
        <f>SUM(AC17:AC24)</f>
        <v>1278967127.9200001</v>
      </c>
    </row>
    <row r="26" spans="1:29" s="114" customFormat="1" ht="12" customHeight="1" thickTop="1">
      <c r="A26" s="363"/>
      <c r="B26" s="118"/>
      <c r="D26" s="117"/>
      <c r="E26" s="119"/>
      <c r="F26" s="110"/>
      <c r="G26" s="112"/>
      <c r="H26" s="113"/>
      <c r="I26" s="112"/>
      <c r="J26" s="113"/>
      <c r="K26" s="112"/>
      <c r="L26" s="112"/>
      <c r="M26" s="112"/>
      <c r="N26" s="112"/>
      <c r="O26" s="112"/>
      <c r="P26" s="112"/>
      <c r="Q26" s="112"/>
      <c r="R26" s="113"/>
      <c r="S26" s="112"/>
      <c r="T26" s="113"/>
      <c r="U26" s="112"/>
      <c r="V26" s="113"/>
      <c r="W26" s="112"/>
      <c r="X26" s="113"/>
      <c r="Y26" s="112"/>
      <c r="Z26" s="113"/>
      <c r="AA26" s="112"/>
      <c r="AB26" s="113"/>
      <c r="AC26" s="120"/>
    </row>
    <row r="27" spans="1:29" s="114" customFormat="1" ht="15" customHeight="1">
      <c r="A27" s="145" t="s">
        <v>140</v>
      </c>
      <c r="B27" s="146"/>
      <c r="C27" s="126"/>
      <c r="D27" s="134"/>
      <c r="E27" s="147"/>
      <c r="F27" s="148"/>
      <c r="G27" s="123">
        <v>302250000</v>
      </c>
      <c r="H27" s="124"/>
      <c r="I27" s="123">
        <v>687965894</v>
      </c>
      <c r="J27" s="124"/>
      <c r="K27" s="123">
        <v>30726984</v>
      </c>
      <c r="L27" s="123"/>
      <c r="M27" s="123">
        <v>19209586</v>
      </c>
      <c r="N27" s="123"/>
      <c r="O27" s="123">
        <v>-187500</v>
      </c>
      <c r="P27" s="123"/>
      <c r="Q27" s="123">
        <v>14401628</v>
      </c>
      <c r="R27" s="124"/>
      <c r="S27" s="123">
        <v>63542208</v>
      </c>
      <c r="T27" s="124"/>
      <c r="U27" s="123">
        <v>-2916254</v>
      </c>
      <c r="V27" s="124"/>
      <c r="W27" s="123">
        <v>0</v>
      </c>
      <c r="X27" s="124"/>
      <c r="Y27" s="123">
        <v>1114992546</v>
      </c>
      <c r="Z27" s="124"/>
      <c r="AA27" s="123">
        <v>0</v>
      </c>
      <c r="AB27" s="124"/>
      <c r="AC27" s="123">
        <f t="shared" ref="AC27:AC33" si="1">+Y27+AA27</f>
        <v>1114992546</v>
      </c>
    </row>
    <row r="28" spans="1:29" s="114" customFormat="1" ht="15" customHeight="1">
      <c r="A28" s="145"/>
      <c r="B28" s="149" t="s">
        <v>141</v>
      </c>
      <c r="C28" s="126"/>
      <c r="D28" s="134"/>
      <c r="E28" s="148">
        <v>23</v>
      </c>
      <c r="F28" s="126"/>
      <c r="G28" s="150">
        <v>0</v>
      </c>
      <c r="H28" s="151"/>
      <c r="I28" s="150">
        <v>0</v>
      </c>
      <c r="J28" s="151"/>
      <c r="K28" s="150">
        <v>0</v>
      </c>
      <c r="L28" s="151"/>
      <c r="M28" s="150">
        <v>0</v>
      </c>
      <c r="N28" s="150"/>
      <c r="O28" s="150">
        <v>0</v>
      </c>
      <c r="P28" s="151"/>
      <c r="Q28" s="150">
        <v>0</v>
      </c>
      <c r="R28" s="151"/>
      <c r="S28" s="152">
        <v>-66495000</v>
      </c>
      <c r="T28" s="151"/>
      <c r="U28" s="150">
        <v>0</v>
      </c>
      <c r="V28" s="151"/>
      <c r="W28" s="123">
        <v>0</v>
      </c>
      <c r="X28" s="151"/>
      <c r="Y28" s="152">
        <f>SUM(G28:U28)</f>
        <v>-66495000</v>
      </c>
      <c r="Z28" s="151"/>
      <c r="AA28" s="123">
        <v>0</v>
      </c>
      <c r="AB28" s="151"/>
      <c r="AC28" s="153">
        <f t="shared" si="1"/>
        <v>-66495000</v>
      </c>
    </row>
    <row r="29" spans="1:29" s="114" customFormat="1" ht="15" customHeight="1">
      <c r="A29" s="145"/>
      <c r="B29" s="122" t="s">
        <v>142</v>
      </c>
      <c r="C29" s="126"/>
      <c r="D29" s="134"/>
      <c r="E29" s="148">
        <v>24</v>
      </c>
      <c r="F29" s="126"/>
      <c r="G29" s="150">
        <v>0</v>
      </c>
      <c r="H29" s="151"/>
      <c r="I29" s="150">
        <v>0</v>
      </c>
      <c r="J29" s="151"/>
      <c r="K29" s="150">
        <v>0</v>
      </c>
      <c r="L29" s="151"/>
      <c r="M29" s="150">
        <v>0</v>
      </c>
      <c r="N29" s="150"/>
      <c r="O29" s="150">
        <v>0</v>
      </c>
      <c r="P29" s="151"/>
      <c r="Q29" s="123">
        <v>5498372</v>
      </c>
      <c r="R29" s="151"/>
      <c r="S29" s="152">
        <v>-5498372</v>
      </c>
      <c r="T29" s="151"/>
      <c r="U29" s="150">
        <v>0</v>
      </c>
      <c r="V29" s="151"/>
      <c r="W29" s="150">
        <v>0</v>
      </c>
      <c r="X29" s="151"/>
      <c r="Y29" s="150">
        <v>0</v>
      </c>
      <c r="Z29" s="151"/>
      <c r="AA29" s="123">
        <v>0</v>
      </c>
      <c r="AB29" s="151"/>
      <c r="AC29" s="123">
        <f t="shared" si="1"/>
        <v>0</v>
      </c>
    </row>
    <row r="30" spans="1:29" s="114" customFormat="1" ht="15" customHeight="1">
      <c r="A30" s="145"/>
      <c r="B30" s="122" t="s">
        <v>143</v>
      </c>
      <c r="C30" s="122"/>
      <c r="D30" s="134"/>
      <c r="E30" s="147"/>
      <c r="F30" s="148"/>
      <c r="G30" s="150">
        <v>0</v>
      </c>
      <c r="H30" s="154"/>
      <c r="I30" s="150">
        <v>0</v>
      </c>
      <c r="J30" s="154"/>
      <c r="K30" s="150">
        <v>0</v>
      </c>
      <c r="L30" s="152"/>
      <c r="M30" s="150">
        <v>0</v>
      </c>
      <c r="N30" s="150"/>
      <c r="O30" s="150">
        <v>0</v>
      </c>
      <c r="P30" s="152"/>
      <c r="Q30" s="123">
        <v>2000000</v>
      </c>
      <c r="R30" s="154"/>
      <c r="S30" s="152">
        <v>-2000000</v>
      </c>
      <c r="T30" s="154"/>
      <c r="U30" s="150">
        <v>0</v>
      </c>
      <c r="V30" s="154"/>
      <c r="W30" s="150">
        <v>0</v>
      </c>
      <c r="X30" s="154"/>
      <c r="Y30" s="150">
        <v>0</v>
      </c>
      <c r="Z30" s="154"/>
      <c r="AA30" s="123">
        <v>0</v>
      </c>
      <c r="AB30" s="154"/>
      <c r="AC30" s="123">
        <f t="shared" si="1"/>
        <v>0</v>
      </c>
    </row>
    <row r="31" spans="1:29" s="114" customFormat="1" ht="15" customHeight="1">
      <c r="A31" s="145"/>
      <c r="B31" s="122" t="s">
        <v>144</v>
      </c>
      <c r="C31" s="122"/>
      <c r="D31" s="134"/>
      <c r="E31" s="148">
        <v>33</v>
      </c>
      <c r="F31" s="148"/>
      <c r="G31" s="150">
        <v>0</v>
      </c>
      <c r="H31" s="154"/>
      <c r="I31" s="150">
        <v>0</v>
      </c>
      <c r="J31" s="154"/>
      <c r="K31" s="150">
        <v>0</v>
      </c>
      <c r="L31" s="152"/>
      <c r="M31" s="123">
        <v>1330000</v>
      </c>
      <c r="N31" s="152"/>
      <c r="O31" s="150">
        <v>0</v>
      </c>
      <c r="P31" s="152"/>
      <c r="Q31" s="150">
        <v>0</v>
      </c>
      <c r="R31" s="154"/>
      <c r="S31" s="150">
        <v>0</v>
      </c>
      <c r="T31" s="154"/>
      <c r="U31" s="150">
        <v>0</v>
      </c>
      <c r="V31" s="154"/>
      <c r="W31" s="123">
        <v>0</v>
      </c>
      <c r="X31" s="154"/>
      <c r="Y31" s="123">
        <f>SUM(G31:U31)</f>
        <v>1330000</v>
      </c>
      <c r="Z31" s="154"/>
      <c r="AA31" s="123">
        <v>0</v>
      </c>
      <c r="AB31" s="154"/>
      <c r="AC31" s="123">
        <f t="shared" si="1"/>
        <v>1330000</v>
      </c>
    </row>
    <row r="32" spans="1:29" s="114" customFormat="1" ht="15" customHeight="1">
      <c r="A32" s="145"/>
      <c r="B32" s="149" t="s">
        <v>223</v>
      </c>
      <c r="C32" s="126"/>
      <c r="D32" s="134"/>
      <c r="E32" s="147"/>
      <c r="F32" s="148"/>
      <c r="G32" s="150">
        <v>0</v>
      </c>
      <c r="H32" s="154"/>
      <c r="I32" s="150">
        <v>0</v>
      </c>
      <c r="J32" s="154"/>
      <c r="K32" s="150">
        <v>0</v>
      </c>
      <c r="L32" s="152"/>
      <c r="M32" s="150">
        <v>0</v>
      </c>
      <c r="N32" s="152"/>
      <c r="O32" s="150">
        <v>0</v>
      </c>
      <c r="P32" s="152"/>
      <c r="Q32" s="150">
        <v>0</v>
      </c>
      <c r="R32" s="154"/>
      <c r="S32" s="152">
        <f>152065213-1000287</f>
        <v>151064926</v>
      </c>
      <c r="T32" s="154"/>
      <c r="U32" s="123">
        <v>22892</v>
      </c>
      <c r="V32" s="154"/>
      <c r="W32" s="123">
        <v>0</v>
      </c>
      <c r="X32" s="154"/>
      <c r="Y32" s="123">
        <f>SUM(G32:U32)</f>
        <v>151087818</v>
      </c>
      <c r="Z32" s="154"/>
      <c r="AA32" s="123">
        <v>0</v>
      </c>
      <c r="AB32" s="154"/>
      <c r="AC32" s="123">
        <f t="shared" si="1"/>
        <v>151087818</v>
      </c>
    </row>
    <row r="33" spans="1:29" s="114" customFormat="1" ht="15" customHeight="1">
      <c r="A33" s="145"/>
      <c r="B33" s="149" t="s">
        <v>171</v>
      </c>
      <c r="C33" s="126"/>
      <c r="D33" s="134"/>
      <c r="E33" s="147"/>
      <c r="F33" s="148"/>
      <c r="G33" s="155">
        <v>0</v>
      </c>
      <c r="H33" s="154"/>
      <c r="I33" s="155">
        <v>0</v>
      </c>
      <c r="J33" s="154"/>
      <c r="K33" s="155">
        <v>0</v>
      </c>
      <c r="L33" s="152"/>
      <c r="M33" s="155">
        <v>0</v>
      </c>
      <c r="N33" s="152"/>
      <c r="O33" s="155">
        <v>0</v>
      </c>
      <c r="P33" s="152"/>
      <c r="Q33" s="156">
        <v>-500000</v>
      </c>
      <c r="R33" s="154"/>
      <c r="S33" s="156">
        <v>500000</v>
      </c>
      <c r="T33" s="154"/>
      <c r="U33" s="155">
        <v>0</v>
      </c>
      <c r="V33" s="154"/>
      <c r="W33" s="155">
        <f>SUM(E33:S33)</f>
        <v>0</v>
      </c>
      <c r="X33" s="154"/>
      <c r="Y33" s="155">
        <f>SUM(G33:U33)</f>
        <v>0</v>
      </c>
      <c r="Z33" s="154"/>
      <c r="AA33" s="155">
        <v>0</v>
      </c>
      <c r="AB33" s="154"/>
      <c r="AC33" s="244">
        <f t="shared" si="1"/>
        <v>0</v>
      </c>
    </row>
    <row r="34" spans="1:29" s="114" customFormat="1" ht="6" customHeight="1">
      <c r="A34" s="157"/>
      <c r="B34" s="158"/>
      <c r="C34" s="122"/>
      <c r="D34" s="122"/>
      <c r="E34" s="148"/>
      <c r="F34" s="122"/>
      <c r="G34" s="123"/>
      <c r="H34" s="124"/>
      <c r="I34" s="123"/>
      <c r="J34" s="124"/>
      <c r="K34" s="123"/>
      <c r="L34" s="123"/>
      <c r="M34" s="123"/>
      <c r="N34" s="123"/>
      <c r="O34" s="123"/>
      <c r="P34" s="123"/>
      <c r="Q34" s="123"/>
      <c r="R34" s="124"/>
      <c r="S34" s="123"/>
      <c r="T34" s="124"/>
      <c r="U34" s="123"/>
      <c r="V34" s="124"/>
      <c r="W34" s="123"/>
      <c r="X34" s="124"/>
      <c r="Y34" s="123"/>
      <c r="Z34" s="124"/>
      <c r="AA34" s="123"/>
      <c r="AB34" s="124"/>
      <c r="AC34" s="123"/>
    </row>
    <row r="35" spans="1:29" s="114" customFormat="1" ht="15" customHeight="1" thickBot="1">
      <c r="A35" s="145" t="s">
        <v>224</v>
      </c>
      <c r="B35" s="146"/>
      <c r="C35" s="126"/>
      <c r="D35" s="134"/>
      <c r="E35" s="134"/>
      <c r="F35" s="148"/>
      <c r="G35" s="159">
        <f>SUM(G27:G34)</f>
        <v>302250000</v>
      </c>
      <c r="H35" s="124"/>
      <c r="I35" s="159">
        <f>SUM(I27:I34)</f>
        <v>687965894</v>
      </c>
      <c r="J35" s="124"/>
      <c r="K35" s="159">
        <f>SUM(K27:K34)</f>
        <v>30726984</v>
      </c>
      <c r="L35" s="123"/>
      <c r="M35" s="159">
        <f>SUM(M27:M34)</f>
        <v>20539586</v>
      </c>
      <c r="N35" s="123"/>
      <c r="O35" s="159">
        <f>SUM(O27:O34)</f>
        <v>-187500</v>
      </c>
      <c r="P35" s="123"/>
      <c r="Q35" s="159">
        <f>SUM(Q27:Q34)</f>
        <v>21400000</v>
      </c>
      <c r="R35" s="124"/>
      <c r="S35" s="159">
        <f>SUM(S27:S34)</f>
        <v>141113762</v>
      </c>
      <c r="T35" s="124"/>
      <c r="U35" s="159">
        <f>SUM(U27:U34)</f>
        <v>-2893362</v>
      </c>
      <c r="V35" s="124"/>
      <c r="W35" s="159">
        <f>SUM(W27:W34)</f>
        <v>0</v>
      </c>
      <c r="X35" s="124"/>
      <c r="Y35" s="159">
        <f>SUM(Y27:Y34)</f>
        <v>1200915364</v>
      </c>
      <c r="Z35" s="124"/>
      <c r="AA35" s="159">
        <f>SUM(AA27:AA34)</f>
        <v>0</v>
      </c>
      <c r="AB35" s="124"/>
      <c r="AC35" s="159">
        <f>SUM(AC27:AC34)</f>
        <v>1200915364</v>
      </c>
    </row>
    <row r="36" spans="1:29" s="114" customFormat="1" ht="12" customHeight="1" thickTop="1">
      <c r="A36" s="157"/>
      <c r="B36" s="146"/>
      <c r="C36" s="126"/>
      <c r="D36" s="134"/>
      <c r="E36" s="134"/>
      <c r="F36" s="148"/>
      <c r="G36" s="123"/>
      <c r="H36" s="124"/>
      <c r="I36" s="123"/>
      <c r="J36" s="124"/>
      <c r="K36" s="123"/>
      <c r="L36" s="123"/>
      <c r="M36" s="123"/>
      <c r="N36" s="123"/>
      <c r="O36" s="123"/>
      <c r="P36" s="123"/>
      <c r="Q36" s="123"/>
      <c r="R36" s="124"/>
      <c r="S36" s="123"/>
      <c r="T36" s="124"/>
      <c r="U36" s="123"/>
      <c r="V36" s="124"/>
      <c r="W36" s="123"/>
      <c r="X36" s="124"/>
      <c r="Y36" s="123"/>
      <c r="Z36" s="124"/>
      <c r="AA36" s="123"/>
      <c r="AB36" s="124"/>
      <c r="AC36" s="123"/>
    </row>
    <row r="37" spans="1:29" s="114" customFormat="1" ht="12" customHeight="1">
      <c r="A37" s="145"/>
      <c r="B37" s="146"/>
      <c r="C37" s="126"/>
      <c r="D37" s="134"/>
      <c r="E37" s="134"/>
      <c r="F37" s="148"/>
      <c r="G37" s="123"/>
      <c r="H37" s="124"/>
      <c r="I37" s="123"/>
      <c r="J37" s="124"/>
      <c r="K37" s="123"/>
      <c r="L37" s="123"/>
      <c r="M37" s="123"/>
      <c r="N37" s="123"/>
      <c r="O37" s="123"/>
      <c r="P37" s="123"/>
      <c r="Q37" s="123"/>
      <c r="R37" s="124"/>
      <c r="S37" s="123"/>
      <c r="T37" s="124"/>
      <c r="U37" s="123"/>
      <c r="V37" s="124"/>
      <c r="W37" s="123"/>
      <c r="X37" s="124"/>
      <c r="Y37" s="123"/>
      <c r="Z37" s="124"/>
      <c r="AA37" s="123"/>
      <c r="AB37" s="124"/>
      <c r="AC37" s="123"/>
    </row>
    <row r="38" spans="1:29" s="114" customFormat="1" ht="12" customHeight="1">
      <c r="A38" s="19"/>
      <c r="B38" s="118"/>
      <c r="D38" s="117"/>
      <c r="E38" s="119"/>
      <c r="F38" s="110"/>
      <c r="G38" s="112"/>
      <c r="H38" s="113"/>
      <c r="I38" s="112"/>
      <c r="J38" s="113"/>
      <c r="K38" s="112"/>
      <c r="L38" s="112"/>
      <c r="M38" s="112"/>
      <c r="N38" s="112"/>
      <c r="O38" s="112"/>
      <c r="P38" s="112"/>
      <c r="Q38" s="112"/>
      <c r="R38" s="113"/>
      <c r="S38" s="112"/>
      <c r="T38" s="113"/>
      <c r="U38" s="112"/>
      <c r="V38" s="113"/>
      <c r="W38" s="112"/>
      <c r="X38" s="113"/>
      <c r="Y38" s="112"/>
      <c r="Z38" s="113"/>
      <c r="AA38" s="112"/>
      <c r="AB38" s="113"/>
      <c r="AC38" s="120"/>
    </row>
    <row r="39" spans="1:29" s="114" customFormat="1" ht="12" customHeight="1">
      <c r="A39" s="350"/>
      <c r="B39" s="118"/>
      <c r="D39" s="117"/>
      <c r="E39" s="119"/>
      <c r="F39" s="110"/>
      <c r="G39" s="112"/>
      <c r="H39" s="113"/>
      <c r="I39" s="112"/>
      <c r="J39" s="113"/>
      <c r="K39" s="112"/>
      <c r="L39" s="112"/>
      <c r="M39" s="112"/>
      <c r="N39" s="112"/>
      <c r="O39" s="112"/>
      <c r="P39" s="112"/>
      <c r="Q39" s="112"/>
      <c r="R39" s="113"/>
      <c r="S39" s="112"/>
      <c r="T39" s="113"/>
      <c r="U39" s="112"/>
      <c r="V39" s="113"/>
      <c r="W39" s="112"/>
      <c r="X39" s="113"/>
      <c r="Y39" s="112"/>
      <c r="Z39" s="113"/>
      <c r="AA39" s="112"/>
      <c r="AB39" s="113"/>
      <c r="AC39" s="120"/>
    </row>
    <row r="40" spans="1:29" s="114" customFormat="1" ht="12" customHeight="1">
      <c r="A40" s="363"/>
      <c r="B40" s="118"/>
      <c r="D40" s="117"/>
      <c r="E40" s="119"/>
      <c r="F40" s="110"/>
      <c r="G40" s="112"/>
      <c r="H40" s="113"/>
      <c r="I40" s="112"/>
      <c r="J40" s="113"/>
      <c r="K40" s="112"/>
      <c r="L40" s="112"/>
      <c r="M40" s="112"/>
      <c r="N40" s="112"/>
      <c r="O40" s="112"/>
      <c r="P40" s="112"/>
      <c r="Q40" s="112"/>
      <c r="R40" s="113"/>
      <c r="S40" s="112"/>
      <c r="T40" s="113"/>
      <c r="U40" s="112"/>
      <c r="V40" s="113"/>
      <c r="W40" s="112"/>
      <c r="X40" s="113"/>
      <c r="Y40" s="112"/>
      <c r="Z40" s="113"/>
      <c r="AA40" s="112"/>
      <c r="AB40" s="113"/>
      <c r="AC40" s="120"/>
    </row>
    <row r="41" spans="1:29" s="114" customFormat="1" ht="12" customHeight="1">
      <c r="A41" s="350"/>
      <c r="B41" s="118"/>
      <c r="D41" s="117"/>
      <c r="E41" s="119"/>
      <c r="F41" s="110"/>
      <c r="G41" s="112"/>
      <c r="H41" s="113"/>
      <c r="I41" s="112"/>
      <c r="J41" s="113"/>
      <c r="K41" s="112"/>
      <c r="L41" s="112"/>
      <c r="M41" s="112"/>
      <c r="N41" s="112"/>
      <c r="O41" s="112"/>
      <c r="P41" s="112"/>
      <c r="Q41" s="112"/>
      <c r="R41" s="113"/>
      <c r="S41" s="112"/>
      <c r="T41" s="113"/>
      <c r="U41" s="112"/>
      <c r="V41" s="113"/>
      <c r="W41" s="112"/>
      <c r="X41" s="113"/>
      <c r="Y41" s="112"/>
      <c r="Z41" s="113"/>
      <c r="AA41" s="112"/>
      <c r="AB41" s="113"/>
      <c r="AC41" s="120"/>
    </row>
    <row r="42" spans="1:29" s="114" customFormat="1" ht="16.7" customHeight="1">
      <c r="A42" s="368" t="s">
        <v>183</v>
      </c>
      <c r="B42" s="368"/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</row>
    <row r="43" spans="1:29" s="114" customFormat="1" ht="16.7" customHeight="1">
      <c r="A43" s="367" t="s">
        <v>203</v>
      </c>
      <c r="B43" s="371"/>
      <c r="C43" s="371"/>
      <c r="D43" s="371"/>
      <c r="E43" s="371"/>
      <c r="F43" s="371"/>
      <c r="G43" s="371"/>
      <c r="H43" s="371"/>
      <c r="I43" s="371"/>
      <c r="J43" s="371"/>
      <c r="K43" s="371"/>
      <c r="L43" s="371"/>
      <c r="M43" s="371"/>
      <c r="N43" s="371"/>
      <c r="O43" s="371"/>
      <c r="P43" s="371"/>
      <c r="Q43" s="371"/>
      <c r="R43" s="371"/>
      <c r="S43" s="371"/>
      <c r="T43" s="371"/>
      <c r="U43" s="371"/>
      <c r="V43" s="371"/>
      <c r="W43" s="371"/>
      <c r="X43" s="371"/>
      <c r="Y43" s="371"/>
      <c r="Z43" s="371"/>
      <c r="AA43" s="371"/>
      <c r="AB43" s="371"/>
      <c r="AC43" s="371"/>
    </row>
    <row r="44" spans="1:29" s="114" customFormat="1" ht="16.7" customHeight="1">
      <c r="A44" s="362"/>
      <c r="B44" s="363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  <c r="P44" s="363"/>
      <c r="Q44" s="363"/>
      <c r="R44" s="363"/>
      <c r="S44" s="363"/>
      <c r="T44" s="363"/>
      <c r="U44" s="363"/>
      <c r="V44" s="363"/>
      <c r="W44" s="363"/>
      <c r="X44" s="363"/>
      <c r="Y44" s="363"/>
      <c r="Z44" s="363"/>
      <c r="AA44" s="363"/>
      <c r="AB44" s="363"/>
      <c r="AC44" s="363"/>
    </row>
    <row r="45" spans="1:29" s="114" customFormat="1" ht="16.7" customHeight="1">
      <c r="A45" s="362"/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</row>
    <row r="46" spans="1:29" s="114" customFormat="1" ht="12" customHeight="1">
      <c r="A46" s="362"/>
      <c r="B46" s="363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  <c r="P46" s="363"/>
      <c r="Q46" s="363"/>
      <c r="R46" s="363"/>
      <c r="S46" s="363"/>
      <c r="T46" s="363"/>
      <c r="U46" s="363"/>
      <c r="V46" s="363"/>
      <c r="W46" s="363"/>
      <c r="X46" s="363"/>
      <c r="Y46" s="363"/>
      <c r="Z46" s="363"/>
      <c r="AA46" s="363"/>
      <c r="AB46" s="363"/>
      <c r="AC46" s="363"/>
    </row>
    <row r="47" spans="1:29" s="121" customFormat="1" ht="21.95" customHeight="1">
      <c r="A47" s="377" t="str">
        <f>+'PL11-12'!A54</f>
        <v>หมายเหตุประกอบงบการเงินรวมและงบการเงินเฉพาะกิจการในหน้า 18 ถึง 88 เป็นส่วนหนึ่งของงบการเงินนี้</v>
      </c>
      <c r="B47" s="377"/>
      <c r="C47" s="377"/>
      <c r="D47" s="377"/>
      <c r="E47" s="377"/>
      <c r="F47" s="377"/>
      <c r="G47" s="377"/>
      <c r="H47" s="377"/>
      <c r="I47" s="377"/>
      <c r="J47" s="377"/>
      <c r="K47" s="377"/>
      <c r="L47" s="377"/>
      <c r="M47" s="377"/>
      <c r="N47" s="377"/>
      <c r="O47" s="377"/>
      <c r="P47" s="377"/>
      <c r="Q47" s="377"/>
      <c r="R47" s="377"/>
      <c r="S47" s="377"/>
      <c r="T47" s="377"/>
      <c r="U47" s="377"/>
      <c r="V47" s="377"/>
      <c r="W47" s="377"/>
      <c r="X47" s="377"/>
      <c r="Y47" s="377"/>
      <c r="Z47" s="377"/>
      <c r="AA47" s="377"/>
      <c r="AB47" s="377"/>
      <c r="AC47" s="377"/>
    </row>
  </sheetData>
  <mergeCells count="8">
    <mergeCell ref="G5:AC5"/>
    <mergeCell ref="Q8:S8"/>
    <mergeCell ref="A42:AC42"/>
    <mergeCell ref="A43:AC43"/>
    <mergeCell ref="A47:AC47"/>
    <mergeCell ref="U8:W8"/>
    <mergeCell ref="U7:W7"/>
    <mergeCell ref="U6:W6"/>
  </mergeCells>
  <pageMargins left="0.5" right="0.5" top="0.5" bottom="0.6" header="0.49" footer="0.4"/>
  <pageSetup paperSize="9" scale="7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topLeftCell="A10" zoomScale="90" zoomScaleNormal="90" zoomScaleSheetLayoutView="90" workbookViewId="0">
      <selection activeCell="F30" sqref="F30"/>
    </sheetView>
  </sheetViews>
  <sheetFormatPr defaultColWidth="9.33203125" defaultRowHeight="18" customHeight="1"/>
  <cols>
    <col min="1" max="3" width="1.83203125" style="101" customWidth="1"/>
    <col min="4" max="4" width="32.83203125" style="101" customWidth="1"/>
    <col min="5" max="5" width="2" style="101" customWidth="1"/>
    <col min="6" max="6" width="9.33203125" style="101" customWidth="1"/>
    <col min="7" max="7" width="1.83203125" style="101" customWidth="1"/>
    <col min="8" max="8" width="12.83203125" style="102" customWidth="1"/>
    <col min="9" max="9" width="1.83203125" style="101" customWidth="1"/>
    <col min="10" max="10" width="12.83203125" style="102" customWidth="1"/>
    <col min="11" max="11" width="1.83203125" style="102" customWidth="1"/>
    <col min="12" max="12" width="14.5" style="102" customWidth="1"/>
    <col min="13" max="13" width="1.83203125" style="103" customWidth="1"/>
    <col min="14" max="14" width="16.6640625" style="102" bestFit="1" customWidth="1"/>
    <col min="15" max="15" width="1.83203125" style="103" customWidth="1"/>
    <col min="16" max="16" width="12.83203125" style="102" customWidth="1"/>
    <col min="17" max="17" width="1.83203125" style="103" customWidth="1"/>
    <col min="18" max="18" width="13.5" style="102" customWidth="1"/>
    <col min="19" max="16384" width="9.33203125" style="101"/>
  </cols>
  <sheetData>
    <row r="1" spans="1:18" ht="18" customHeight="1">
      <c r="A1" s="100" t="s">
        <v>83</v>
      </c>
      <c r="Q1" s="102"/>
    </row>
    <row r="2" spans="1:18" ht="18" customHeight="1">
      <c r="A2" s="114" t="s">
        <v>115</v>
      </c>
    </row>
    <row r="3" spans="1:18" ht="18" customHeight="1">
      <c r="A3" s="115" t="s">
        <v>178</v>
      </c>
      <c r="B3" s="106"/>
      <c r="C3" s="106"/>
      <c r="D3" s="106"/>
      <c r="E3" s="106"/>
      <c r="F3" s="106"/>
      <c r="G3" s="106"/>
      <c r="H3" s="107"/>
      <c r="I3" s="106"/>
      <c r="J3" s="107"/>
      <c r="K3" s="107"/>
      <c r="L3" s="107"/>
      <c r="M3" s="108"/>
      <c r="N3" s="107"/>
      <c r="O3" s="108"/>
      <c r="P3" s="107"/>
      <c r="Q3" s="108"/>
      <c r="R3" s="107"/>
    </row>
    <row r="4" spans="1:18" ht="18" customHeight="1">
      <c r="A4" s="111"/>
      <c r="B4" s="160"/>
      <c r="C4" s="160"/>
      <c r="D4" s="160"/>
      <c r="E4" s="160"/>
      <c r="F4" s="160"/>
      <c r="G4" s="160"/>
      <c r="H4" s="175"/>
      <c r="I4" s="160"/>
      <c r="J4" s="175"/>
      <c r="K4" s="175"/>
      <c r="L4" s="175"/>
      <c r="M4" s="176"/>
      <c r="N4" s="175"/>
      <c r="O4" s="176"/>
      <c r="P4" s="175"/>
      <c r="Q4" s="176"/>
      <c r="R4" s="175"/>
    </row>
    <row r="5" spans="1:18" s="109" customFormat="1" ht="18" customHeight="1">
      <c r="A5" s="160"/>
      <c r="B5" s="160"/>
      <c r="C5" s="160"/>
      <c r="D5" s="160"/>
      <c r="E5" s="160"/>
      <c r="F5" s="160"/>
      <c r="G5" s="160"/>
      <c r="H5" s="381" t="s">
        <v>76</v>
      </c>
      <c r="I5" s="381"/>
      <c r="J5" s="381"/>
      <c r="K5" s="381"/>
      <c r="L5" s="381"/>
      <c r="M5" s="381"/>
      <c r="N5" s="381"/>
      <c r="O5" s="381"/>
      <c r="P5" s="381"/>
      <c r="Q5" s="381"/>
      <c r="R5" s="381"/>
    </row>
    <row r="6" spans="1:18" s="109" customFormat="1" ht="18" customHeight="1">
      <c r="A6" s="160"/>
      <c r="B6" s="160"/>
      <c r="C6" s="160"/>
      <c r="D6" s="160"/>
      <c r="E6" s="160"/>
      <c r="F6" s="160"/>
      <c r="G6" s="160"/>
      <c r="H6" s="161"/>
      <c r="I6" s="160"/>
      <c r="J6" s="162" t="s">
        <v>146</v>
      </c>
      <c r="K6" s="161"/>
      <c r="L6" s="163" t="s">
        <v>147</v>
      </c>
      <c r="M6" s="161"/>
      <c r="N6" s="382" t="s">
        <v>90</v>
      </c>
      <c r="O6" s="382"/>
      <c r="P6" s="382"/>
      <c r="Q6" s="161"/>
      <c r="R6" s="161"/>
    </row>
    <row r="7" spans="1:18" s="114" customFormat="1" ht="18" customHeight="1">
      <c r="A7" s="164"/>
      <c r="B7" s="164"/>
      <c r="C7" s="164"/>
      <c r="D7" s="164"/>
      <c r="E7" s="164"/>
      <c r="F7" s="164"/>
      <c r="G7" s="164"/>
      <c r="H7" s="162" t="s">
        <v>125</v>
      </c>
      <c r="I7" s="164"/>
      <c r="J7" s="162" t="s">
        <v>126</v>
      </c>
      <c r="K7" s="162"/>
      <c r="L7" s="162" t="s">
        <v>148</v>
      </c>
      <c r="M7" s="162"/>
      <c r="N7" s="169" t="s">
        <v>149</v>
      </c>
      <c r="O7" s="164"/>
      <c r="P7" s="164"/>
      <c r="Q7" s="166"/>
      <c r="R7" s="167" t="s">
        <v>124</v>
      </c>
    </row>
    <row r="8" spans="1:18" s="114" customFormat="1" ht="18" customHeight="1">
      <c r="A8" s="164"/>
      <c r="B8" s="168"/>
      <c r="C8" s="168"/>
      <c r="D8" s="168"/>
      <c r="E8" s="168"/>
      <c r="F8" s="164"/>
      <c r="G8" s="168"/>
      <c r="H8" s="162" t="s">
        <v>133</v>
      </c>
      <c r="I8" s="168"/>
      <c r="J8" s="169" t="s">
        <v>134</v>
      </c>
      <c r="K8" s="162"/>
      <c r="L8" s="162" t="s">
        <v>150</v>
      </c>
      <c r="M8" s="162"/>
      <c r="N8" s="165" t="s">
        <v>137</v>
      </c>
      <c r="O8" s="162"/>
      <c r="P8" s="169" t="s">
        <v>19</v>
      </c>
      <c r="Q8" s="162"/>
      <c r="R8" s="167" t="s">
        <v>70</v>
      </c>
    </row>
    <row r="9" spans="1:18" s="114" customFormat="1" ht="18" customHeight="1">
      <c r="A9" s="164"/>
      <c r="B9" s="164"/>
      <c r="C9" s="164"/>
      <c r="D9" s="164"/>
      <c r="E9" s="164"/>
      <c r="F9" s="170" t="s">
        <v>8</v>
      </c>
      <c r="G9" s="171"/>
      <c r="H9" s="172" t="s">
        <v>9</v>
      </c>
      <c r="I9" s="171"/>
      <c r="J9" s="172" t="s">
        <v>9</v>
      </c>
      <c r="K9" s="173"/>
      <c r="L9" s="172" t="s">
        <v>9</v>
      </c>
      <c r="M9" s="162"/>
      <c r="N9" s="172" t="s">
        <v>9</v>
      </c>
      <c r="O9" s="162"/>
      <c r="P9" s="172" t="s">
        <v>9</v>
      </c>
      <c r="Q9" s="162"/>
      <c r="R9" s="172" t="s">
        <v>9</v>
      </c>
    </row>
    <row r="10" spans="1:18" s="114" customFormat="1" ht="5.0999999999999996" customHeight="1">
      <c r="A10" s="174"/>
      <c r="B10" s="160"/>
      <c r="C10" s="160"/>
      <c r="D10" s="160"/>
      <c r="E10" s="160"/>
      <c r="F10" s="164"/>
      <c r="G10" s="160"/>
      <c r="H10" s="289"/>
      <c r="I10" s="160"/>
      <c r="J10" s="289"/>
      <c r="K10" s="175"/>
      <c r="L10" s="289"/>
      <c r="M10" s="176"/>
      <c r="N10" s="289"/>
      <c r="O10" s="176"/>
      <c r="P10" s="289"/>
      <c r="Q10" s="176"/>
      <c r="R10" s="289"/>
    </row>
    <row r="11" spans="1:18" s="114" customFormat="1" ht="18" customHeight="1">
      <c r="A11" s="174" t="s">
        <v>179</v>
      </c>
      <c r="B11" s="168"/>
      <c r="C11" s="164"/>
      <c r="D11" s="168"/>
      <c r="E11" s="168"/>
      <c r="F11" s="168"/>
      <c r="G11" s="177"/>
      <c r="H11" s="289">
        <f>H26</f>
        <v>302250000</v>
      </c>
      <c r="I11" s="160"/>
      <c r="J11" s="289">
        <f>J26</f>
        <v>687965894</v>
      </c>
      <c r="K11" s="175"/>
      <c r="L11" s="289">
        <f>L26</f>
        <v>20539586</v>
      </c>
      <c r="M11" s="176"/>
      <c r="N11" s="289">
        <f>N26</f>
        <v>16300000</v>
      </c>
      <c r="O11" s="176"/>
      <c r="P11" s="289">
        <f>P26</f>
        <v>121185213</v>
      </c>
      <c r="Q11" s="176"/>
      <c r="R11" s="289">
        <f t="shared" ref="R11:R16" si="0">SUM(H11:P11)</f>
        <v>1148240693</v>
      </c>
    </row>
    <row r="12" spans="1:18" s="114" customFormat="1" ht="18" customHeight="1">
      <c r="A12" s="342"/>
      <c r="B12" s="178" t="s">
        <v>211</v>
      </c>
      <c r="C12" s="164"/>
      <c r="D12" s="168"/>
      <c r="E12" s="168"/>
      <c r="F12" s="177">
        <v>22</v>
      </c>
      <c r="G12" s="177"/>
      <c r="H12" s="289">
        <v>2403888</v>
      </c>
      <c r="I12" s="160"/>
      <c r="J12" s="289">
        <v>20673433</v>
      </c>
      <c r="K12" s="175"/>
      <c r="L12" s="289">
        <v>0</v>
      </c>
      <c r="M12" s="176"/>
      <c r="N12" s="289">
        <v>0</v>
      </c>
      <c r="O12" s="176"/>
      <c r="P12" s="289">
        <v>0</v>
      </c>
      <c r="Q12" s="176"/>
      <c r="R12" s="290">
        <f t="shared" si="0"/>
        <v>23077321</v>
      </c>
    </row>
    <row r="13" spans="1:18" s="114" customFormat="1" ht="18" customHeight="1">
      <c r="A13" s="174"/>
      <c r="B13" s="178" t="s">
        <v>141</v>
      </c>
      <c r="C13" s="164"/>
      <c r="D13" s="168"/>
      <c r="E13" s="168"/>
      <c r="F13" s="177">
        <v>23</v>
      </c>
      <c r="G13" s="177"/>
      <c r="H13" s="290">
        <v>0</v>
      </c>
      <c r="I13" s="177"/>
      <c r="J13" s="290">
        <v>0</v>
      </c>
      <c r="K13" s="176"/>
      <c r="L13" s="290">
        <v>0</v>
      </c>
      <c r="M13" s="164"/>
      <c r="N13" s="290">
        <v>0</v>
      </c>
      <c r="O13" s="176"/>
      <c r="P13" s="290">
        <v>-103159908</v>
      </c>
      <c r="Q13" s="176"/>
      <c r="R13" s="290">
        <f t="shared" si="0"/>
        <v>-103159908</v>
      </c>
    </row>
    <row r="14" spans="1:18" s="114" customFormat="1" ht="18" customHeight="1">
      <c r="A14" s="174"/>
      <c r="B14" s="160" t="s">
        <v>142</v>
      </c>
      <c r="C14" s="164"/>
      <c r="D14" s="168"/>
      <c r="E14" s="168"/>
      <c r="F14" s="177">
        <v>24</v>
      </c>
      <c r="G14" s="177"/>
      <c r="H14" s="290">
        <v>0</v>
      </c>
      <c r="I14" s="177"/>
      <c r="J14" s="290">
        <v>0</v>
      </c>
      <c r="K14" s="176"/>
      <c r="L14" s="290">
        <v>0</v>
      </c>
      <c r="M14" s="164"/>
      <c r="N14" s="290">
        <v>6100000</v>
      </c>
      <c r="O14" s="176"/>
      <c r="P14" s="290">
        <v>-6100000</v>
      </c>
      <c r="Q14" s="176"/>
      <c r="R14" s="290">
        <f t="shared" si="0"/>
        <v>0</v>
      </c>
    </row>
    <row r="15" spans="1:18" s="114" customFormat="1" ht="18" customHeight="1">
      <c r="A15" s="174"/>
      <c r="B15" s="178" t="s">
        <v>144</v>
      </c>
      <c r="C15" s="164"/>
      <c r="D15" s="168"/>
      <c r="E15" s="168"/>
      <c r="F15" s="177">
        <v>33</v>
      </c>
      <c r="G15" s="177"/>
      <c r="H15" s="290">
        <v>0</v>
      </c>
      <c r="I15" s="177"/>
      <c r="J15" s="290">
        <v>0</v>
      </c>
      <c r="K15" s="176"/>
      <c r="L15" s="290">
        <v>1330000</v>
      </c>
      <c r="M15" s="176"/>
      <c r="N15" s="290">
        <v>0</v>
      </c>
      <c r="O15" s="176"/>
      <c r="P15" s="290">
        <v>0</v>
      </c>
      <c r="Q15" s="176"/>
      <c r="R15" s="290">
        <f t="shared" si="0"/>
        <v>1330000</v>
      </c>
    </row>
    <row r="16" spans="1:18" s="114" customFormat="1" ht="18" customHeight="1">
      <c r="A16" s="174"/>
      <c r="B16" s="179" t="s">
        <v>106</v>
      </c>
      <c r="C16" s="180"/>
      <c r="D16" s="168"/>
      <c r="E16" s="168"/>
      <c r="F16" s="177"/>
      <c r="G16" s="177"/>
      <c r="H16" s="291">
        <v>0</v>
      </c>
      <c r="I16" s="177"/>
      <c r="J16" s="291">
        <v>0</v>
      </c>
      <c r="K16" s="176"/>
      <c r="L16" s="291">
        <v>0</v>
      </c>
      <c r="M16" s="176"/>
      <c r="N16" s="291">
        <v>0</v>
      </c>
      <c r="O16" s="176"/>
      <c r="P16" s="291">
        <v>120195021</v>
      </c>
      <c r="Q16" s="176"/>
      <c r="R16" s="293">
        <f t="shared" si="0"/>
        <v>120195021</v>
      </c>
    </row>
    <row r="17" spans="1:19" s="114" customFormat="1" ht="5.0999999999999996" customHeight="1">
      <c r="A17" s="92"/>
      <c r="B17" s="183"/>
      <c r="C17" s="160"/>
      <c r="D17" s="160"/>
      <c r="E17" s="160"/>
      <c r="F17" s="177"/>
      <c r="G17" s="160"/>
      <c r="H17" s="289"/>
      <c r="I17" s="160"/>
      <c r="J17" s="289"/>
      <c r="K17" s="175"/>
      <c r="L17" s="289"/>
      <c r="M17" s="176"/>
      <c r="N17" s="289"/>
      <c r="O17" s="176"/>
      <c r="P17" s="289"/>
      <c r="Q17" s="176"/>
      <c r="R17" s="289"/>
    </row>
    <row r="18" spans="1:19" s="114" customFormat="1" ht="18" customHeight="1" thickBot="1">
      <c r="A18" s="174" t="s">
        <v>180</v>
      </c>
      <c r="B18" s="160"/>
      <c r="C18" s="160"/>
      <c r="D18" s="160"/>
      <c r="E18" s="160"/>
      <c r="F18" s="177"/>
      <c r="G18" s="160"/>
      <c r="H18" s="292">
        <f>SUM(H11:H17)</f>
        <v>304653888</v>
      </c>
      <c r="I18" s="160"/>
      <c r="J18" s="292">
        <f>SUM(J11:J17)</f>
        <v>708639327</v>
      </c>
      <c r="K18" s="175"/>
      <c r="L18" s="292">
        <f>SUM(L11:L17)</f>
        <v>21869586</v>
      </c>
      <c r="M18" s="176"/>
      <c r="N18" s="292">
        <f>SUM(N11:N17)</f>
        <v>22400000</v>
      </c>
      <c r="O18" s="176"/>
      <c r="P18" s="292">
        <f>SUM(P11:P17)</f>
        <v>132120326</v>
      </c>
      <c r="Q18" s="176"/>
      <c r="R18" s="292">
        <f>SUM(H18:P18)</f>
        <v>1189683127</v>
      </c>
    </row>
    <row r="19" spans="1:19" s="114" customFormat="1" ht="18" customHeight="1" thickTop="1">
      <c r="A19" s="363"/>
      <c r="B19" s="109"/>
      <c r="C19" s="109"/>
      <c r="D19" s="109"/>
      <c r="E19" s="109"/>
      <c r="F19" s="110"/>
      <c r="G19" s="109"/>
      <c r="H19" s="112"/>
      <c r="I19" s="109"/>
      <c r="J19" s="112"/>
      <c r="K19" s="112"/>
      <c r="L19" s="112"/>
      <c r="M19" s="113"/>
      <c r="N19" s="112"/>
      <c r="O19" s="113"/>
      <c r="P19" s="112"/>
      <c r="Q19" s="113"/>
      <c r="R19" s="112"/>
    </row>
    <row r="20" spans="1:19" s="114" customFormat="1" ht="18" customHeight="1">
      <c r="A20" s="174" t="s">
        <v>140</v>
      </c>
      <c r="B20" s="168"/>
      <c r="C20" s="164"/>
      <c r="D20" s="168"/>
      <c r="E20" s="168"/>
      <c r="F20" s="168"/>
      <c r="G20" s="177"/>
      <c r="H20" s="175">
        <v>302250000</v>
      </c>
      <c r="I20" s="160"/>
      <c r="J20" s="175">
        <v>687965894</v>
      </c>
      <c r="K20" s="175"/>
      <c r="L20" s="175">
        <v>19209586</v>
      </c>
      <c r="M20" s="176"/>
      <c r="N20" s="175">
        <v>10801628</v>
      </c>
      <c r="O20" s="176"/>
      <c r="P20" s="175">
        <v>85946785</v>
      </c>
      <c r="Q20" s="176"/>
      <c r="R20" s="175">
        <f>SUM(H20:P20)</f>
        <v>1106173893</v>
      </c>
    </row>
    <row r="21" spans="1:19" s="114" customFormat="1" ht="18" customHeight="1">
      <c r="A21" s="174"/>
      <c r="B21" s="178" t="s">
        <v>141</v>
      </c>
      <c r="C21" s="164"/>
      <c r="D21" s="168"/>
      <c r="E21" s="168"/>
      <c r="F21" s="177">
        <v>23</v>
      </c>
      <c r="G21" s="177"/>
      <c r="H21" s="176">
        <v>0</v>
      </c>
      <c r="I21" s="177"/>
      <c r="J21" s="176">
        <v>0</v>
      </c>
      <c r="K21" s="176"/>
      <c r="L21" s="176">
        <v>0</v>
      </c>
      <c r="M21" s="164"/>
      <c r="N21" s="176">
        <v>0</v>
      </c>
      <c r="O21" s="176"/>
      <c r="P21" s="176">
        <v>-66495000</v>
      </c>
      <c r="Q21" s="176"/>
      <c r="R21" s="176">
        <f>SUM(H21:P21)</f>
        <v>-66495000</v>
      </c>
    </row>
    <row r="22" spans="1:19" s="114" customFormat="1" ht="18" customHeight="1">
      <c r="A22" s="174"/>
      <c r="B22" s="160" t="s">
        <v>142</v>
      </c>
      <c r="C22" s="164"/>
      <c r="D22" s="168"/>
      <c r="E22" s="168"/>
      <c r="F22" s="177">
        <v>24</v>
      </c>
      <c r="G22" s="177"/>
      <c r="H22" s="176">
        <v>0</v>
      </c>
      <c r="I22" s="177"/>
      <c r="J22" s="176">
        <v>0</v>
      </c>
      <c r="K22" s="176"/>
      <c r="L22" s="176">
        <v>0</v>
      </c>
      <c r="M22" s="164"/>
      <c r="N22" s="176">
        <v>5498372</v>
      </c>
      <c r="O22" s="176"/>
      <c r="P22" s="176">
        <v>-5498372</v>
      </c>
      <c r="Q22" s="176"/>
      <c r="R22" s="176">
        <f>SUM(H22:P22)</f>
        <v>0</v>
      </c>
    </row>
    <row r="23" spans="1:19" s="114" customFormat="1" ht="18" customHeight="1">
      <c r="A23" s="174"/>
      <c r="B23" s="178" t="s">
        <v>144</v>
      </c>
      <c r="C23" s="164"/>
      <c r="D23" s="168"/>
      <c r="E23" s="168"/>
      <c r="F23" s="177">
        <v>33</v>
      </c>
      <c r="G23" s="177"/>
      <c r="H23" s="176">
        <v>0</v>
      </c>
      <c r="I23" s="177"/>
      <c r="J23" s="176">
        <v>0</v>
      </c>
      <c r="K23" s="176"/>
      <c r="L23" s="176">
        <v>1330000</v>
      </c>
      <c r="M23" s="176"/>
      <c r="N23" s="176">
        <v>0</v>
      </c>
      <c r="O23" s="176"/>
      <c r="P23" s="176">
        <v>0</v>
      </c>
      <c r="Q23" s="176"/>
      <c r="R23" s="176">
        <f>SUM(H23:P23)</f>
        <v>1330000</v>
      </c>
    </row>
    <row r="24" spans="1:19" s="114" customFormat="1" ht="18" customHeight="1">
      <c r="A24" s="174"/>
      <c r="B24" s="179" t="s">
        <v>106</v>
      </c>
      <c r="C24" s="180"/>
      <c r="D24" s="168"/>
      <c r="E24" s="168"/>
      <c r="F24" s="168"/>
      <c r="G24" s="177"/>
      <c r="H24" s="181">
        <v>0</v>
      </c>
      <c r="I24" s="177"/>
      <c r="J24" s="181">
        <v>0</v>
      </c>
      <c r="K24" s="176"/>
      <c r="L24" s="181">
        <v>0</v>
      </c>
      <c r="M24" s="176"/>
      <c r="N24" s="181">
        <v>0</v>
      </c>
      <c r="O24" s="176"/>
      <c r="P24" s="181">
        <v>107231800</v>
      </c>
      <c r="Q24" s="176"/>
      <c r="R24" s="182">
        <f>SUM(H24:P24)</f>
        <v>107231800</v>
      </c>
    </row>
    <row r="25" spans="1:19" s="114" customFormat="1" ht="5.0999999999999996" customHeight="1">
      <c r="A25" s="92"/>
      <c r="B25" s="183"/>
      <c r="C25" s="160"/>
      <c r="D25" s="160"/>
      <c r="E25" s="160"/>
      <c r="F25" s="177"/>
      <c r="G25" s="160"/>
      <c r="H25" s="175"/>
      <c r="I25" s="160"/>
      <c r="J25" s="175"/>
      <c r="K25" s="175"/>
      <c r="L25" s="175"/>
      <c r="M25" s="176"/>
      <c r="N25" s="175"/>
      <c r="O25" s="176"/>
      <c r="P25" s="175"/>
      <c r="Q25" s="176"/>
      <c r="R25" s="175"/>
    </row>
    <row r="26" spans="1:19" s="114" customFormat="1" ht="18" customHeight="1" thickBot="1">
      <c r="A26" s="174" t="s">
        <v>145</v>
      </c>
      <c r="B26" s="160"/>
      <c r="C26" s="160"/>
      <c r="D26" s="160"/>
      <c r="E26" s="160"/>
      <c r="F26" s="177"/>
      <c r="G26" s="160"/>
      <c r="H26" s="184">
        <f>SUM(H20:H25)</f>
        <v>302250000</v>
      </c>
      <c r="I26" s="160"/>
      <c r="J26" s="184">
        <f>SUM(J20:J25)</f>
        <v>687965894</v>
      </c>
      <c r="K26" s="175"/>
      <c r="L26" s="184">
        <f>SUM(L20:L25)</f>
        <v>20539586</v>
      </c>
      <c r="M26" s="176"/>
      <c r="N26" s="184">
        <f>SUM(N20:N25)</f>
        <v>16300000</v>
      </c>
      <c r="O26" s="176"/>
      <c r="P26" s="184">
        <f>SUM(P20:P25)</f>
        <v>121185213</v>
      </c>
      <c r="Q26" s="176"/>
      <c r="R26" s="184">
        <f>SUM(H26:P26)</f>
        <v>1148240693</v>
      </c>
      <c r="S26" s="116"/>
    </row>
    <row r="27" spans="1:19" s="114" customFormat="1" ht="18" customHeight="1" thickTop="1">
      <c r="A27" s="19"/>
      <c r="B27" s="109"/>
      <c r="C27" s="109"/>
      <c r="D27" s="109"/>
      <c r="E27" s="109"/>
      <c r="F27" s="110"/>
      <c r="G27" s="109"/>
      <c r="H27" s="112"/>
      <c r="I27" s="109"/>
      <c r="J27" s="112"/>
      <c r="K27" s="112"/>
      <c r="L27" s="112"/>
      <c r="M27" s="113"/>
      <c r="N27" s="112"/>
      <c r="O27" s="113"/>
      <c r="P27" s="112"/>
      <c r="Q27" s="113"/>
      <c r="R27" s="112"/>
    </row>
    <row r="28" spans="1:19" s="114" customFormat="1" ht="18" customHeight="1">
      <c r="A28" s="368" t="s">
        <v>183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</row>
    <row r="29" spans="1:19" s="114" customFormat="1" ht="18" customHeight="1">
      <c r="A29" s="383" t="s">
        <v>204</v>
      </c>
      <c r="B29" s="383"/>
      <c r="C29" s="383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</row>
    <row r="30" spans="1:19" s="114" customFormat="1" ht="12" customHeight="1">
      <c r="A30" s="19"/>
      <c r="B30" s="109"/>
      <c r="C30" s="109"/>
      <c r="D30" s="109"/>
      <c r="E30" s="109"/>
      <c r="F30" s="110"/>
      <c r="G30" s="109"/>
      <c r="H30" s="112"/>
      <c r="I30" s="109"/>
      <c r="J30" s="112"/>
      <c r="K30" s="112"/>
      <c r="L30" s="112"/>
      <c r="M30" s="113"/>
      <c r="N30" s="112"/>
      <c r="O30" s="113"/>
      <c r="P30" s="112"/>
      <c r="Q30" s="113"/>
      <c r="R30" s="112"/>
    </row>
    <row r="31" spans="1:19" ht="21.95" customHeight="1">
      <c r="A31" s="377" t="str">
        <f>+'PE Consol'!A47:AC47</f>
        <v>หมายเหตุประกอบงบการเงินรวมและงบการเงินเฉพาะกิจการในหน้า 18 ถึง 88 เป็นส่วนหนึ่งของงบการเงินนี้</v>
      </c>
      <c r="B31" s="377"/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377"/>
      <c r="O31" s="377"/>
      <c r="P31" s="377"/>
      <c r="Q31" s="377"/>
      <c r="R31" s="377"/>
    </row>
  </sheetData>
  <mergeCells count="5">
    <mergeCell ref="H5:R5"/>
    <mergeCell ref="N6:P6"/>
    <mergeCell ref="A28:R28"/>
    <mergeCell ref="A29:R29"/>
    <mergeCell ref="A31:R31"/>
  </mergeCells>
  <pageMargins left="0.8" right="0.8" top="0.5" bottom="0.6" header="0.49" footer="0.4"/>
  <pageSetup paperSize="9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8"/>
  <sheetViews>
    <sheetView tabSelected="1" showWhiteSpace="0" topLeftCell="A78" zoomScaleNormal="100" zoomScaleSheetLayoutView="130" workbookViewId="0">
      <selection activeCell="E86" sqref="E86"/>
    </sheetView>
  </sheetViews>
  <sheetFormatPr defaultColWidth="9.33203125" defaultRowHeight="21.75" customHeight="1"/>
  <cols>
    <col min="1" max="3" width="1.5" style="21" customWidth="1"/>
    <col min="4" max="4" width="35.83203125" style="21" customWidth="1"/>
    <col min="5" max="5" width="7.83203125" style="16" customWidth="1"/>
    <col min="6" max="6" width="0.6640625" style="21" customWidth="1"/>
    <col min="7" max="7" width="12.83203125" style="89" customWidth="1"/>
    <col min="8" max="8" width="0.6640625" style="21" customWidth="1"/>
    <col min="9" max="9" width="12.83203125" style="89" customWidth="1"/>
    <col min="10" max="10" width="0.6640625" style="85" customWidth="1"/>
    <col min="11" max="11" width="12.83203125" style="89" customWidth="1"/>
    <col min="12" max="12" width="0.6640625" style="85" customWidth="1"/>
    <col min="13" max="13" width="12.83203125" style="89" customWidth="1"/>
    <col min="14" max="16384" width="9.33203125" style="21"/>
  </cols>
  <sheetData>
    <row r="1" spans="1:13" ht="20.45" customHeight="1">
      <c r="A1" s="19" t="s">
        <v>83</v>
      </c>
    </row>
    <row r="2" spans="1:13" ht="20.45" customHeight="1">
      <c r="A2" s="19" t="s">
        <v>22</v>
      </c>
      <c r="B2" s="70"/>
      <c r="C2" s="70"/>
      <c r="D2" s="70"/>
      <c r="F2" s="70"/>
      <c r="H2" s="70"/>
      <c r="J2" s="71"/>
      <c r="L2" s="71"/>
    </row>
    <row r="3" spans="1:13" ht="20.45" customHeight="1">
      <c r="A3" s="72" t="s">
        <v>178</v>
      </c>
      <c r="B3" s="73"/>
      <c r="C3" s="73"/>
      <c r="D3" s="73"/>
      <c r="E3" s="39"/>
      <c r="F3" s="73"/>
      <c r="G3" s="185"/>
      <c r="H3" s="73"/>
      <c r="I3" s="185"/>
      <c r="J3" s="74"/>
      <c r="K3" s="185"/>
      <c r="L3" s="74"/>
      <c r="M3" s="185"/>
    </row>
    <row r="4" spans="1:13" ht="13.5" customHeight="1">
      <c r="A4" s="233"/>
      <c r="B4" s="186"/>
      <c r="C4" s="186"/>
      <c r="D4" s="186"/>
      <c r="E4" s="94"/>
      <c r="F4" s="186"/>
      <c r="G4" s="234"/>
      <c r="H4" s="186"/>
      <c r="I4" s="234"/>
      <c r="J4" s="235"/>
      <c r="K4" s="234"/>
      <c r="L4" s="235"/>
      <c r="M4" s="234"/>
    </row>
    <row r="5" spans="1:13" ht="15.95" customHeight="1">
      <c r="A5" s="186"/>
      <c r="B5" s="186"/>
      <c r="C5" s="186"/>
      <c r="D5" s="186"/>
      <c r="E5" s="187"/>
      <c r="F5" s="188"/>
      <c r="G5" s="372" t="s">
        <v>10</v>
      </c>
      <c r="H5" s="372"/>
      <c r="I5" s="372"/>
      <c r="J5" s="189"/>
      <c r="K5" s="372" t="s">
        <v>76</v>
      </c>
      <c r="L5" s="372"/>
      <c r="M5" s="372"/>
    </row>
    <row r="6" spans="1:13" ht="15.95" customHeight="1">
      <c r="A6" s="186"/>
      <c r="B6" s="186"/>
      <c r="C6" s="186"/>
      <c r="D6" s="186"/>
      <c r="E6" s="187"/>
      <c r="F6" s="188"/>
      <c r="G6" s="189"/>
      <c r="H6" s="189"/>
      <c r="I6" s="245" t="s">
        <v>185</v>
      </c>
      <c r="J6" s="189"/>
      <c r="K6" s="189"/>
      <c r="L6" s="189"/>
      <c r="M6" s="189"/>
    </row>
    <row r="7" spans="1:13" ht="15.95" customHeight="1">
      <c r="A7" s="93"/>
      <c r="B7" s="93"/>
      <c r="C7" s="93"/>
      <c r="D7" s="93"/>
      <c r="E7" s="94"/>
      <c r="F7" s="187"/>
      <c r="G7" s="190" t="s">
        <v>181</v>
      </c>
      <c r="H7" s="187"/>
      <c r="I7" s="190" t="s">
        <v>114</v>
      </c>
      <c r="J7" s="189"/>
      <c r="K7" s="190" t="s">
        <v>181</v>
      </c>
      <c r="L7" s="187"/>
      <c r="M7" s="190" t="s">
        <v>114</v>
      </c>
    </row>
    <row r="8" spans="1:13" ht="15.95" customHeight="1">
      <c r="A8" s="93"/>
      <c r="B8" s="93"/>
      <c r="C8" s="93"/>
      <c r="D8" s="93"/>
      <c r="E8" s="191" t="s">
        <v>8</v>
      </c>
      <c r="F8" s="94"/>
      <c r="G8" s="192" t="s">
        <v>9</v>
      </c>
      <c r="H8" s="94"/>
      <c r="I8" s="192" t="s">
        <v>9</v>
      </c>
      <c r="J8" s="189"/>
      <c r="K8" s="192" t="s">
        <v>9</v>
      </c>
      <c r="L8" s="94"/>
      <c r="M8" s="192" t="s">
        <v>9</v>
      </c>
    </row>
    <row r="9" spans="1:13" ht="15.95" customHeight="1">
      <c r="A9" s="193" t="s">
        <v>24</v>
      </c>
      <c r="B9" s="93"/>
      <c r="C9" s="93"/>
      <c r="D9" s="93"/>
      <c r="E9" s="187"/>
      <c r="F9" s="187"/>
      <c r="G9" s="294"/>
      <c r="H9" s="187"/>
      <c r="I9" s="194"/>
      <c r="J9" s="93"/>
      <c r="K9" s="294"/>
      <c r="L9" s="93"/>
      <c r="M9" s="194"/>
    </row>
    <row r="10" spans="1:13" ht="15.95" customHeight="1">
      <c r="A10" s="183" t="s">
        <v>92</v>
      </c>
      <c r="B10" s="195"/>
      <c r="C10" s="195"/>
      <c r="D10" s="196"/>
      <c r="E10" s="197"/>
      <c r="F10" s="196"/>
      <c r="G10" s="295">
        <f>'PL11-12'!G24</f>
        <v>178212756</v>
      </c>
      <c r="H10" s="199"/>
      <c r="I10" s="198">
        <f>'PL11-12'!I24</f>
        <v>168086528</v>
      </c>
      <c r="J10" s="200"/>
      <c r="K10" s="295">
        <f>'PL11-12'!K24</f>
        <v>119575300</v>
      </c>
      <c r="L10" s="201"/>
      <c r="M10" s="198">
        <v>106268241</v>
      </c>
    </row>
    <row r="11" spans="1:13" ht="15.95" customHeight="1">
      <c r="A11" s="183" t="s">
        <v>78</v>
      </c>
      <c r="B11" s="195"/>
      <c r="C11" s="195"/>
      <c r="D11" s="196"/>
      <c r="E11" s="197"/>
      <c r="F11" s="196"/>
      <c r="G11" s="295"/>
      <c r="H11" s="199"/>
      <c r="I11" s="198"/>
      <c r="J11" s="200"/>
      <c r="K11" s="298"/>
      <c r="L11" s="201"/>
      <c r="M11" s="202"/>
    </row>
    <row r="12" spans="1:13" ht="15.95" customHeight="1">
      <c r="A12" s="195"/>
      <c r="B12" s="203" t="s">
        <v>48</v>
      </c>
      <c r="C12" s="195"/>
      <c r="D12" s="196"/>
      <c r="E12" s="197" t="s">
        <v>186</v>
      </c>
      <c r="F12" s="196"/>
      <c r="G12" s="295">
        <v>48774905</v>
      </c>
      <c r="H12" s="199"/>
      <c r="I12" s="198">
        <v>48109897</v>
      </c>
      <c r="J12" s="200"/>
      <c r="K12" s="295">
        <v>8769682</v>
      </c>
      <c r="L12" s="198"/>
      <c r="M12" s="198">
        <v>8776431</v>
      </c>
    </row>
    <row r="13" spans="1:13" ht="15.95" customHeight="1">
      <c r="A13" s="183"/>
      <c r="B13" s="195" t="s">
        <v>156</v>
      </c>
      <c r="C13" s="195"/>
      <c r="D13" s="196"/>
      <c r="E13" s="197">
        <v>11</v>
      </c>
      <c r="F13" s="196"/>
      <c r="G13" s="295">
        <f>-'PL11-12'!G22</f>
        <v>-96172698</v>
      </c>
      <c r="H13" s="199"/>
      <c r="I13" s="198">
        <f>-'PL11-12'!I22</f>
        <v>-32062169</v>
      </c>
      <c r="J13" s="200"/>
      <c r="K13" s="295">
        <v>0</v>
      </c>
      <c r="L13" s="198"/>
      <c r="M13" s="198">
        <v>0</v>
      </c>
    </row>
    <row r="14" spans="1:13" ht="15.95" customHeight="1">
      <c r="A14" s="183"/>
      <c r="B14" s="195" t="s">
        <v>241</v>
      </c>
      <c r="C14" s="195"/>
      <c r="D14" s="196"/>
      <c r="E14" s="197">
        <v>25</v>
      </c>
      <c r="F14" s="196"/>
      <c r="G14" s="295">
        <v>0</v>
      </c>
      <c r="H14" s="199"/>
      <c r="I14" s="198">
        <v>0</v>
      </c>
      <c r="J14" s="200"/>
      <c r="K14" s="295">
        <v>0</v>
      </c>
      <c r="L14" s="198"/>
      <c r="M14" s="198">
        <v>-553844</v>
      </c>
    </row>
    <row r="15" spans="1:13" ht="15.95" customHeight="1">
      <c r="A15" s="93"/>
      <c r="B15" s="203" t="s">
        <v>212</v>
      </c>
      <c r="C15" s="195"/>
      <c r="D15" s="196"/>
      <c r="E15" s="197">
        <v>25</v>
      </c>
      <c r="F15" s="196"/>
      <c r="G15" s="295">
        <v>59194</v>
      </c>
      <c r="H15" s="201"/>
      <c r="I15" s="198">
        <v>-3999576</v>
      </c>
      <c r="J15" s="201"/>
      <c r="K15" s="295">
        <v>0</v>
      </c>
      <c r="L15" s="198"/>
      <c r="M15" s="198">
        <v>0</v>
      </c>
    </row>
    <row r="16" spans="1:13" ht="15.95" customHeight="1">
      <c r="A16" s="204"/>
      <c r="B16" s="205" t="s">
        <v>79</v>
      </c>
      <c r="C16" s="206"/>
      <c r="D16" s="196"/>
      <c r="E16" s="197">
        <v>14</v>
      </c>
      <c r="F16" s="196"/>
      <c r="G16" s="295">
        <v>25886</v>
      </c>
      <c r="H16" s="201"/>
      <c r="I16" s="198">
        <v>444355</v>
      </c>
      <c r="J16" s="201"/>
      <c r="K16" s="295">
        <v>0</v>
      </c>
      <c r="L16" s="198"/>
      <c r="M16" s="198">
        <v>16416</v>
      </c>
    </row>
    <row r="17" spans="1:13" ht="15.95" customHeight="1">
      <c r="A17" s="204"/>
      <c r="B17" s="205" t="s">
        <v>214</v>
      </c>
      <c r="C17" s="206"/>
      <c r="D17" s="196"/>
      <c r="E17" s="197">
        <v>21</v>
      </c>
      <c r="F17" s="196"/>
      <c r="G17" s="295">
        <v>-5900875</v>
      </c>
      <c r="H17" s="201"/>
      <c r="I17" s="198">
        <v>9754944</v>
      </c>
      <c r="J17" s="201"/>
      <c r="K17" s="295">
        <v>-6549153</v>
      </c>
      <c r="L17" s="198"/>
      <c r="M17" s="198">
        <v>3169183</v>
      </c>
    </row>
    <row r="18" spans="1:13" ht="15.95" customHeight="1">
      <c r="A18" s="195"/>
      <c r="B18" s="203" t="s">
        <v>213</v>
      </c>
      <c r="C18" s="195"/>
      <c r="D18" s="196"/>
      <c r="E18" s="197"/>
      <c r="F18" s="196"/>
      <c r="G18" s="295">
        <v>181190</v>
      </c>
      <c r="H18" s="199"/>
      <c r="I18" s="198">
        <v>-154145</v>
      </c>
      <c r="J18" s="200"/>
      <c r="K18" s="295">
        <v>181190</v>
      </c>
      <c r="L18" s="198"/>
      <c r="M18" s="198">
        <v>104348</v>
      </c>
    </row>
    <row r="19" spans="1:13" ht="15.95" customHeight="1">
      <c r="A19" s="195"/>
      <c r="B19" s="203" t="s">
        <v>229</v>
      </c>
      <c r="C19" s="195"/>
      <c r="D19" s="196"/>
      <c r="E19" s="197"/>
      <c r="F19" s="196"/>
      <c r="G19" s="295">
        <f>-7811650</f>
        <v>-7811650</v>
      </c>
      <c r="H19" s="199"/>
      <c r="I19" s="198">
        <v>-3320400</v>
      </c>
      <c r="J19" s="200"/>
      <c r="K19" s="295">
        <f>-7811650</f>
        <v>-7811650</v>
      </c>
      <c r="L19" s="198"/>
      <c r="M19" s="198">
        <v>-3320400</v>
      </c>
    </row>
    <row r="20" spans="1:13" ht="15.95" customHeight="1">
      <c r="A20" s="204"/>
      <c r="B20" s="205" t="s">
        <v>49</v>
      </c>
      <c r="C20" s="206"/>
      <c r="D20" s="196"/>
      <c r="E20" s="197">
        <v>25</v>
      </c>
      <c r="F20" s="196"/>
      <c r="G20" s="295">
        <v>-2016819</v>
      </c>
      <c r="H20" s="201"/>
      <c r="I20" s="198">
        <v>-6198518</v>
      </c>
      <c r="J20" s="201"/>
      <c r="K20" s="295">
        <v>-12669722</v>
      </c>
      <c r="L20" s="198"/>
      <c r="M20" s="198">
        <v>-10015291</v>
      </c>
    </row>
    <row r="21" spans="1:13" ht="15.95" customHeight="1">
      <c r="A21" s="204"/>
      <c r="B21" s="205" t="s">
        <v>93</v>
      </c>
      <c r="C21" s="206"/>
      <c r="D21" s="196"/>
      <c r="E21" s="197"/>
      <c r="F21" s="196"/>
      <c r="G21" s="295">
        <v>0</v>
      </c>
      <c r="H21" s="201"/>
      <c r="I21" s="198">
        <v>0</v>
      </c>
      <c r="J21" s="201"/>
      <c r="K21" s="295">
        <v>-102540883</v>
      </c>
      <c r="L21" s="198"/>
      <c r="M21" s="198">
        <v>-96726828</v>
      </c>
    </row>
    <row r="22" spans="1:13" ht="15.95" customHeight="1">
      <c r="A22" s="204"/>
      <c r="B22" s="205" t="s">
        <v>80</v>
      </c>
      <c r="C22" s="206"/>
      <c r="D22" s="196"/>
      <c r="E22" s="197">
        <v>33</v>
      </c>
      <c r="F22" s="196"/>
      <c r="G22" s="295">
        <v>1330000</v>
      </c>
      <c r="H22" s="201"/>
      <c r="I22" s="198">
        <v>1330000</v>
      </c>
      <c r="J22" s="201"/>
      <c r="K22" s="295">
        <v>1330000</v>
      </c>
      <c r="L22" s="198"/>
      <c r="M22" s="198">
        <v>1330000</v>
      </c>
    </row>
    <row r="23" spans="1:13" ht="15.95" customHeight="1">
      <c r="A23" s="204"/>
      <c r="B23" s="205" t="s">
        <v>68</v>
      </c>
      <c r="C23" s="206"/>
      <c r="D23" s="196"/>
      <c r="E23" s="197" t="s">
        <v>233</v>
      </c>
      <c r="F23" s="196"/>
      <c r="G23" s="295">
        <v>1175919</v>
      </c>
      <c r="H23" s="201"/>
      <c r="I23" s="198">
        <v>1323610</v>
      </c>
      <c r="J23" s="201"/>
      <c r="K23" s="295">
        <v>391322</v>
      </c>
      <c r="L23" s="198"/>
      <c r="M23" s="198">
        <v>568752</v>
      </c>
    </row>
    <row r="24" spans="1:13" ht="15.95" customHeight="1">
      <c r="A24" s="204"/>
      <c r="B24" s="205" t="s">
        <v>21</v>
      </c>
      <c r="C24" s="206"/>
      <c r="D24" s="196"/>
      <c r="E24" s="197">
        <v>26</v>
      </c>
      <c r="F24" s="196"/>
      <c r="G24" s="296">
        <v>13754560</v>
      </c>
      <c r="H24" s="201"/>
      <c r="I24" s="207">
        <v>539889</v>
      </c>
      <c r="J24" s="201"/>
      <c r="K24" s="296">
        <v>13718749</v>
      </c>
      <c r="L24" s="198"/>
      <c r="M24" s="207">
        <v>0</v>
      </c>
    </row>
    <row r="25" spans="1:13" ht="3" customHeight="1">
      <c r="A25" s="208"/>
      <c r="B25" s="93"/>
      <c r="C25" s="208"/>
      <c r="D25" s="93"/>
      <c r="E25" s="197"/>
      <c r="F25" s="196"/>
      <c r="G25" s="297"/>
      <c r="H25" s="199"/>
      <c r="I25" s="209"/>
      <c r="J25" s="199"/>
      <c r="K25" s="297"/>
      <c r="L25" s="201"/>
      <c r="M25" s="209"/>
    </row>
    <row r="26" spans="1:13" ht="15.95" customHeight="1">
      <c r="A26" s="210"/>
      <c r="B26" s="211"/>
      <c r="C26" s="212"/>
      <c r="D26" s="211"/>
      <c r="E26" s="197"/>
      <c r="F26" s="196"/>
      <c r="G26" s="298">
        <f>SUM(G10:G24)</f>
        <v>131612368</v>
      </c>
      <c r="H26" s="213"/>
      <c r="I26" s="202">
        <f>SUM(I10:I24)</f>
        <v>183854415</v>
      </c>
      <c r="J26" s="214"/>
      <c r="K26" s="298">
        <f>SUM(K10:K24)</f>
        <v>14394835</v>
      </c>
      <c r="L26" s="215"/>
      <c r="M26" s="202">
        <f>SUM(M10:M24)</f>
        <v>9617008</v>
      </c>
    </row>
    <row r="27" spans="1:13" ht="15.95" customHeight="1">
      <c r="A27" s="216" t="s">
        <v>81</v>
      </c>
      <c r="B27" s="196"/>
      <c r="C27" s="195"/>
      <c r="D27" s="196"/>
      <c r="E27" s="197"/>
      <c r="F27" s="196"/>
      <c r="G27" s="298"/>
      <c r="H27" s="213"/>
      <c r="I27" s="202"/>
      <c r="J27" s="214"/>
      <c r="K27" s="298"/>
      <c r="L27" s="215"/>
      <c r="M27" s="202"/>
    </row>
    <row r="28" spans="1:13" ht="15.95" customHeight="1">
      <c r="A28" s="217" t="s">
        <v>215</v>
      </c>
      <c r="B28" s="206"/>
      <c r="C28" s="195"/>
      <c r="D28" s="196"/>
      <c r="E28" s="197"/>
      <c r="F28" s="196"/>
      <c r="G28" s="297"/>
      <c r="H28" s="213"/>
      <c r="I28" s="209"/>
      <c r="J28" s="214"/>
      <c r="K28" s="298"/>
      <c r="L28" s="215"/>
      <c r="M28" s="202"/>
    </row>
    <row r="29" spans="1:13" ht="15.95" customHeight="1">
      <c r="A29" s="218"/>
      <c r="B29" s="219" t="s">
        <v>38</v>
      </c>
      <c r="C29" s="196"/>
      <c r="D29" s="93"/>
      <c r="E29" s="197"/>
      <c r="F29" s="196"/>
      <c r="G29" s="295">
        <f>-60003906+10494114</f>
        <v>-49509792</v>
      </c>
      <c r="H29" s="200"/>
      <c r="I29" s="198">
        <v>-10896879</v>
      </c>
      <c r="J29" s="200"/>
      <c r="K29" s="295">
        <v>-15459552</v>
      </c>
      <c r="L29" s="201"/>
      <c r="M29" s="198">
        <v>19453404</v>
      </c>
    </row>
    <row r="30" spans="1:13" ht="15.95" customHeight="1">
      <c r="A30" s="195"/>
      <c r="B30" s="203" t="s">
        <v>40</v>
      </c>
      <c r="C30" s="196"/>
      <c r="D30" s="93"/>
      <c r="E30" s="197"/>
      <c r="F30" s="196"/>
      <c r="G30" s="295">
        <v>348323</v>
      </c>
      <c r="H30" s="200"/>
      <c r="I30" s="198">
        <v>-44276</v>
      </c>
      <c r="J30" s="200"/>
      <c r="K30" s="295">
        <v>0</v>
      </c>
      <c r="L30" s="198"/>
      <c r="M30" s="198">
        <v>0</v>
      </c>
    </row>
    <row r="31" spans="1:13" ht="15.95" customHeight="1">
      <c r="A31" s="218"/>
      <c r="B31" s="219" t="s">
        <v>3</v>
      </c>
      <c r="C31" s="196"/>
      <c r="D31" s="93"/>
      <c r="E31" s="197"/>
      <c r="F31" s="196"/>
      <c r="G31" s="295">
        <v>1861028</v>
      </c>
      <c r="H31" s="200"/>
      <c r="I31" s="198">
        <v>1155829</v>
      </c>
      <c r="J31" s="200"/>
      <c r="K31" s="295">
        <v>23538</v>
      </c>
      <c r="L31" s="198"/>
      <c r="M31" s="198">
        <v>422662</v>
      </c>
    </row>
    <row r="32" spans="1:13" ht="15.95" customHeight="1">
      <c r="A32" s="218"/>
      <c r="B32" s="219" t="s">
        <v>65</v>
      </c>
      <c r="C32" s="196"/>
      <c r="D32" s="93"/>
      <c r="E32" s="197"/>
      <c r="F32" s="196"/>
      <c r="G32" s="295">
        <v>8349490</v>
      </c>
      <c r="H32" s="200"/>
      <c r="I32" s="198">
        <v>-2116806</v>
      </c>
      <c r="J32" s="200"/>
      <c r="K32" s="295">
        <v>-132840</v>
      </c>
      <c r="L32" s="198"/>
      <c r="M32" s="198">
        <v>-1500</v>
      </c>
    </row>
    <row r="33" spans="1:13" ht="15.95" customHeight="1">
      <c r="A33" s="218"/>
      <c r="B33" s="219" t="s">
        <v>34</v>
      </c>
      <c r="C33" s="196"/>
      <c r="D33" s="93"/>
      <c r="E33" s="197"/>
      <c r="F33" s="196"/>
      <c r="G33" s="295">
        <f>-11666044</f>
        <v>-11666044</v>
      </c>
      <c r="H33" s="200"/>
      <c r="I33" s="198">
        <v>-42609329</v>
      </c>
      <c r="J33" s="200"/>
      <c r="K33" s="295">
        <v>0</v>
      </c>
      <c r="L33" s="198"/>
      <c r="M33" s="198">
        <v>0</v>
      </c>
    </row>
    <row r="34" spans="1:13" ht="15.95" customHeight="1">
      <c r="A34" s="206" t="s">
        <v>216</v>
      </c>
      <c r="B34" s="219"/>
      <c r="C34" s="196"/>
      <c r="D34" s="93"/>
      <c r="E34" s="197"/>
      <c r="F34" s="196"/>
      <c r="G34" s="295"/>
      <c r="H34" s="200"/>
      <c r="I34" s="198"/>
      <c r="J34" s="200"/>
      <c r="K34" s="298"/>
      <c r="L34" s="201"/>
      <c r="M34" s="202"/>
    </row>
    <row r="35" spans="1:13" ht="15.95" customHeight="1">
      <c r="A35" s="218"/>
      <c r="B35" s="219" t="s">
        <v>33</v>
      </c>
      <c r="C35" s="196"/>
      <c r="D35" s="93"/>
      <c r="E35" s="197"/>
      <c r="F35" s="196"/>
      <c r="G35" s="295">
        <f>-12645382-10494114+3</f>
        <v>-23139493</v>
      </c>
      <c r="H35" s="200"/>
      <c r="I35" s="198">
        <v>114052483</v>
      </c>
      <c r="J35" s="200"/>
      <c r="K35" s="295">
        <f>-778583</f>
        <v>-778583</v>
      </c>
      <c r="L35" s="198"/>
      <c r="M35" s="198">
        <v>-1617725</v>
      </c>
    </row>
    <row r="36" spans="1:13" ht="15.95" customHeight="1">
      <c r="A36" s="218"/>
      <c r="B36" s="219" t="s">
        <v>12</v>
      </c>
      <c r="C36" s="196"/>
      <c r="D36" s="93"/>
      <c r="E36" s="197"/>
      <c r="F36" s="196"/>
      <c r="G36" s="295">
        <v>8034175</v>
      </c>
      <c r="H36" s="200"/>
      <c r="I36" s="198">
        <v>347454</v>
      </c>
      <c r="J36" s="200"/>
      <c r="K36" s="295">
        <v>596184</v>
      </c>
      <c r="L36" s="198"/>
      <c r="M36" s="198">
        <v>-462469</v>
      </c>
    </row>
    <row r="37" spans="1:13" ht="15.95" customHeight="1">
      <c r="A37" s="218"/>
      <c r="B37" s="205" t="s">
        <v>217</v>
      </c>
      <c r="C37" s="196"/>
      <c r="D37" s="93"/>
      <c r="E37" s="197">
        <v>21</v>
      </c>
      <c r="F37" s="196"/>
      <c r="G37" s="295">
        <f>-685244</f>
        <v>-685244</v>
      </c>
      <c r="H37" s="200"/>
      <c r="I37" s="198">
        <v>-582400</v>
      </c>
      <c r="J37" s="200"/>
      <c r="K37" s="295">
        <v>0</v>
      </c>
      <c r="L37" s="198"/>
      <c r="M37" s="198">
        <v>0</v>
      </c>
    </row>
    <row r="38" spans="1:13" ht="15.95" customHeight="1">
      <c r="A38" s="218"/>
      <c r="B38" s="219" t="s">
        <v>43</v>
      </c>
      <c r="C38" s="196"/>
      <c r="D38" s="93"/>
      <c r="E38" s="197"/>
      <c r="F38" s="196"/>
      <c r="G38" s="296">
        <v>1386904</v>
      </c>
      <c r="H38" s="200"/>
      <c r="I38" s="207">
        <v>2937000</v>
      </c>
      <c r="J38" s="200"/>
      <c r="K38" s="296">
        <v>0</v>
      </c>
      <c r="L38" s="198"/>
      <c r="M38" s="207">
        <v>10001</v>
      </c>
    </row>
    <row r="39" spans="1:13" ht="3" customHeight="1">
      <c r="A39" s="195"/>
      <c r="B39" s="203"/>
      <c r="C39" s="196"/>
      <c r="D39" s="93"/>
      <c r="E39" s="197"/>
      <c r="F39" s="196"/>
      <c r="G39" s="295"/>
      <c r="H39" s="214"/>
      <c r="I39" s="198"/>
      <c r="J39" s="214"/>
      <c r="K39" s="298"/>
      <c r="L39" s="214"/>
      <c r="M39" s="202"/>
    </row>
    <row r="40" spans="1:13" ht="15.95" customHeight="1">
      <c r="A40" s="212" t="s">
        <v>37</v>
      </c>
      <c r="B40" s="203"/>
      <c r="C40" s="196"/>
      <c r="D40" s="93"/>
      <c r="E40" s="197"/>
      <c r="F40" s="196"/>
      <c r="G40" s="298">
        <f>SUM(G26:G38)</f>
        <v>66591715</v>
      </c>
      <c r="H40" s="214"/>
      <c r="I40" s="202">
        <f>SUM(I26:I38)</f>
        <v>246097491</v>
      </c>
      <c r="J40" s="214"/>
      <c r="K40" s="298">
        <f>SUM(K26:K38)</f>
        <v>-1356418</v>
      </c>
      <c r="L40" s="214"/>
      <c r="M40" s="202">
        <f>SUM(M26:M38)</f>
        <v>27421381</v>
      </c>
    </row>
    <row r="41" spans="1:13" ht="15.95" customHeight="1">
      <c r="A41" s="195"/>
      <c r="B41" s="203" t="s">
        <v>35</v>
      </c>
      <c r="C41" s="196"/>
      <c r="D41" s="93"/>
      <c r="E41" s="197"/>
      <c r="F41" s="196"/>
      <c r="G41" s="296">
        <v>-37253095</v>
      </c>
      <c r="H41" s="200"/>
      <c r="I41" s="207">
        <v>-43582275</v>
      </c>
      <c r="J41" s="200"/>
      <c r="K41" s="296">
        <v>-3678047</v>
      </c>
      <c r="L41" s="200"/>
      <c r="M41" s="207">
        <v>-3491944</v>
      </c>
    </row>
    <row r="42" spans="1:13" ht="3" customHeight="1">
      <c r="A42" s="195"/>
      <c r="B42" s="93"/>
      <c r="C42" s="195"/>
      <c r="D42" s="196"/>
      <c r="E42" s="197"/>
      <c r="F42" s="196"/>
      <c r="G42" s="295"/>
      <c r="H42" s="213"/>
      <c r="I42" s="198"/>
      <c r="J42" s="214"/>
      <c r="K42" s="298"/>
      <c r="L42" s="215"/>
      <c r="M42" s="202"/>
    </row>
    <row r="43" spans="1:13" ht="15.95" customHeight="1">
      <c r="A43" s="210" t="s">
        <v>237</v>
      </c>
      <c r="B43" s="93"/>
      <c r="C43" s="93"/>
      <c r="D43" s="93"/>
      <c r="E43" s="197"/>
      <c r="F43" s="196"/>
      <c r="G43" s="296">
        <f>SUM(G40:G41)</f>
        <v>29338620</v>
      </c>
      <c r="H43" s="213"/>
      <c r="I43" s="207">
        <f>SUM(I40:I41)</f>
        <v>202515216</v>
      </c>
      <c r="J43" s="214"/>
      <c r="K43" s="296">
        <f>SUM(K40:K41)</f>
        <v>-5034465</v>
      </c>
      <c r="L43" s="215"/>
      <c r="M43" s="207">
        <f>SUM(M40:M41)</f>
        <v>23929437</v>
      </c>
    </row>
    <row r="44" spans="1:13" ht="15.95" customHeight="1">
      <c r="A44" s="210"/>
      <c r="B44" s="93"/>
      <c r="C44" s="93"/>
      <c r="D44" s="93"/>
      <c r="E44" s="197"/>
      <c r="F44" s="196"/>
      <c r="G44" s="198"/>
      <c r="H44" s="213"/>
      <c r="I44" s="198"/>
      <c r="J44" s="214"/>
      <c r="K44" s="198"/>
      <c r="L44" s="215"/>
      <c r="M44" s="198"/>
    </row>
    <row r="45" spans="1:13" ht="15.95" customHeight="1">
      <c r="A45" s="210"/>
      <c r="B45" s="93"/>
      <c r="C45" s="93"/>
      <c r="D45" s="93"/>
      <c r="E45" s="197"/>
      <c r="F45" s="196"/>
      <c r="G45" s="198"/>
      <c r="H45" s="213"/>
      <c r="I45" s="198"/>
      <c r="J45" s="214"/>
      <c r="K45" s="198"/>
      <c r="L45" s="215"/>
      <c r="M45" s="198"/>
    </row>
    <row r="46" spans="1:13" ht="15.95" customHeight="1">
      <c r="A46" s="210"/>
      <c r="B46" s="93"/>
      <c r="C46" s="93"/>
      <c r="D46" s="93"/>
      <c r="E46" s="197"/>
      <c r="F46" s="196"/>
      <c r="G46" s="198"/>
      <c r="H46" s="213"/>
      <c r="I46" s="198"/>
      <c r="J46" s="214"/>
      <c r="K46" s="198"/>
      <c r="L46" s="215"/>
      <c r="M46" s="198"/>
    </row>
    <row r="47" spans="1:13" s="222" customFormat="1" ht="15.95" customHeight="1">
      <c r="A47" s="210"/>
      <c r="B47" s="93"/>
      <c r="C47" s="93"/>
      <c r="D47" s="93"/>
      <c r="E47" s="197"/>
      <c r="F47" s="196"/>
      <c r="G47" s="198"/>
      <c r="H47" s="213"/>
      <c r="I47" s="198"/>
      <c r="J47" s="214"/>
      <c r="K47" s="198"/>
      <c r="L47" s="215"/>
      <c r="M47" s="198"/>
    </row>
    <row r="48" spans="1:13" s="8" customFormat="1" ht="16.7" customHeight="1">
      <c r="A48" s="384" t="s">
        <v>184</v>
      </c>
      <c r="B48" s="384"/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</row>
    <row r="49" spans="1:13" s="8" customFormat="1" ht="16.7" customHeight="1">
      <c r="A49" s="385" t="s">
        <v>198</v>
      </c>
      <c r="B49" s="386"/>
      <c r="C49" s="386"/>
      <c r="D49" s="386"/>
      <c r="E49" s="386"/>
      <c r="F49" s="386"/>
      <c r="G49" s="386"/>
      <c r="H49" s="386"/>
      <c r="I49" s="386"/>
      <c r="J49" s="386"/>
      <c r="K49" s="386"/>
      <c r="L49" s="386"/>
      <c r="M49" s="386"/>
    </row>
    <row r="50" spans="1:13" s="8" customFormat="1" ht="14.25" customHeight="1">
      <c r="A50" s="348"/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</row>
    <row r="51" spans="1:13" ht="21.95" customHeight="1">
      <c r="A51" s="37" t="str">
        <f>+'BS8-10'!A47</f>
        <v>หมายเหตุประกอบงบการเงินรวมและงบการเงินเฉพาะกิจการในหน้า 18 ถึง 88 เป็นส่วนหนึ่งของงบการเงินนี้</v>
      </c>
      <c r="B51" s="236"/>
      <c r="C51" s="226"/>
      <c r="D51" s="226"/>
      <c r="E51" s="227"/>
      <c r="F51" s="226"/>
      <c r="G51" s="237"/>
      <c r="H51" s="237"/>
      <c r="I51" s="237"/>
      <c r="J51" s="237"/>
      <c r="K51" s="237"/>
      <c r="L51" s="237"/>
      <c r="M51" s="237"/>
    </row>
    <row r="52" spans="1:13" ht="21.75" customHeight="1">
      <c r="A52" s="19" t="s">
        <v>83</v>
      </c>
      <c r="B52" s="93"/>
      <c r="C52" s="93"/>
      <c r="D52" s="93"/>
      <c r="E52" s="94"/>
      <c r="F52" s="93"/>
      <c r="G52" s="234"/>
      <c r="H52" s="93"/>
      <c r="I52" s="234"/>
      <c r="J52" s="238"/>
      <c r="K52" s="234"/>
      <c r="L52" s="238"/>
      <c r="M52" s="234"/>
    </row>
    <row r="53" spans="1:13" ht="21.75" customHeight="1">
      <c r="A53" s="19" t="s">
        <v>22</v>
      </c>
      <c r="B53" s="186"/>
      <c r="C53" s="186"/>
      <c r="D53" s="186"/>
      <c r="E53" s="94"/>
      <c r="F53" s="186"/>
      <c r="G53" s="234"/>
      <c r="H53" s="186"/>
      <c r="I53" s="234"/>
      <c r="J53" s="235"/>
      <c r="K53" s="234"/>
      <c r="L53" s="235"/>
      <c r="M53" s="234"/>
    </row>
    <row r="54" spans="1:13" ht="21.75" customHeight="1">
      <c r="A54" s="72" t="s">
        <v>178</v>
      </c>
      <c r="B54" s="239"/>
      <c r="C54" s="239"/>
      <c r="D54" s="239"/>
      <c r="E54" s="227"/>
      <c r="F54" s="239"/>
      <c r="G54" s="237"/>
      <c r="H54" s="239"/>
      <c r="I54" s="237"/>
      <c r="J54" s="240"/>
      <c r="K54" s="237"/>
      <c r="L54" s="240"/>
      <c r="M54" s="237"/>
    </row>
    <row r="55" spans="1:13" ht="18.95" customHeight="1">
      <c r="A55" s="233"/>
      <c r="B55" s="186"/>
      <c r="C55" s="186"/>
      <c r="D55" s="186"/>
      <c r="E55" s="94"/>
      <c r="F55" s="186"/>
      <c r="G55" s="234"/>
      <c r="H55" s="186"/>
      <c r="I55" s="234"/>
      <c r="J55" s="235"/>
      <c r="K55" s="234"/>
      <c r="L55" s="235"/>
      <c r="M55" s="234"/>
    </row>
    <row r="56" spans="1:13" ht="18.95" customHeight="1">
      <c r="A56" s="186"/>
      <c r="B56" s="186"/>
      <c r="C56" s="186"/>
      <c r="D56" s="186"/>
      <c r="E56" s="187"/>
      <c r="F56" s="188"/>
      <c r="G56" s="372" t="s">
        <v>10</v>
      </c>
      <c r="H56" s="372"/>
      <c r="I56" s="372"/>
      <c r="J56" s="189"/>
      <c r="K56" s="372" t="s">
        <v>76</v>
      </c>
      <c r="L56" s="372"/>
      <c r="M56" s="372"/>
    </row>
    <row r="57" spans="1:13" ht="18.95" customHeight="1">
      <c r="A57" s="186"/>
      <c r="B57" s="186"/>
      <c r="C57" s="186"/>
      <c r="D57" s="186"/>
      <c r="E57" s="187"/>
      <c r="F57" s="188"/>
      <c r="G57" s="189"/>
      <c r="H57" s="189"/>
      <c r="I57" s="245" t="s">
        <v>185</v>
      </c>
      <c r="J57" s="189"/>
      <c r="K57" s="189"/>
      <c r="L57" s="189"/>
      <c r="M57" s="189"/>
    </row>
    <row r="58" spans="1:13" ht="18.95" customHeight="1">
      <c r="A58" s="93"/>
      <c r="B58" s="93"/>
      <c r="C58" s="93"/>
      <c r="D58" s="93"/>
      <c r="E58" s="94"/>
      <c r="F58" s="187"/>
      <c r="G58" s="190" t="s">
        <v>181</v>
      </c>
      <c r="H58" s="187"/>
      <c r="I58" s="190" t="s">
        <v>114</v>
      </c>
      <c r="J58" s="189"/>
      <c r="K58" s="190" t="s">
        <v>181</v>
      </c>
      <c r="L58" s="187"/>
      <c r="M58" s="190" t="s">
        <v>114</v>
      </c>
    </row>
    <row r="59" spans="1:13" ht="18.95" customHeight="1">
      <c r="A59" s="93"/>
      <c r="B59" s="93"/>
      <c r="C59" s="93"/>
      <c r="D59" s="93"/>
      <c r="E59" s="242" t="s">
        <v>8</v>
      </c>
      <c r="F59" s="94"/>
      <c r="G59" s="192" t="s">
        <v>9</v>
      </c>
      <c r="H59" s="94"/>
      <c r="I59" s="192" t="s">
        <v>9</v>
      </c>
      <c r="J59" s="189"/>
      <c r="K59" s="192" t="s">
        <v>9</v>
      </c>
      <c r="L59" s="94"/>
      <c r="M59" s="192" t="s">
        <v>9</v>
      </c>
    </row>
    <row r="60" spans="1:13" ht="18.95" customHeight="1">
      <c r="A60" s="212" t="s">
        <v>23</v>
      </c>
      <c r="B60" s="195"/>
      <c r="C60" s="196"/>
      <c r="D60" s="196"/>
      <c r="E60" s="197"/>
      <c r="F60" s="196"/>
      <c r="G60" s="299"/>
      <c r="H60" s="213"/>
      <c r="I60" s="213"/>
      <c r="J60" s="213"/>
      <c r="K60" s="299"/>
      <c r="L60" s="213"/>
      <c r="M60" s="213"/>
    </row>
    <row r="61" spans="1:13" ht="18.95" customHeight="1">
      <c r="A61" s="195"/>
      <c r="B61" s="203" t="s">
        <v>46</v>
      </c>
      <c r="C61" s="196"/>
      <c r="D61" s="93"/>
      <c r="E61" s="197"/>
      <c r="F61" s="196"/>
      <c r="G61" s="295">
        <v>2259883</v>
      </c>
      <c r="H61" s="200"/>
      <c r="I61" s="198">
        <v>6476747</v>
      </c>
      <c r="J61" s="200"/>
      <c r="K61" s="295">
        <v>12810647</v>
      </c>
      <c r="L61" s="200"/>
      <c r="M61" s="198">
        <v>10378993</v>
      </c>
    </row>
    <row r="62" spans="1:13" ht="18.95" customHeight="1">
      <c r="A62" s="195"/>
      <c r="B62" s="195" t="s">
        <v>94</v>
      </c>
      <c r="C62" s="196"/>
      <c r="D62" s="196"/>
      <c r="E62" s="197"/>
      <c r="F62" s="196"/>
      <c r="G62" s="295">
        <v>2025437</v>
      </c>
      <c r="H62" s="201"/>
      <c r="I62" s="198">
        <v>6684071</v>
      </c>
      <c r="J62" s="200"/>
      <c r="K62" s="295">
        <v>0</v>
      </c>
      <c r="L62" s="198"/>
      <c r="M62" s="198">
        <v>0</v>
      </c>
    </row>
    <row r="63" spans="1:13" ht="18.95" customHeight="1">
      <c r="A63" s="195"/>
      <c r="B63" s="195" t="s">
        <v>95</v>
      </c>
      <c r="C63" s="196"/>
      <c r="D63" s="196"/>
      <c r="E63" s="197"/>
      <c r="F63" s="196"/>
      <c r="G63" s="298">
        <v>-81908710</v>
      </c>
      <c r="H63" s="201"/>
      <c r="I63" s="202">
        <v>-34982048</v>
      </c>
      <c r="J63" s="201"/>
      <c r="K63" s="295">
        <v>-947537</v>
      </c>
      <c r="L63" s="198"/>
      <c r="M63" s="198">
        <v>-4035094</v>
      </c>
    </row>
    <row r="64" spans="1:13" ht="18.95" customHeight="1">
      <c r="A64" s="195"/>
      <c r="B64" s="93" t="s">
        <v>104</v>
      </c>
      <c r="C64" s="196"/>
      <c r="D64" s="196"/>
      <c r="E64" s="197"/>
      <c r="F64" s="196"/>
      <c r="G64" s="298">
        <v>0</v>
      </c>
      <c r="H64" s="201"/>
      <c r="I64" s="202">
        <v>0</v>
      </c>
      <c r="J64" s="201"/>
      <c r="K64" s="295">
        <v>0</v>
      </c>
      <c r="L64" s="198"/>
      <c r="M64" s="198">
        <v>3053744</v>
      </c>
    </row>
    <row r="65" spans="1:13" ht="18.95" customHeight="1">
      <c r="A65" s="93"/>
      <c r="B65" s="93" t="s">
        <v>75</v>
      </c>
      <c r="C65" s="196"/>
      <c r="D65" s="196"/>
      <c r="E65" s="197">
        <v>10</v>
      </c>
      <c r="F65" s="196"/>
      <c r="G65" s="298">
        <v>0</v>
      </c>
      <c r="H65" s="201"/>
      <c r="I65" s="202">
        <v>0</v>
      </c>
      <c r="J65" s="201"/>
      <c r="K65" s="295">
        <v>-7500000</v>
      </c>
      <c r="L65" s="198"/>
      <c r="M65" s="198">
        <v>-92249900</v>
      </c>
    </row>
    <row r="66" spans="1:13" ht="18.95" customHeight="1">
      <c r="A66" s="93"/>
      <c r="B66" s="93" t="s">
        <v>63</v>
      </c>
      <c r="C66" s="196"/>
      <c r="D66" s="196"/>
      <c r="E66" s="197"/>
      <c r="F66" s="196"/>
      <c r="G66" s="298">
        <v>-546049495</v>
      </c>
      <c r="H66" s="198"/>
      <c r="I66" s="202">
        <v>-126099544</v>
      </c>
      <c r="J66" s="200"/>
      <c r="K66" s="295">
        <v>-546049495</v>
      </c>
      <c r="L66" s="198"/>
      <c r="M66" s="198">
        <v>-126099544</v>
      </c>
    </row>
    <row r="67" spans="1:13" ht="20.25" customHeight="1">
      <c r="A67" s="93"/>
      <c r="B67" s="93" t="s">
        <v>219</v>
      </c>
      <c r="C67" s="196"/>
      <c r="D67" s="196"/>
      <c r="E67" s="197">
        <v>12</v>
      </c>
      <c r="F67" s="196"/>
      <c r="G67" s="295">
        <v>-88474510</v>
      </c>
      <c r="H67" s="198"/>
      <c r="I67" s="198">
        <v>0</v>
      </c>
      <c r="J67" s="200"/>
      <c r="K67" s="295">
        <v>-88474510</v>
      </c>
      <c r="L67" s="198"/>
      <c r="M67" s="198">
        <v>0</v>
      </c>
    </row>
    <row r="68" spans="1:13" ht="18.95" customHeight="1">
      <c r="A68" s="196"/>
      <c r="B68" s="93" t="s">
        <v>218</v>
      </c>
      <c r="C68" s="196"/>
      <c r="D68" s="196"/>
      <c r="E68" s="94"/>
      <c r="F68" s="196"/>
      <c r="G68" s="295"/>
      <c r="H68" s="199"/>
      <c r="I68" s="198"/>
      <c r="J68" s="200"/>
      <c r="K68" s="295"/>
      <c r="L68" s="201"/>
      <c r="M68" s="198"/>
    </row>
    <row r="69" spans="1:13" ht="18.95" customHeight="1">
      <c r="A69" s="196"/>
      <c r="B69" s="93"/>
      <c r="C69" s="196" t="s">
        <v>98</v>
      </c>
      <c r="D69" s="196"/>
      <c r="E69" s="197">
        <v>30.5</v>
      </c>
      <c r="F69" s="196"/>
      <c r="G69" s="295">
        <v>0</v>
      </c>
      <c r="H69" s="93"/>
      <c r="I69" s="198">
        <v>0</v>
      </c>
      <c r="J69" s="200"/>
      <c r="K69" s="295">
        <v>91500000</v>
      </c>
      <c r="L69" s="201"/>
      <c r="M69" s="198">
        <v>78674500</v>
      </c>
    </row>
    <row r="70" spans="1:13" ht="18.95" customHeight="1">
      <c r="A70" s="196"/>
      <c r="B70" s="93" t="s">
        <v>166</v>
      </c>
      <c r="C70" s="196"/>
      <c r="D70" s="196"/>
      <c r="E70" s="93"/>
      <c r="F70" s="93"/>
      <c r="G70" s="300"/>
      <c r="H70" s="93"/>
      <c r="I70" s="93"/>
      <c r="J70" s="93"/>
      <c r="K70" s="300"/>
      <c r="L70" s="93"/>
      <c r="M70" s="93"/>
    </row>
    <row r="71" spans="1:13" ht="18.95" customHeight="1">
      <c r="A71" s="196"/>
      <c r="B71" s="93"/>
      <c r="C71" s="196" t="s">
        <v>98</v>
      </c>
      <c r="D71" s="196"/>
      <c r="E71" s="197">
        <v>30.5</v>
      </c>
      <c r="F71" s="196"/>
      <c r="G71" s="295">
        <v>-9000000</v>
      </c>
      <c r="H71" s="199"/>
      <c r="I71" s="198">
        <v>0</v>
      </c>
      <c r="J71" s="200"/>
      <c r="K71" s="295">
        <v>-56000000</v>
      </c>
      <c r="L71" s="201"/>
      <c r="M71" s="198">
        <v>-92600000</v>
      </c>
    </row>
    <row r="72" spans="1:13" ht="20.25" customHeight="1">
      <c r="A72" s="93"/>
      <c r="B72" s="93" t="s">
        <v>172</v>
      </c>
      <c r="C72" s="196"/>
      <c r="D72" s="196"/>
      <c r="E72" s="197"/>
      <c r="F72" s="196"/>
      <c r="G72" s="295" t="s">
        <v>30</v>
      </c>
      <c r="H72" s="198"/>
      <c r="I72" s="198">
        <v>4132988</v>
      </c>
      <c r="J72" s="200"/>
      <c r="K72" s="295" t="s">
        <v>30</v>
      </c>
      <c r="L72" s="198"/>
      <c r="M72" s="198">
        <v>0</v>
      </c>
    </row>
    <row r="73" spans="1:13" s="223" customFormat="1" ht="18.95" customHeight="1">
      <c r="A73" s="195"/>
      <c r="B73" s="195" t="s">
        <v>96</v>
      </c>
      <c r="C73" s="196"/>
      <c r="D73" s="196"/>
      <c r="E73" s="197"/>
      <c r="F73" s="196"/>
      <c r="G73" s="295">
        <v>0</v>
      </c>
      <c r="H73" s="241"/>
      <c r="I73" s="198">
        <v>0</v>
      </c>
      <c r="J73" s="241"/>
      <c r="K73" s="295">
        <v>34386430</v>
      </c>
      <c r="L73" s="241"/>
      <c r="M73" s="198">
        <v>82301028</v>
      </c>
    </row>
    <row r="74" spans="1:13" s="223" customFormat="1" ht="18.95" customHeight="1">
      <c r="A74" s="195"/>
      <c r="B74" s="195" t="s">
        <v>97</v>
      </c>
      <c r="C74" s="93"/>
      <c r="D74" s="196"/>
      <c r="E74" s="197"/>
      <c r="F74" s="196"/>
      <c r="G74" s="296">
        <v>29695365</v>
      </c>
      <c r="H74" s="241"/>
      <c r="I74" s="207">
        <v>16757954</v>
      </c>
      <c r="J74" s="241"/>
      <c r="K74" s="296">
        <v>22442408</v>
      </c>
      <c r="L74" s="241"/>
      <c r="M74" s="207">
        <v>12537590</v>
      </c>
    </row>
    <row r="75" spans="1:13" s="223" customFormat="1" ht="8.1" customHeight="1">
      <c r="A75" s="93"/>
      <c r="B75" s="93"/>
      <c r="C75" s="93"/>
      <c r="D75" s="196"/>
      <c r="E75" s="197"/>
      <c r="F75" s="196"/>
      <c r="G75" s="301"/>
      <c r="H75" s="213"/>
      <c r="I75" s="214"/>
      <c r="J75" s="214"/>
      <c r="K75" s="303"/>
      <c r="L75" s="215"/>
      <c r="M75" s="215"/>
    </row>
    <row r="76" spans="1:13" s="223" customFormat="1" ht="18.95" customHeight="1">
      <c r="A76" s="212" t="s">
        <v>168</v>
      </c>
      <c r="B76" s="196"/>
      <c r="C76" s="93"/>
      <c r="D76" s="196"/>
      <c r="E76" s="197"/>
      <c r="F76" s="196"/>
      <c r="G76" s="302">
        <f>SUM(G61:G74)</f>
        <v>-691452030</v>
      </c>
      <c r="H76" s="213"/>
      <c r="I76" s="224">
        <f>SUM(I61:I74)</f>
        <v>-127029832</v>
      </c>
      <c r="J76" s="214"/>
      <c r="K76" s="302">
        <f>SUM(K61:K74)</f>
        <v>-537832057</v>
      </c>
      <c r="L76" s="215"/>
      <c r="M76" s="224">
        <f>SUM(M61:M74)</f>
        <v>-128038683</v>
      </c>
    </row>
    <row r="77" spans="1:13" s="223" customFormat="1" ht="18.95" customHeight="1">
      <c r="A77" s="93"/>
      <c r="B77" s="93"/>
      <c r="C77" s="93"/>
      <c r="D77" s="93"/>
      <c r="E77" s="187"/>
      <c r="F77" s="94"/>
      <c r="G77" s="225"/>
      <c r="H77" s="94"/>
      <c r="I77" s="225"/>
      <c r="J77" s="189"/>
      <c r="K77" s="225"/>
      <c r="L77" s="94"/>
      <c r="M77" s="225"/>
    </row>
    <row r="78" spans="1:13" s="223" customFormat="1" ht="18.95" customHeight="1">
      <c r="A78" s="93"/>
      <c r="B78" s="93"/>
      <c r="C78" s="93"/>
      <c r="D78" s="93"/>
      <c r="E78" s="187"/>
      <c r="F78" s="94"/>
      <c r="G78" s="225"/>
      <c r="H78" s="94"/>
      <c r="I78" s="225"/>
      <c r="J78" s="189"/>
      <c r="K78" s="225"/>
      <c r="L78" s="94"/>
      <c r="M78" s="225"/>
    </row>
    <row r="79" spans="1:13" s="223" customFormat="1" ht="18.95" customHeight="1">
      <c r="A79" s="21"/>
      <c r="B79" s="21"/>
      <c r="C79" s="21"/>
      <c r="D79" s="21"/>
      <c r="E79" s="6"/>
      <c r="F79" s="16"/>
      <c r="G79" s="80"/>
      <c r="H79" s="16"/>
      <c r="I79" s="80"/>
      <c r="J79" s="78"/>
      <c r="K79" s="80"/>
      <c r="L79" s="16"/>
      <c r="M79" s="80"/>
    </row>
    <row r="80" spans="1:13" s="223" customFormat="1" ht="18.95" customHeight="1">
      <c r="A80" s="21"/>
      <c r="B80" s="21"/>
      <c r="C80" s="21"/>
      <c r="D80" s="21"/>
      <c r="E80" s="6"/>
      <c r="F80" s="16"/>
      <c r="G80" s="80"/>
      <c r="H80" s="16"/>
      <c r="I80" s="80"/>
      <c r="J80" s="78"/>
      <c r="K80" s="80"/>
      <c r="L80" s="16"/>
      <c r="M80" s="80"/>
    </row>
    <row r="81" spans="1:13" s="223" customFormat="1" ht="18.95" customHeight="1">
      <c r="A81" s="21"/>
      <c r="B81" s="21"/>
      <c r="C81" s="21"/>
      <c r="D81" s="21"/>
      <c r="E81" s="6"/>
      <c r="F81" s="16"/>
      <c r="G81" s="80"/>
      <c r="H81" s="16"/>
      <c r="I81" s="80"/>
      <c r="J81" s="78"/>
      <c r="L81" s="16"/>
    </row>
    <row r="82" spans="1:13" s="223" customFormat="1" ht="18.95" customHeight="1">
      <c r="A82" s="21"/>
      <c r="B82" s="21"/>
      <c r="C82" s="21"/>
      <c r="D82" s="21"/>
      <c r="E82" s="6"/>
      <c r="F82" s="16"/>
      <c r="G82" s="80"/>
      <c r="H82" s="16"/>
      <c r="I82" s="80"/>
      <c r="J82" s="78"/>
      <c r="L82" s="16"/>
    </row>
    <row r="83" spans="1:13" s="223" customFormat="1" ht="18.95" customHeight="1">
      <c r="A83" s="21"/>
      <c r="B83" s="21"/>
      <c r="C83" s="21"/>
      <c r="D83" s="21"/>
      <c r="E83" s="6"/>
      <c r="F83" s="16"/>
      <c r="G83" s="80"/>
      <c r="H83" s="16"/>
      <c r="I83" s="80"/>
      <c r="J83" s="78"/>
      <c r="L83" s="16"/>
    </row>
    <row r="84" spans="1:13" s="223" customFormat="1" ht="18.95" customHeight="1">
      <c r="A84" s="21"/>
      <c r="B84" s="21"/>
      <c r="C84" s="21"/>
      <c r="D84" s="21"/>
      <c r="E84" s="6"/>
      <c r="F84" s="16"/>
      <c r="G84" s="80"/>
      <c r="H84" s="16"/>
      <c r="I84" s="80"/>
      <c r="J84" s="78"/>
      <c r="L84" s="16"/>
    </row>
    <row r="85" spans="1:13" s="223" customFormat="1" ht="18.95" customHeight="1">
      <c r="A85" s="21"/>
      <c r="B85" s="21"/>
      <c r="C85" s="21"/>
      <c r="D85" s="21"/>
      <c r="E85" s="6"/>
      <c r="F85" s="16"/>
      <c r="G85" s="80"/>
      <c r="H85" s="16"/>
      <c r="I85" s="80"/>
      <c r="J85" s="78"/>
      <c r="L85" s="16"/>
    </row>
    <row r="86" spans="1:13" s="223" customFormat="1" ht="15.75" customHeight="1">
      <c r="A86" s="21"/>
      <c r="B86" s="21"/>
      <c r="C86" s="21"/>
      <c r="D86" s="21"/>
      <c r="E86" s="6"/>
      <c r="F86" s="16"/>
      <c r="G86" s="80"/>
      <c r="H86" s="16"/>
      <c r="I86" s="80"/>
      <c r="J86" s="78"/>
      <c r="L86" s="16"/>
    </row>
    <row r="87" spans="1:13" s="8" customFormat="1" ht="21" customHeight="1">
      <c r="A87" s="384" t="s">
        <v>184</v>
      </c>
      <c r="B87" s="384"/>
      <c r="C87" s="384"/>
      <c r="D87" s="384"/>
      <c r="E87" s="384"/>
      <c r="F87" s="384"/>
      <c r="G87" s="384"/>
      <c r="H87" s="384"/>
      <c r="I87" s="384"/>
      <c r="J87" s="384"/>
      <c r="K87" s="384"/>
      <c r="L87" s="384"/>
      <c r="M87" s="384"/>
    </row>
    <row r="88" spans="1:13" s="8" customFormat="1" ht="21" customHeight="1">
      <c r="A88" s="385" t="s">
        <v>198</v>
      </c>
      <c r="B88" s="386"/>
      <c r="C88" s="386"/>
      <c r="D88" s="386"/>
      <c r="E88" s="386"/>
      <c r="F88" s="386"/>
      <c r="G88" s="386"/>
      <c r="H88" s="386"/>
      <c r="I88" s="386"/>
      <c r="J88" s="386"/>
      <c r="K88" s="386"/>
      <c r="L88" s="386"/>
      <c r="M88" s="386"/>
    </row>
    <row r="89" spans="1:13" s="223" customFormat="1" ht="4.5" customHeight="1">
      <c r="A89" s="21"/>
      <c r="B89" s="21"/>
      <c r="C89" s="21"/>
      <c r="D89" s="21"/>
      <c r="E89" s="6"/>
      <c r="F89" s="16"/>
      <c r="G89" s="80"/>
      <c r="H89" s="16"/>
      <c r="I89" s="80"/>
      <c r="J89" s="78"/>
      <c r="K89" s="80"/>
      <c r="L89" s="16"/>
      <c r="M89" s="80"/>
    </row>
    <row r="90" spans="1:13" s="223" customFormat="1" ht="18.75">
      <c r="A90" s="21"/>
      <c r="B90" s="21"/>
      <c r="C90" s="21"/>
      <c r="D90" s="21"/>
      <c r="E90" s="6"/>
      <c r="F90" s="16"/>
      <c r="G90" s="80"/>
      <c r="H90" s="16"/>
      <c r="I90" s="80"/>
      <c r="J90" s="78"/>
      <c r="K90" s="80"/>
      <c r="L90" s="16"/>
      <c r="M90" s="80"/>
    </row>
    <row r="91" spans="1:13" s="223" customFormat="1" ht="18.75">
      <c r="A91" s="21"/>
      <c r="B91" s="21"/>
      <c r="C91" s="21"/>
      <c r="D91" s="21"/>
      <c r="E91" s="6"/>
      <c r="F91" s="16"/>
      <c r="G91" s="80"/>
      <c r="H91" s="16"/>
      <c r="I91" s="80"/>
      <c r="J91" s="78"/>
      <c r="K91" s="80"/>
      <c r="L91" s="16"/>
      <c r="M91" s="80"/>
    </row>
    <row r="92" spans="1:13" s="223" customFormat="1" ht="18.75">
      <c r="A92" s="21"/>
      <c r="B92" s="21"/>
      <c r="C92" s="21"/>
      <c r="D92" s="21"/>
      <c r="E92" s="6"/>
      <c r="F92" s="16"/>
      <c r="G92" s="80"/>
      <c r="H92" s="16"/>
      <c r="I92" s="80"/>
      <c r="J92" s="78"/>
      <c r="K92" s="80"/>
      <c r="L92" s="16"/>
      <c r="M92" s="80"/>
    </row>
    <row r="93" spans="1:13" s="223" customFormat="1" ht="4.5" customHeight="1">
      <c r="A93" s="21"/>
      <c r="B93" s="21"/>
      <c r="C93" s="21"/>
      <c r="D93" s="21"/>
      <c r="E93" s="6"/>
      <c r="F93" s="16"/>
      <c r="G93" s="80"/>
      <c r="H93" s="16"/>
      <c r="I93" s="80"/>
      <c r="J93" s="78"/>
      <c r="K93" s="80"/>
      <c r="L93" s="16"/>
      <c r="M93" s="80"/>
    </row>
    <row r="94" spans="1:13" s="223" customFormat="1" ht="21.95" customHeight="1">
      <c r="A94" s="38" t="str">
        <f>+'BS8-10'!A47</f>
        <v>หมายเหตุประกอบงบการเงินรวมและงบการเงินเฉพาะกิจการในหน้า 18 ถึง 88 เป็นส่วนหนึ่งของงบการเงินนี้</v>
      </c>
      <c r="B94" s="38"/>
      <c r="C94" s="38"/>
      <c r="D94" s="38"/>
      <c r="E94" s="12"/>
      <c r="F94" s="39"/>
      <c r="G94" s="79"/>
      <c r="H94" s="39"/>
      <c r="I94" s="79"/>
      <c r="J94" s="75"/>
      <c r="K94" s="79"/>
      <c r="L94" s="39"/>
      <c r="M94" s="79"/>
    </row>
    <row r="95" spans="1:13" ht="21.75" customHeight="1">
      <c r="A95" s="19" t="s">
        <v>83</v>
      </c>
    </row>
    <row r="96" spans="1:13" ht="21.75" customHeight="1">
      <c r="A96" s="19" t="s">
        <v>22</v>
      </c>
      <c r="B96" s="70"/>
      <c r="C96" s="70"/>
      <c r="D96" s="70"/>
      <c r="F96" s="70"/>
      <c r="H96" s="70"/>
      <c r="J96" s="71"/>
      <c r="L96" s="71"/>
    </row>
    <row r="97" spans="1:13" ht="21.75" customHeight="1">
      <c r="A97" s="72" t="s">
        <v>178</v>
      </c>
      <c r="B97" s="73"/>
      <c r="C97" s="73"/>
      <c r="D97" s="73"/>
      <c r="E97" s="39"/>
      <c r="F97" s="73"/>
      <c r="G97" s="185"/>
      <c r="H97" s="73"/>
      <c r="I97" s="185"/>
      <c r="J97" s="74"/>
      <c r="K97" s="185"/>
      <c r="L97" s="74"/>
      <c r="M97" s="185"/>
    </row>
    <row r="98" spans="1:13" ht="18.95" customHeight="1">
      <c r="A98" s="233"/>
      <c r="B98" s="186"/>
      <c r="C98" s="186"/>
      <c r="D98" s="186"/>
      <c r="E98" s="94"/>
      <c r="F98" s="186"/>
      <c r="G98" s="234"/>
      <c r="H98" s="186"/>
      <c r="I98" s="234"/>
      <c r="J98" s="235"/>
      <c r="K98" s="234"/>
      <c r="L98" s="235"/>
      <c r="M98" s="234"/>
    </row>
    <row r="99" spans="1:13" ht="17.45" customHeight="1">
      <c r="A99" s="186"/>
      <c r="B99" s="186"/>
      <c r="C99" s="186"/>
      <c r="D99" s="186"/>
      <c r="E99" s="187"/>
      <c r="F99" s="188"/>
      <c r="G99" s="372" t="s">
        <v>10</v>
      </c>
      <c r="H99" s="372"/>
      <c r="I99" s="372"/>
      <c r="J99" s="189"/>
      <c r="K99" s="372" t="s">
        <v>76</v>
      </c>
      <c r="L99" s="372"/>
      <c r="M99" s="372"/>
    </row>
    <row r="100" spans="1:13" ht="17.45" customHeight="1">
      <c r="A100" s="186"/>
      <c r="B100" s="186"/>
      <c r="C100" s="186"/>
      <c r="D100" s="186"/>
      <c r="E100" s="187"/>
      <c r="F100" s="188"/>
      <c r="G100" s="189"/>
      <c r="H100" s="189"/>
      <c r="I100" s="245" t="s">
        <v>185</v>
      </c>
      <c r="J100" s="189"/>
      <c r="K100" s="189"/>
      <c r="L100" s="189"/>
      <c r="M100" s="189"/>
    </row>
    <row r="101" spans="1:13" ht="17.45" customHeight="1">
      <c r="A101" s="93"/>
      <c r="B101" s="93"/>
      <c r="C101" s="93"/>
      <c r="D101" s="93"/>
      <c r="E101" s="94"/>
      <c r="F101" s="187"/>
      <c r="G101" s="190" t="s">
        <v>181</v>
      </c>
      <c r="H101" s="187"/>
      <c r="I101" s="190" t="s">
        <v>114</v>
      </c>
      <c r="J101" s="189"/>
      <c r="K101" s="190" t="s">
        <v>181</v>
      </c>
      <c r="L101" s="187"/>
      <c r="M101" s="190" t="s">
        <v>114</v>
      </c>
    </row>
    <row r="102" spans="1:13" ht="17.45" customHeight="1">
      <c r="A102" s="93"/>
      <c r="B102" s="93"/>
      <c r="C102" s="93"/>
      <c r="D102" s="93"/>
      <c r="E102" s="242" t="s">
        <v>8</v>
      </c>
      <c r="F102" s="94"/>
      <c r="G102" s="192" t="s">
        <v>9</v>
      </c>
      <c r="H102" s="94"/>
      <c r="I102" s="192" t="s">
        <v>9</v>
      </c>
      <c r="J102" s="189"/>
      <c r="K102" s="192" t="s">
        <v>9</v>
      </c>
      <c r="L102" s="94"/>
      <c r="M102" s="192" t="s">
        <v>9</v>
      </c>
    </row>
    <row r="103" spans="1:13" ht="17.45" customHeight="1">
      <c r="A103" s="211" t="s">
        <v>25</v>
      </c>
      <c r="B103" s="196"/>
      <c r="C103" s="196"/>
      <c r="D103" s="196"/>
      <c r="E103" s="197"/>
      <c r="F103" s="196"/>
      <c r="G103" s="301"/>
      <c r="H103" s="213"/>
      <c r="I103" s="214"/>
      <c r="J103" s="214"/>
      <c r="K103" s="303"/>
      <c r="L103" s="215"/>
      <c r="M103" s="215"/>
    </row>
    <row r="104" spans="1:13" ht="17.45" customHeight="1">
      <c r="A104" s="195"/>
      <c r="B104" s="203" t="s">
        <v>47</v>
      </c>
      <c r="C104" s="196"/>
      <c r="D104" s="93"/>
      <c r="E104" s="197"/>
      <c r="F104" s="196"/>
      <c r="G104" s="295">
        <v>-9678714</v>
      </c>
      <c r="H104" s="200"/>
      <c r="I104" s="198">
        <v>-539889</v>
      </c>
      <c r="J104" s="200"/>
      <c r="K104" s="295">
        <v>-9642904</v>
      </c>
      <c r="L104" s="200"/>
      <c r="M104" s="198">
        <v>0</v>
      </c>
    </row>
    <row r="105" spans="1:13" ht="17.45" customHeight="1">
      <c r="A105" s="196"/>
      <c r="B105" s="196" t="s">
        <v>99</v>
      </c>
      <c r="C105" s="196"/>
      <c r="D105" s="196"/>
      <c r="E105" s="197"/>
      <c r="F105" s="196"/>
      <c r="G105" s="300"/>
      <c r="H105" s="93"/>
      <c r="I105" s="93"/>
      <c r="J105" s="93"/>
      <c r="K105" s="300"/>
      <c r="L105" s="93"/>
      <c r="M105" s="93"/>
    </row>
    <row r="106" spans="1:13" ht="17.45" customHeight="1">
      <c r="A106" s="196"/>
      <c r="B106" s="196"/>
      <c r="C106" s="196" t="s">
        <v>165</v>
      </c>
      <c r="D106" s="196"/>
      <c r="E106" s="197"/>
      <c r="F106" s="196"/>
      <c r="G106" s="298">
        <v>0</v>
      </c>
      <c r="H106" s="201"/>
      <c r="I106" s="202">
        <v>-4728224</v>
      </c>
      <c r="J106" s="200"/>
      <c r="K106" s="295">
        <v>0</v>
      </c>
      <c r="L106" s="201"/>
      <c r="M106" s="198">
        <v>0</v>
      </c>
    </row>
    <row r="107" spans="1:13" ht="17.45" customHeight="1">
      <c r="A107" s="218"/>
      <c r="B107" s="219" t="s">
        <v>220</v>
      </c>
      <c r="C107" s="196"/>
      <c r="D107" s="93"/>
      <c r="E107" s="197">
        <v>19.2</v>
      </c>
      <c r="F107" s="196"/>
      <c r="G107" s="295">
        <f>-12941738</f>
        <v>-12941738</v>
      </c>
      <c r="H107" s="200"/>
      <c r="I107" s="198">
        <v>-11781178</v>
      </c>
      <c r="J107" s="200"/>
      <c r="K107" s="295">
        <v>-4244635</v>
      </c>
      <c r="L107" s="198"/>
      <c r="M107" s="198">
        <v>-4244635</v>
      </c>
    </row>
    <row r="108" spans="1:13" ht="17.45" customHeight="1">
      <c r="A108" s="196"/>
      <c r="B108" s="93" t="s">
        <v>207</v>
      </c>
      <c r="C108" s="196"/>
      <c r="D108" s="196"/>
      <c r="E108" s="197">
        <v>19.100000000000001</v>
      </c>
      <c r="F108" s="196"/>
      <c r="G108" s="295">
        <v>300000000</v>
      </c>
      <c r="H108" s="199"/>
      <c r="I108" s="198">
        <v>0</v>
      </c>
      <c r="J108" s="200"/>
      <c r="K108" s="295">
        <v>300000000</v>
      </c>
      <c r="L108" s="201"/>
      <c r="M108" s="198">
        <v>0</v>
      </c>
    </row>
    <row r="109" spans="1:13" ht="17.45" customHeight="1">
      <c r="A109" s="196"/>
      <c r="B109" s="93" t="s">
        <v>100</v>
      </c>
      <c r="C109" s="196"/>
      <c r="D109" s="196"/>
      <c r="E109" s="197">
        <v>19.100000000000001</v>
      </c>
      <c r="F109" s="196"/>
      <c r="G109" s="295">
        <v>-1875996</v>
      </c>
      <c r="H109" s="199"/>
      <c r="I109" s="198">
        <v>-6576708</v>
      </c>
      <c r="J109" s="200"/>
      <c r="K109" s="295">
        <v>0</v>
      </c>
      <c r="L109" s="201"/>
      <c r="M109" s="198">
        <v>0</v>
      </c>
    </row>
    <row r="110" spans="1:13" ht="17.45" customHeight="1">
      <c r="A110" s="196"/>
      <c r="B110" s="93" t="s">
        <v>221</v>
      </c>
      <c r="C110" s="196"/>
      <c r="D110" s="196"/>
      <c r="E110" s="197">
        <v>22</v>
      </c>
      <c r="F110" s="196"/>
      <c r="G110" s="295">
        <v>23077321</v>
      </c>
      <c r="H110" s="199"/>
      <c r="I110" s="198">
        <v>0</v>
      </c>
      <c r="J110" s="200"/>
      <c r="K110" s="295">
        <f>23077321</f>
        <v>23077321</v>
      </c>
      <c r="L110" s="201"/>
      <c r="M110" s="198">
        <v>0</v>
      </c>
    </row>
    <row r="111" spans="1:13" ht="17.45" customHeight="1">
      <c r="A111" s="196"/>
      <c r="B111" s="93" t="s">
        <v>101</v>
      </c>
      <c r="C111" s="196"/>
      <c r="D111" s="196"/>
      <c r="E111" s="197"/>
      <c r="F111" s="196"/>
      <c r="G111" s="296">
        <f>-103084211</f>
        <v>-103084211</v>
      </c>
      <c r="H111" s="199"/>
      <c r="I111" s="207">
        <v>-66392239</v>
      </c>
      <c r="J111" s="200"/>
      <c r="K111" s="296">
        <v>-103084211</v>
      </c>
      <c r="L111" s="201"/>
      <c r="M111" s="207">
        <v>-66392239</v>
      </c>
    </row>
    <row r="112" spans="1:13" ht="17.45" customHeight="1">
      <c r="A112" s="196"/>
      <c r="B112" s="93"/>
      <c r="C112" s="196"/>
      <c r="D112" s="196"/>
      <c r="E112" s="197"/>
      <c r="F112" s="196"/>
      <c r="G112" s="301"/>
      <c r="H112" s="213"/>
      <c r="I112" s="214"/>
      <c r="J112" s="214"/>
      <c r="K112" s="303"/>
      <c r="L112" s="215"/>
      <c r="M112" s="215"/>
    </row>
    <row r="113" spans="1:13" ht="14.45" customHeight="1">
      <c r="A113" s="193" t="s">
        <v>238</v>
      </c>
      <c r="B113" s="93"/>
      <c r="C113" s="196"/>
      <c r="D113" s="196"/>
      <c r="E113" s="197"/>
      <c r="F113" s="196"/>
      <c r="G113" s="302">
        <f>SUM(G104:G111)</f>
        <v>195496662</v>
      </c>
      <c r="H113" s="213"/>
      <c r="I113" s="224">
        <f>SUM(I104:I111)</f>
        <v>-90018238</v>
      </c>
      <c r="J113" s="214"/>
      <c r="K113" s="302">
        <f>SUM(K104:K111)</f>
        <v>206105571</v>
      </c>
      <c r="L113" s="215"/>
      <c r="M113" s="224">
        <f>SUM(M104:M111)</f>
        <v>-70636874</v>
      </c>
    </row>
    <row r="114" spans="1:13" ht="6.75" customHeight="1">
      <c r="A114" s="196"/>
      <c r="B114" s="93"/>
      <c r="C114" s="196"/>
      <c r="D114" s="196"/>
      <c r="E114" s="197"/>
      <c r="F114" s="196"/>
      <c r="G114" s="301"/>
      <c r="H114" s="213"/>
      <c r="I114" s="214"/>
      <c r="J114" s="214"/>
      <c r="K114" s="303"/>
      <c r="L114" s="201"/>
      <c r="M114" s="215"/>
    </row>
    <row r="115" spans="1:13" ht="17.45" customHeight="1">
      <c r="A115" s="211" t="s">
        <v>225</v>
      </c>
      <c r="B115" s="93"/>
      <c r="C115" s="196"/>
      <c r="D115" s="196"/>
      <c r="E115" s="197"/>
      <c r="F115" s="196"/>
      <c r="G115" s="297">
        <f>G113+G76+G43</f>
        <v>-466616748</v>
      </c>
      <c r="H115" s="201"/>
      <c r="I115" s="202">
        <v>-14532854</v>
      </c>
      <c r="J115" s="200"/>
      <c r="K115" s="297">
        <f>K113+K76+K43</f>
        <v>-336760951</v>
      </c>
      <c r="L115" s="201"/>
      <c r="M115" s="202">
        <v>-174746120</v>
      </c>
    </row>
    <row r="116" spans="1:13" ht="17.45" customHeight="1">
      <c r="A116" s="196" t="s">
        <v>111</v>
      </c>
      <c r="B116" s="93"/>
      <c r="C116" s="196"/>
      <c r="D116" s="196"/>
      <c r="E116" s="197"/>
      <c r="F116" s="196"/>
      <c r="G116" s="298">
        <v>731821620</v>
      </c>
      <c r="H116" s="201"/>
      <c r="I116" s="202">
        <v>746463152</v>
      </c>
      <c r="J116" s="200"/>
      <c r="K116" s="298">
        <v>408229832</v>
      </c>
      <c r="L116" s="201"/>
      <c r="M116" s="202">
        <v>582975952</v>
      </c>
    </row>
    <row r="117" spans="1:13" ht="18.75">
      <c r="A117" s="196" t="s">
        <v>242</v>
      </c>
      <c r="B117" s="93"/>
      <c r="C117" s="196"/>
      <c r="D117" s="196"/>
      <c r="E117" s="197"/>
      <c r="F117" s="196"/>
      <c r="G117" s="296">
        <v>-2731956</v>
      </c>
      <c r="H117" s="199"/>
      <c r="I117" s="207">
        <v>-108678</v>
      </c>
      <c r="J117" s="200"/>
      <c r="K117" s="352" t="s">
        <v>30</v>
      </c>
      <c r="L117" s="215"/>
      <c r="M117" s="228">
        <v>0</v>
      </c>
    </row>
    <row r="118" spans="1:13" ht="6" customHeight="1">
      <c r="A118" s="196"/>
      <c r="B118" s="93"/>
      <c r="C118" s="196"/>
      <c r="D118" s="196"/>
      <c r="E118" s="197"/>
      <c r="F118" s="196"/>
      <c r="G118" s="301"/>
      <c r="H118" s="215"/>
      <c r="I118" s="214"/>
      <c r="J118" s="214"/>
      <c r="K118" s="303"/>
      <c r="L118" s="215"/>
      <c r="M118" s="215"/>
    </row>
    <row r="119" spans="1:13" ht="14.45" customHeight="1" thickBot="1">
      <c r="A119" s="211" t="s">
        <v>112</v>
      </c>
      <c r="B119" s="93"/>
      <c r="C119" s="196"/>
      <c r="D119" s="196"/>
      <c r="E119" s="197"/>
      <c r="F119" s="196"/>
      <c r="G119" s="353">
        <f>SUM(G115:G118)</f>
        <v>262472916</v>
      </c>
      <c r="H119" s="213"/>
      <c r="I119" s="229">
        <f>SUM(I115:I118)</f>
        <v>731821620</v>
      </c>
      <c r="J119" s="214"/>
      <c r="K119" s="353">
        <f>SUM(K115:K118)</f>
        <v>71468881</v>
      </c>
      <c r="L119" s="215"/>
      <c r="M119" s="229">
        <f>SUM(M115:M118)</f>
        <v>408229832</v>
      </c>
    </row>
    <row r="120" spans="1:13" ht="17.45" customHeight="1" thickTop="1">
      <c r="A120" s="211"/>
      <c r="B120" s="93"/>
      <c r="C120" s="196"/>
      <c r="D120" s="196"/>
      <c r="E120" s="197"/>
      <c r="F120" s="196"/>
      <c r="G120" s="303"/>
      <c r="H120" s="215"/>
      <c r="I120" s="215"/>
      <c r="J120" s="215"/>
      <c r="K120" s="303"/>
      <c r="L120" s="215"/>
      <c r="M120" s="215"/>
    </row>
    <row r="121" spans="1:13" ht="17.45" customHeight="1">
      <c r="A121" s="211" t="s">
        <v>56</v>
      </c>
      <c r="B121" s="93"/>
      <c r="C121" s="196"/>
      <c r="D121" s="196"/>
      <c r="E121" s="197"/>
      <c r="F121" s="196"/>
      <c r="G121" s="303"/>
      <c r="H121" s="213"/>
      <c r="I121" s="215"/>
      <c r="J121" s="214"/>
      <c r="K121" s="303"/>
      <c r="L121" s="215"/>
      <c r="M121" s="215"/>
    </row>
    <row r="122" spans="1:13" ht="19.5" customHeight="1">
      <c r="A122" s="196" t="s">
        <v>226</v>
      </c>
      <c r="B122" s="93"/>
      <c r="C122" s="196"/>
      <c r="D122" s="196"/>
      <c r="E122" s="197"/>
      <c r="F122" s="196"/>
      <c r="G122" s="303">
        <v>2875705</v>
      </c>
      <c r="H122" s="213"/>
      <c r="I122" s="215">
        <v>10355653</v>
      </c>
      <c r="J122" s="214"/>
      <c r="K122" s="354" t="s">
        <v>30</v>
      </c>
      <c r="L122" s="355"/>
      <c r="M122" s="356">
        <v>0</v>
      </c>
    </row>
    <row r="123" spans="1:13" ht="19.5" customHeight="1">
      <c r="A123" s="196" t="s">
        <v>154</v>
      </c>
      <c r="B123" s="93"/>
      <c r="C123" s="196"/>
      <c r="D123" s="196"/>
      <c r="E123" s="197"/>
      <c r="F123" s="196"/>
      <c r="G123" s="303">
        <v>178458</v>
      </c>
      <c r="H123" s="213"/>
      <c r="I123" s="215">
        <v>102761</v>
      </c>
      <c r="J123" s="215"/>
      <c r="K123" s="354">
        <v>178458</v>
      </c>
      <c r="L123" s="356"/>
      <c r="M123" s="356">
        <v>102761</v>
      </c>
    </row>
    <row r="124" spans="1:13" ht="19.5" customHeight="1">
      <c r="A124" s="93" t="s">
        <v>102</v>
      </c>
      <c r="B124" s="93"/>
      <c r="C124" s="196"/>
      <c r="D124" s="196"/>
      <c r="E124" s="94"/>
      <c r="F124" s="93"/>
      <c r="G124" s="303">
        <v>34698355</v>
      </c>
      <c r="H124" s="93"/>
      <c r="I124" s="215">
        <v>1499950</v>
      </c>
      <c r="J124" s="93"/>
      <c r="K124" s="354">
        <v>80098475</v>
      </c>
      <c r="L124" s="357"/>
      <c r="M124" s="356">
        <v>34386430</v>
      </c>
    </row>
    <row r="125" spans="1:13" ht="19.5" customHeight="1">
      <c r="A125" s="93" t="s">
        <v>227</v>
      </c>
      <c r="B125" s="93"/>
      <c r="C125" s="196"/>
      <c r="D125" s="196"/>
      <c r="E125" s="94"/>
      <c r="F125" s="93"/>
      <c r="G125" s="303">
        <v>3302342</v>
      </c>
      <c r="H125" s="93"/>
      <c r="I125" s="215">
        <v>346000</v>
      </c>
      <c r="J125" s="93"/>
      <c r="K125" s="354">
        <v>3210000</v>
      </c>
      <c r="L125" s="357"/>
      <c r="M125" s="356">
        <v>0</v>
      </c>
    </row>
    <row r="126" spans="1:13" ht="19.5" customHeight="1">
      <c r="A126" s="93" t="s">
        <v>155</v>
      </c>
      <c r="B126" s="93"/>
      <c r="C126" s="196"/>
      <c r="D126" s="196"/>
      <c r="E126" s="94"/>
      <c r="F126" s="93"/>
      <c r="G126" s="303">
        <v>0</v>
      </c>
      <c r="H126" s="93"/>
      <c r="I126" s="215">
        <v>1950000</v>
      </c>
      <c r="J126" s="215"/>
      <c r="K126" s="354" t="s">
        <v>30</v>
      </c>
      <c r="L126" s="356"/>
      <c r="M126" s="356">
        <v>0</v>
      </c>
    </row>
    <row r="127" spans="1:13" ht="19.5" customHeight="1">
      <c r="A127" s="93" t="s">
        <v>228</v>
      </c>
      <c r="B127" s="93"/>
      <c r="C127" s="196"/>
      <c r="D127" s="196"/>
      <c r="E127" s="94"/>
      <c r="F127" s="93"/>
      <c r="G127" s="303">
        <v>63805406</v>
      </c>
      <c r="H127" s="93"/>
      <c r="I127" s="215">
        <v>141778400</v>
      </c>
      <c r="J127" s="215"/>
      <c r="K127" s="354">
        <v>63805406</v>
      </c>
      <c r="L127" s="356"/>
      <c r="M127" s="356">
        <v>141778400</v>
      </c>
    </row>
    <row r="128" spans="1:13" ht="19.5" customHeight="1">
      <c r="A128" s="93" t="s">
        <v>144</v>
      </c>
      <c r="B128" s="93"/>
      <c r="C128" s="196"/>
      <c r="D128" s="196"/>
      <c r="E128" s="94"/>
      <c r="F128" s="93"/>
      <c r="G128" s="303">
        <v>1330000</v>
      </c>
      <c r="H128" s="93"/>
      <c r="I128" s="215">
        <v>1330000</v>
      </c>
      <c r="J128" s="215"/>
      <c r="K128" s="354">
        <v>1330000</v>
      </c>
      <c r="L128" s="356"/>
      <c r="M128" s="356">
        <v>1330000</v>
      </c>
    </row>
    <row r="129" spans="1:13" ht="19.5" customHeight="1">
      <c r="C129" s="8"/>
      <c r="D129" s="8"/>
      <c r="G129" s="221"/>
      <c r="I129" s="221"/>
      <c r="J129" s="21"/>
      <c r="K129" s="221"/>
      <c r="L129" s="21"/>
      <c r="M129" s="221"/>
    </row>
    <row r="130" spans="1:13" ht="19.5" customHeight="1">
      <c r="C130" s="8"/>
      <c r="D130" s="8"/>
      <c r="G130" s="221"/>
      <c r="I130" s="221"/>
      <c r="J130" s="21"/>
      <c r="K130" s="221"/>
      <c r="L130" s="21"/>
      <c r="M130" s="221"/>
    </row>
    <row r="131" spans="1:13" ht="19.5" customHeight="1">
      <c r="C131" s="8"/>
      <c r="D131" s="8"/>
      <c r="G131" s="221"/>
      <c r="I131" s="221"/>
      <c r="J131" s="21"/>
      <c r="K131" s="221"/>
      <c r="L131" s="21"/>
      <c r="M131" s="221"/>
    </row>
    <row r="132" spans="1:13" ht="19.5" customHeight="1">
      <c r="C132" s="8"/>
      <c r="D132" s="8"/>
      <c r="G132" s="221"/>
      <c r="I132" s="221"/>
      <c r="J132" s="21"/>
      <c r="K132" s="221"/>
      <c r="L132" s="21"/>
      <c r="M132" s="221"/>
    </row>
    <row r="133" spans="1:13" ht="27.75" customHeight="1">
      <c r="C133" s="8"/>
      <c r="D133" s="8"/>
      <c r="G133" s="221"/>
      <c r="I133" s="221"/>
      <c r="J133" s="21"/>
      <c r="K133" s="221"/>
      <c r="L133" s="21"/>
      <c r="M133" s="221"/>
    </row>
    <row r="134" spans="1:13" s="8" customFormat="1" ht="20.100000000000001" customHeight="1">
      <c r="A134" s="384" t="s">
        <v>184</v>
      </c>
      <c r="B134" s="384"/>
      <c r="C134" s="384"/>
      <c r="D134" s="384"/>
      <c r="E134" s="384"/>
      <c r="F134" s="384"/>
      <c r="G134" s="384"/>
      <c r="H134" s="384"/>
      <c r="I134" s="384"/>
      <c r="J134" s="384"/>
      <c r="K134" s="384"/>
      <c r="L134" s="384"/>
      <c r="M134" s="384"/>
    </row>
    <row r="135" spans="1:13" s="8" customFormat="1" ht="20.100000000000001" customHeight="1">
      <c r="A135" s="385" t="s">
        <v>198</v>
      </c>
      <c r="B135" s="386"/>
      <c r="C135" s="386"/>
      <c r="D135" s="386"/>
      <c r="E135" s="386"/>
      <c r="F135" s="386"/>
      <c r="G135" s="386"/>
      <c r="H135" s="386"/>
      <c r="I135" s="386"/>
      <c r="J135" s="386"/>
      <c r="K135" s="386"/>
      <c r="L135" s="386"/>
      <c r="M135" s="386"/>
    </row>
    <row r="136" spans="1:13" ht="22.5" customHeight="1">
      <c r="A136" s="8"/>
      <c r="C136" s="8"/>
      <c r="D136" s="8"/>
      <c r="E136" s="47"/>
      <c r="F136" s="8"/>
      <c r="G136" s="221"/>
      <c r="H136" s="220"/>
      <c r="I136" s="221"/>
      <c r="J136" s="221"/>
      <c r="K136" s="221"/>
      <c r="L136" s="221"/>
      <c r="M136" s="221"/>
    </row>
    <row r="137" spans="1:13" ht="6.75" customHeight="1">
      <c r="A137" s="8"/>
      <c r="C137" s="8"/>
      <c r="D137" s="8"/>
      <c r="E137" s="47"/>
      <c r="F137" s="8"/>
      <c r="G137" s="221"/>
      <c r="H137" s="220"/>
      <c r="I137" s="221"/>
      <c r="J137" s="221"/>
      <c r="K137" s="221"/>
      <c r="L137" s="221"/>
      <c r="M137" s="221"/>
    </row>
    <row r="138" spans="1:13" ht="21.95" customHeight="1">
      <c r="A138" s="38" t="str">
        <f>+'BS8-10'!A47</f>
        <v>หมายเหตุประกอบงบการเงินรวมและงบการเงินเฉพาะกิจการในหน้า 18 ถึง 88 เป็นส่วนหนึ่งของงบการเงินนี้</v>
      </c>
      <c r="B138" s="38"/>
      <c r="C138" s="38"/>
      <c r="D138" s="38"/>
      <c r="E138" s="39"/>
      <c r="F138" s="38"/>
      <c r="G138" s="230"/>
      <c r="H138" s="231"/>
      <c r="I138" s="230"/>
      <c r="J138" s="230"/>
      <c r="K138" s="232"/>
      <c r="L138" s="86"/>
      <c r="M138" s="232"/>
    </row>
  </sheetData>
  <mergeCells count="12">
    <mergeCell ref="A134:M134"/>
    <mergeCell ref="A135:M135"/>
    <mergeCell ref="G5:I5"/>
    <mergeCell ref="K5:M5"/>
    <mergeCell ref="G56:I56"/>
    <mergeCell ref="K56:M56"/>
    <mergeCell ref="G99:I99"/>
    <mergeCell ref="K99:M99"/>
    <mergeCell ref="A48:M48"/>
    <mergeCell ref="A49:M49"/>
    <mergeCell ref="A87:M87"/>
    <mergeCell ref="A88:M88"/>
  </mergeCells>
  <pageMargins left="0.8" right="0.5" top="0.5" bottom="0.6" header="0.49" footer="0.4"/>
  <pageSetup paperSize="9" scale="97" firstPageNumber="15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94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D2:H11"/>
  <sheetViews>
    <sheetView workbookViewId="0">
      <selection activeCell="D4" sqref="D4"/>
    </sheetView>
  </sheetViews>
  <sheetFormatPr defaultRowHeight="12.75"/>
  <cols>
    <col min="4" max="4" width="11.6640625" customWidth="1"/>
    <col min="5" max="5" width="13.5" style="1" bestFit="1" customWidth="1"/>
    <col min="6" max="6" width="12" bestFit="1" customWidth="1"/>
    <col min="8" max="8" width="9.83203125" bestFit="1" customWidth="1"/>
  </cols>
  <sheetData>
    <row r="2" spans="4:8">
      <c r="D2" t="s">
        <v>173</v>
      </c>
    </row>
    <row r="3" spans="4:8">
      <c r="D3">
        <v>190018</v>
      </c>
      <c r="E3" s="1">
        <v>-2053599.87</v>
      </c>
      <c r="F3" s="2">
        <f>ROUND(E3,0)</f>
        <v>-2053600</v>
      </c>
    </row>
    <row r="4" spans="4:8">
      <c r="D4">
        <v>971900</v>
      </c>
      <c r="E4" s="1">
        <v>911169.12</v>
      </c>
      <c r="F4" s="2">
        <f>ROUND(E4,0)</f>
        <v>911169</v>
      </c>
      <c r="H4" s="1">
        <f>F4*20%</f>
        <v>182233.80000000002</v>
      </c>
    </row>
    <row r="5" spans="4:8">
      <c r="D5">
        <v>153202</v>
      </c>
      <c r="E5" s="1">
        <v>1142430.75</v>
      </c>
      <c r="F5" s="2">
        <f>ROUND(E5,0)</f>
        <v>1142431</v>
      </c>
    </row>
    <row r="7" spans="4:8">
      <c r="D7" t="s">
        <v>174</v>
      </c>
    </row>
    <row r="8" spans="4:8">
      <c r="D8" t="s">
        <v>175</v>
      </c>
      <c r="E8" s="1">
        <f>'PL11-12'!K24</f>
        <v>119575300</v>
      </c>
    </row>
    <row r="9" spans="4:8">
      <c r="E9" s="1">
        <f>E8*20%</f>
        <v>23915060</v>
      </c>
    </row>
    <row r="11" spans="4:8">
      <c r="D11" t="s">
        <v>176</v>
      </c>
      <c r="E11" s="1">
        <f>-ROUND('PL11-12'!K16*20%,0)</f>
        <v>-20508177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BS8-10</vt:lpstr>
      <vt:lpstr>PL11-12</vt:lpstr>
      <vt:lpstr>PE Consol</vt:lpstr>
      <vt:lpstr>PE TLG</vt:lpstr>
      <vt:lpstr>CF15-17</vt:lpstr>
      <vt:lpstr>Sheet1</vt:lpstr>
      <vt:lpstr>'BS8-10'!Print_Area</vt:lpstr>
      <vt:lpstr>'CF15-17'!Print_Area</vt:lpstr>
      <vt:lpstr>'PE Consol'!Print_Area</vt:lpstr>
      <vt:lpstr>'PL11-12'!Print_Area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Benjam_P</cp:lastModifiedBy>
  <cp:lastPrinted>2020-02-24T11:54:12Z</cp:lastPrinted>
  <dcterms:created xsi:type="dcterms:W3CDTF">2001-03-23T09:28:11Z</dcterms:created>
  <dcterms:modified xsi:type="dcterms:W3CDTF">2020-02-24T11:56:46Z</dcterms:modified>
</cp:coreProperties>
</file>