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riple i Logistics Public Company Limited (Former Triple i Logistics Company Limited)\Triple i Logistics Public_Dec19 Conso\"/>
    </mc:Choice>
  </mc:AlternateContent>
  <xr:revisionPtr revIDLastSave="0" documentId="13_ncr:1_{72430E63-0F11-41DB-8862-029A515658CE}" xr6:coauthVersionLast="44" xr6:coauthVersionMax="44" xr10:uidLastSave="{00000000-0000-0000-0000-000000000000}"/>
  <bookViews>
    <workbookView xWindow="-108" yWindow="-108" windowWidth="23256" windowHeight="12576" tabRatio="742" xr2:uid="{00000000-000D-0000-FFFF-FFFF00000000}"/>
  </bookViews>
  <sheets>
    <sheet name="BS6-8" sheetId="17" r:id="rId1"/>
    <sheet name="PL9-10" sheetId="18" r:id="rId2"/>
    <sheet name="PE Consol11" sheetId="19" r:id="rId3"/>
    <sheet name="PE12" sheetId="20" r:id="rId4"/>
    <sheet name="CF13-15" sheetId="21" r:id="rId5"/>
  </sheets>
  <definedNames>
    <definedName name="_Order1" hidden="1">255</definedName>
    <definedName name="_Order2" hidden="1">255</definedName>
    <definedName name="_xlnm.Print_Area" localSheetId="0">'BS6-8'!$A$1:$N$164</definedName>
    <definedName name="_xlnm.Print_Area" localSheetId="4">'CF13-15'!$A$1:$M$156</definedName>
    <definedName name="_xlnm.Print_Area" localSheetId="2">'PE Consol11'!$A$1:$AC$55</definedName>
    <definedName name="_xlnm.Print_Area" localSheetId="3">'PE12'!$A$1:$R$34</definedName>
  </definedNames>
  <calcPr calcId="191029" calcMode="manual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4" i="21" l="1"/>
  <c r="U28" i="19" l="1"/>
  <c r="G16" i="21" l="1"/>
  <c r="Y16" i="19"/>
  <c r="W28" i="19"/>
  <c r="W45" i="19"/>
  <c r="W25" i="19"/>
  <c r="W20" i="19"/>
  <c r="H40" i="17" l="1"/>
  <c r="H24" i="17"/>
  <c r="H43" i="17" l="1"/>
  <c r="G53" i="18"/>
  <c r="U45" i="19"/>
  <c r="U20" i="19"/>
  <c r="U31" i="19" s="1"/>
  <c r="H141" i="17" s="1"/>
  <c r="G45" i="18"/>
  <c r="I53" i="18"/>
  <c r="M53" i="18"/>
  <c r="K53" i="18"/>
  <c r="H81" i="17"/>
  <c r="G56" i="18" l="1"/>
  <c r="P14" i="20"/>
  <c r="N14" i="20"/>
  <c r="L14" i="20"/>
  <c r="J14" i="20"/>
  <c r="H14" i="20"/>
  <c r="Y22" i="19"/>
  <c r="AC22" i="19" s="1"/>
  <c r="Y40" i="19"/>
  <c r="AC40" i="19" s="1"/>
  <c r="S24" i="19" l="1"/>
  <c r="N143" i="17" l="1"/>
  <c r="L17" i="20"/>
  <c r="R17" i="20" s="1"/>
  <c r="N16" i="20"/>
  <c r="P16" i="20" s="1"/>
  <c r="R16" i="20" s="1"/>
  <c r="P15" i="20"/>
  <c r="R15" i="20" s="1"/>
  <c r="R14" i="20" l="1"/>
  <c r="Y26" i="19"/>
  <c r="AC26" i="19" s="1"/>
  <c r="Y25" i="19"/>
  <c r="AC25" i="19" s="1"/>
  <c r="Y24" i="19"/>
  <c r="AC24" i="19" s="1"/>
  <c r="Y23" i="19"/>
  <c r="AC23" i="19" s="1"/>
  <c r="AC20" i="19"/>
  <c r="AA20" i="19"/>
  <c r="AA31" i="19" s="1"/>
  <c r="H144" i="17" s="1"/>
  <c r="Y20" i="19"/>
  <c r="S20" i="19"/>
  <c r="J140" i="17" s="1"/>
  <c r="J143" i="17" s="1"/>
  <c r="J146" i="17" s="1"/>
  <c r="Q20" i="19"/>
  <c r="Q31" i="19" s="1"/>
  <c r="H139" i="17" s="1"/>
  <c r="O20" i="19"/>
  <c r="O31" i="19" s="1"/>
  <c r="H137" i="17" s="1"/>
  <c r="M20" i="19"/>
  <c r="M31" i="19" s="1"/>
  <c r="H136" i="17" s="1"/>
  <c r="K20" i="19"/>
  <c r="K31" i="19" s="1"/>
  <c r="H135" i="17" s="1"/>
  <c r="I20" i="19"/>
  <c r="I31" i="19" s="1"/>
  <c r="H133" i="17" s="1"/>
  <c r="G20" i="19"/>
  <c r="G31" i="19" s="1"/>
  <c r="H132" i="17" s="1"/>
  <c r="L92" i="17"/>
  <c r="L40" i="17"/>
  <c r="M45" i="18"/>
  <c r="M56" i="18" s="1"/>
  <c r="K45" i="18"/>
  <c r="K56" i="18" s="1"/>
  <c r="I45" i="18"/>
  <c r="I56" i="18" s="1"/>
  <c r="K84" i="21"/>
  <c r="Q45" i="19"/>
  <c r="O45" i="19"/>
  <c r="M45" i="19"/>
  <c r="K45" i="19"/>
  <c r="I45" i="19"/>
  <c r="G45" i="19"/>
  <c r="AA45" i="19"/>
  <c r="I84" i="21"/>
  <c r="K126" i="21"/>
  <c r="G126" i="21"/>
  <c r="R23" i="20"/>
  <c r="N28" i="20"/>
  <c r="N12" i="20" s="1"/>
  <c r="N20" i="20" s="1"/>
  <c r="L139" i="17" s="1"/>
  <c r="R25" i="20"/>
  <c r="H28" i="20"/>
  <c r="H12" i="20" s="1"/>
  <c r="H20" i="20" s="1"/>
  <c r="L132" i="17" s="1"/>
  <c r="J28" i="20"/>
  <c r="J12" i="20" s="1"/>
  <c r="J20" i="20" s="1"/>
  <c r="L133" i="17" s="1"/>
  <c r="R22" i="20"/>
  <c r="G17" i="18"/>
  <c r="G29" i="18" s="1"/>
  <c r="K17" i="18"/>
  <c r="K29" i="18" s="1"/>
  <c r="N92" i="17"/>
  <c r="J92" i="17"/>
  <c r="H92" i="17"/>
  <c r="H95" i="17" s="1"/>
  <c r="N40" i="17"/>
  <c r="J40" i="17"/>
  <c r="L81" i="17"/>
  <c r="L24" i="17"/>
  <c r="I126" i="21"/>
  <c r="M126" i="21"/>
  <c r="M84" i="21"/>
  <c r="I17" i="18"/>
  <c r="I29" i="18" s="1"/>
  <c r="M17" i="18"/>
  <c r="M29" i="18" s="1"/>
  <c r="J81" i="17"/>
  <c r="N81" i="17"/>
  <c r="N24" i="17"/>
  <c r="J24" i="17"/>
  <c r="A34" i="20"/>
  <c r="A103" i="21"/>
  <c r="A55" i="21"/>
  <c r="A156" i="21" s="1"/>
  <c r="A66" i="18"/>
  <c r="A64" i="18"/>
  <c r="A120" i="18" s="1"/>
  <c r="A55" i="19"/>
  <c r="A111" i="17"/>
  <c r="A59" i="17"/>
  <c r="A3" i="21"/>
  <c r="A58" i="21" s="1"/>
  <c r="A57" i="21"/>
  <c r="A105" i="21"/>
  <c r="A2" i="20"/>
  <c r="A3" i="19"/>
  <c r="A3" i="20" s="1"/>
  <c r="A67" i="18"/>
  <c r="A58" i="17"/>
  <c r="A110" i="17" s="1"/>
  <c r="A60" i="17"/>
  <c r="A112" i="17" s="1"/>
  <c r="A109" i="17"/>
  <c r="A164" i="17"/>
  <c r="N146" i="17"/>
  <c r="R24" i="20"/>
  <c r="L28" i="20"/>
  <c r="L12" i="20" s="1"/>
  <c r="L20" i="20" s="1"/>
  <c r="L136" i="17" s="1"/>
  <c r="P28" i="20"/>
  <c r="P12" i="20" s="1"/>
  <c r="S45" i="19"/>
  <c r="AC45" i="19"/>
  <c r="Y45" i="19"/>
  <c r="G32" i="18" l="1"/>
  <c r="R28" i="20"/>
  <c r="R12" i="20" s="1"/>
  <c r="I32" i="18"/>
  <c r="I58" i="18" s="1"/>
  <c r="I12" i="21"/>
  <c r="I30" i="21" s="1"/>
  <c r="I44" i="21" s="1"/>
  <c r="I48" i="21" s="1"/>
  <c r="I128" i="21" s="1"/>
  <c r="I132" i="21" s="1"/>
  <c r="K32" i="18"/>
  <c r="K58" i="18" s="1"/>
  <c r="K83" i="18" s="1"/>
  <c r="K86" i="18" s="1"/>
  <c r="K12" i="21"/>
  <c r="K30" i="21" s="1"/>
  <c r="K44" i="21" s="1"/>
  <c r="K48" i="21" s="1"/>
  <c r="M32" i="18"/>
  <c r="M58" i="18" s="1"/>
  <c r="M83" i="18" s="1"/>
  <c r="M86" i="18" s="1"/>
  <c r="M12" i="21"/>
  <c r="M30" i="21" s="1"/>
  <c r="M44" i="21" s="1"/>
  <c r="M48" i="21" s="1"/>
  <c r="M128" i="21" s="1"/>
  <c r="M132" i="21" s="1"/>
  <c r="G12" i="21"/>
  <c r="G30" i="21" s="1"/>
  <c r="G44" i="21" s="1"/>
  <c r="G48" i="21" s="1"/>
  <c r="G128" i="21" s="1"/>
  <c r="G132" i="21" s="1"/>
  <c r="A106" i="21"/>
  <c r="L95" i="17"/>
  <c r="N95" i="17"/>
  <c r="N149" i="17" s="1"/>
  <c r="J95" i="17"/>
  <c r="J149" i="17" s="1"/>
  <c r="J43" i="17"/>
  <c r="L43" i="17"/>
  <c r="N43" i="17"/>
  <c r="K76" i="18"/>
  <c r="M76" i="18" l="1"/>
  <c r="M79" i="18" s="1"/>
  <c r="S28" i="19"/>
  <c r="G76" i="18"/>
  <c r="G79" i="18" s="1"/>
  <c r="G58" i="18"/>
  <c r="G83" i="18" s="1"/>
  <c r="G86" i="18" s="1"/>
  <c r="I76" i="18"/>
  <c r="I79" i="18" s="1"/>
  <c r="I83" i="18"/>
  <c r="I86" i="18" s="1"/>
  <c r="K128" i="21"/>
  <c r="K132" i="21" s="1"/>
  <c r="P18" i="20"/>
  <c r="K79" i="18"/>
  <c r="W31" i="19" l="1"/>
  <c r="Y28" i="19"/>
  <c r="S31" i="19"/>
  <c r="H140" i="17" s="1"/>
  <c r="H143" i="17" s="1"/>
  <c r="H146" i="17" s="1"/>
  <c r="H149" i="17" s="1"/>
  <c r="R18" i="20"/>
  <c r="R20" i="20" s="1"/>
  <c r="P20" i="20"/>
  <c r="L140" i="17" s="1"/>
  <c r="L143" i="17" s="1"/>
  <c r="L146" i="17" s="1"/>
  <c r="L149" i="17" s="1"/>
  <c r="Y31" i="19" l="1"/>
  <c r="AC28" i="19"/>
  <c r="AC31" i="19" s="1"/>
</calcChain>
</file>

<file path=xl/sharedStrings.xml><?xml version="1.0" encoding="utf-8"?>
<sst xmlns="http://schemas.openxmlformats.org/spreadsheetml/2006/main" count="458" uniqueCount="266">
  <si>
    <t>-</t>
  </si>
  <si>
    <t>Assets</t>
  </si>
  <si>
    <t>Current Assets</t>
  </si>
  <si>
    <t>Notes</t>
  </si>
  <si>
    <t>Baht</t>
  </si>
  <si>
    <t>Cash and cash equivalents</t>
  </si>
  <si>
    <t>Trade and other receivables, net</t>
  </si>
  <si>
    <t>Inventories</t>
  </si>
  <si>
    <t>Other current assets</t>
  </si>
  <si>
    <t>Total current assets</t>
  </si>
  <si>
    <t>Non-current assets</t>
  </si>
  <si>
    <t xml:space="preserve"> </t>
  </si>
  <si>
    <t>Total non-current assets</t>
  </si>
  <si>
    <t>Total assets</t>
  </si>
  <si>
    <t>Current liabilities</t>
  </si>
  <si>
    <t>Other current liabilities</t>
  </si>
  <si>
    <t>Non-current liabilities</t>
  </si>
  <si>
    <t>Employee benefit obligations</t>
  </si>
  <si>
    <t>Total current liabilities</t>
  </si>
  <si>
    <t>Total liabilities</t>
  </si>
  <si>
    <t>Share capital</t>
  </si>
  <si>
    <t>Authorised share capital</t>
  </si>
  <si>
    <t>Appropriated - Legal reserve</t>
  </si>
  <si>
    <t>Unappropriated</t>
  </si>
  <si>
    <t>Non-controlling interests</t>
  </si>
  <si>
    <t>Revenues from sales</t>
  </si>
  <si>
    <t>Gross profit</t>
  </si>
  <si>
    <t>Selling expenses</t>
  </si>
  <si>
    <t>Administrative expenses</t>
  </si>
  <si>
    <t>Finance costs</t>
  </si>
  <si>
    <t>Other comprehensive</t>
  </si>
  <si>
    <t>Issued and</t>
  </si>
  <si>
    <t>paid-up</t>
  </si>
  <si>
    <t>Currency translation differences</t>
  </si>
  <si>
    <t>Total equity</t>
  </si>
  <si>
    <t>attributable to</t>
  </si>
  <si>
    <t>Non-controlling</t>
  </si>
  <si>
    <t>interests</t>
  </si>
  <si>
    <t>Appropriated</t>
  </si>
  <si>
    <t>share-based</t>
  </si>
  <si>
    <t>payments</t>
  </si>
  <si>
    <t>Share-based payments</t>
  </si>
  <si>
    <t>Cash flows from operating activities</t>
  </si>
  <si>
    <t>Adjustments for:</t>
  </si>
  <si>
    <t>Interest income</t>
  </si>
  <si>
    <t>Other non-current assets</t>
  </si>
  <si>
    <t>Trade and other payables</t>
  </si>
  <si>
    <t>Other non-current liabilities</t>
  </si>
  <si>
    <t>Income tax paid</t>
  </si>
  <si>
    <t>Cash flows from investing activities</t>
  </si>
  <si>
    <t>Cash flows from financing activities</t>
  </si>
  <si>
    <t>Interest paid</t>
  </si>
  <si>
    <t>subsequently to profit and loss</t>
  </si>
  <si>
    <t xml:space="preserve"> ordinary shares</t>
  </si>
  <si>
    <t>Total non-current liabilities</t>
  </si>
  <si>
    <t>Investments in associates</t>
  </si>
  <si>
    <t>Investments in subsidiaries</t>
  </si>
  <si>
    <t>Investment properties, net</t>
  </si>
  <si>
    <t>Property, plant and equipment, net</t>
  </si>
  <si>
    <t>Liabilities and equity</t>
  </si>
  <si>
    <t>Equity</t>
  </si>
  <si>
    <t>Total liabilities and equity</t>
  </si>
  <si>
    <t>Costs of services</t>
  </si>
  <si>
    <t>Costs of sales</t>
  </si>
  <si>
    <t>Other income</t>
  </si>
  <si>
    <t xml:space="preserve">Items that will be reclassified </t>
  </si>
  <si>
    <t>of equity</t>
  </si>
  <si>
    <t>Other components</t>
  </si>
  <si>
    <t>shareholding of</t>
  </si>
  <si>
    <t>Retained earnings</t>
  </si>
  <si>
    <t>Short-term loans to related parties</t>
  </si>
  <si>
    <t>Surplus from business combination</t>
  </si>
  <si>
    <t>Other components of equity</t>
  </si>
  <si>
    <t xml:space="preserve">investments in  associates and </t>
  </si>
  <si>
    <t>ordinary</t>
  </si>
  <si>
    <t>shares</t>
  </si>
  <si>
    <t>Surplus from</t>
  </si>
  <si>
    <t>business</t>
  </si>
  <si>
    <t>common control</t>
  </si>
  <si>
    <t>under common control</t>
  </si>
  <si>
    <t>under</t>
  </si>
  <si>
    <t>combination</t>
  </si>
  <si>
    <t>Expenses relating to share-based payments</t>
  </si>
  <si>
    <t>Amortisation of deferred interest</t>
  </si>
  <si>
    <t>on finance leases</t>
  </si>
  <si>
    <t>Operating assets decrease (increase)</t>
  </si>
  <si>
    <t>subsidiary</t>
  </si>
  <si>
    <t>Non-cash transactions</t>
  </si>
  <si>
    <t>joint ventures</t>
  </si>
  <si>
    <t>Issued and paid-up share capital</t>
  </si>
  <si>
    <t>Revenues from services</t>
  </si>
  <si>
    <t>Currency translation</t>
  </si>
  <si>
    <t>differences</t>
  </si>
  <si>
    <t xml:space="preserve">Total comprehensive income </t>
  </si>
  <si>
    <t>Discount from</t>
  </si>
  <si>
    <t>associates and joint ventures</t>
  </si>
  <si>
    <t>Loss from write-offs of assets</t>
  </si>
  <si>
    <t>Changes in working capital</t>
  </si>
  <si>
    <t>short-term loans from financial institutions</t>
  </si>
  <si>
    <t>Separate</t>
  </si>
  <si>
    <t>Investments in joint ventures</t>
  </si>
  <si>
    <t>Intangible assets, net</t>
  </si>
  <si>
    <t xml:space="preserve">           Director ______________________________                  Director ______________________________ </t>
  </si>
  <si>
    <t>Current portion of long-term loans from</t>
  </si>
  <si>
    <r>
      <t xml:space="preserve">Liabilities and equity </t>
    </r>
    <r>
      <rPr>
        <sz val="9"/>
        <rFont val="Arial"/>
        <family val="2"/>
      </rPr>
      <t>(continued)</t>
    </r>
  </si>
  <si>
    <t xml:space="preserve">615,000,000 ordinary shares at a par value of </t>
  </si>
  <si>
    <t>Share premium, net</t>
  </si>
  <si>
    <t>Surplus from share-based payments</t>
  </si>
  <si>
    <t>Discount from changes in shareholding of subsidiary</t>
  </si>
  <si>
    <t>Equity attributable to owners of the parent</t>
  </si>
  <si>
    <t xml:space="preserve">Consolidated </t>
  </si>
  <si>
    <t>financial statements</t>
  </si>
  <si>
    <t>Dividend income</t>
  </si>
  <si>
    <t>Profit before income tax</t>
  </si>
  <si>
    <t>Total comprehensive income</t>
  </si>
  <si>
    <t>Owners of the parent</t>
  </si>
  <si>
    <t>Earnings per share</t>
  </si>
  <si>
    <t>Basic earnings per share</t>
  </si>
  <si>
    <t>Diluted earnings per share</t>
  </si>
  <si>
    <t xml:space="preserve"> changes in</t>
  </si>
  <si>
    <t>Share premium,</t>
  </si>
  <si>
    <t>net</t>
  </si>
  <si>
    <t>- Legal reserve</t>
  </si>
  <si>
    <t>Dividends paid</t>
  </si>
  <si>
    <t xml:space="preserve">           Director ______________________________                        Director ______________________________ </t>
  </si>
  <si>
    <t xml:space="preserve">                                (Mr. Tipp Dalal)                                                                     (Mr. Viraj Nobnomtham)</t>
  </si>
  <si>
    <t>Share</t>
  </si>
  <si>
    <t>premium, net</t>
  </si>
  <si>
    <t>Depreciation and amortisation</t>
  </si>
  <si>
    <t>Proceeds from sales of equipment</t>
  </si>
  <si>
    <t xml:space="preserve">Payments for purchases of equipment and </t>
  </si>
  <si>
    <t>intangible assets</t>
  </si>
  <si>
    <t>Payments for investments in subsidiaries</t>
  </si>
  <si>
    <t>and joint ventures</t>
  </si>
  <si>
    <t>Dividends receivable</t>
  </si>
  <si>
    <t>Legal reserve</t>
  </si>
  <si>
    <t>attributable to:</t>
  </si>
  <si>
    <t xml:space="preserve">Profit attributable to: </t>
  </si>
  <si>
    <t>Statements of Financial Position</t>
  </si>
  <si>
    <t>Consolidated 
financial statements</t>
  </si>
  <si>
    <t xml:space="preserve">Share of profits from  </t>
  </si>
  <si>
    <t>Statements of Comprehensive Income</t>
  </si>
  <si>
    <t>Statements of Changes in Equity</t>
  </si>
  <si>
    <t>Separate 
financial statements</t>
  </si>
  <si>
    <t>Statements of Cash Flows</t>
  </si>
  <si>
    <t>Trade and other receivables,net</t>
  </si>
  <si>
    <t>Proceeds from short-term loans to related parties</t>
  </si>
  <si>
    <t xml:space="preserve"> the parent</t>
  </si>
  <si>
    <t>owners of</t>
  </si>
  <si>
    <t xml:space="preserve">Opening balances </t>
  </si>
  <si>
    <t xml:space="preserve">Closing balance </t>
  </si>
  <si>
    <t xml:space="preserve">Net cash generated from (used in) </t>
  </si>
  <si>
    <t>operating activities</t>
  </si>
  <si>
    <t>Cash and cash equivalents at the beginning of the year</t>
  </si>
  <si>
    <t xml:space="preserve">                                (Mr. Tipp Dalal)                                                             (Mr. Viraj Nobnomtham)</t>
  </si>
  <si>
    <t xml:space="preserve">                                                                                                    </t>
  </si>
  <si>
    <t xml:space="preserve">                                (Mr. Tipp Dalal)                                                              (Mr. Viraj Nobnomtham)</t>
  </si>
  <si>
    <t xml:space="preserve">                                                                                 (Mr. Tipp Dalal)                                                                    (Mr. Viraj Nobnomtham)</t>
  </si>
  <si>
    <t xml:space="preserve">                                    (Mr. Tipp Dalal)                                                                      (Mr. Viraj Nobnomtham)</t>
  </si>
  <si>
    <t>2018</t>
  </si>
  <si>
    <t>as at 1 January 2018</t>
  </si>
  <si>
    <t>Opening balance as at 1 January 2018</t>
  </si>
  <si>
    <t xml:space="preserve">Separate </t>
  </si>
  <si>
    <t>Finance lease receivables, net</t>
  </si>
  <si>
    <t>Current portion of contingent consideration paid</t>
  </si>
  <si>
    <t xml:space="preserve">Contingent consideration paid </t>
  </si>
  <si>
    <t>Unrealised gain on foreign exchange rate</t>
  </si>
  <si>
    <t>Retentions</t>
  </si>
  <si>
    <t>Dividends payable</t>
  </si>
  <si>
    <t xml:space="preserve">Receivables from disposal of assets </t>
  </si>
  <si>
    <t>under finance lease agreement</t>
  </si>
  <si>
    <t>Share of profit from investments in</t>
  </si>
  <si>
    <t>Net cash used in investing activities</t>
  </si>
  <si>
    <t>Remeasurement of post-employment benefit obligations</t>
  </si>
  <si>
    <t>Income tax relating to items that will not be reclassified</t>
  </si>
  <si>
    <t>Total items that will not be reclassified subsequently</t>
  </si>
  <si>
    <t>to profit or loss</t>
  </si>
  <si>
    <t>Total items that will  be reclassified subsequently</t>
  </si>
  <si>
    <t>for the year, net of tax</t>
  </si>
  <si>
    <t xml:space="preserve">Share of other comprehensive income </t>
  </si>
  <si>
    <t xml:space="preserve">Items that will not be reclassified </t>
  </si>
  <si>
    <t>for the year</t>
  </si>
  <si>
    <t>Closing balance as at 31 December 2018</t>
  </si>
  <si>
    <t>Current portion of finance lease liabilities, net</t>
  </si>
  <si>
    <t>Finance lease liabilities, net</t>
  </si>
  <si>
    <t xml:space="preserve">Baht 0.50 each </t>
  </si>
  <si>
    <t>Legal reserve from subsidiaries</t>
  </si>
  <si>
    <t>Proceeds from dissolution of</t>
  </si>
  <si>
    <t>Deferred tax assets</t>
  </si>
  <si>
    <t>Triple i Logistics Public Company Limited</t>
  </si>
  <si>
    <t xml:space="preserve">Consolidated 
</t>
  </si>
  <si>
    <t xml:space="preserve">Separate 
</t>
  </si>
  <si>
    <t xml:space="preserve">Transfer legal reserve from liquidation </t>
  </si>
  <si>
    <t>of a subsidiary</t>
  </si>
  <si>
    <t>2019</t>
  </si>
  <si>
    <t>As at 31 December 2019</t>
  </si>
  <si>
    <t>For the year ended 31 December 2019</t>
  </si>
  <si>
    <t>as at 1 January 2019</t>
  </si>
  <si>
    <t>- As reporting in prior year</t>
  </si>
  <si>
    <t>Effect from purchase price allocation from</t>
  </si>
  <si>
    <t>as at 31 December 2019</t>
  </si>
  <si>
    <t>Opening balance as at 1 January 2019</t>
  </si>
  <si>
    <t>13,14,15</t>
  </si>
  <si>
    <t xml:space="preserve">Current portion of finance lease </t>
  </si>
  <si>
    <t xml:space="preserve">   receivables, net</t>
  </si>
  <si>
    <t xml:space="preserve">609,307,775 ordinary shares at a par value of </t>
  </si>
  <si>
    <t>Restated</t>
  </si>
  <si>
    <t>as at 1 January 2019 - Restated</t>
  </si>
  <si>
    <t xml:space="preserve"> for the year (restated)</t>
  </si>
  <si>
    <t xml:space="preserve">Proceeds from shares issued </t>
  </si>
  <si>
    <t>- employee share option scheme</t>
  </si>
  <si>
    <t>Operating liabilities increase (decrease)</t>
  </si>
  <si>
    <t>as at 31 December 2018 - Restated</t>
  </si>
  <si>
    <t>from joint ventures</t>
  </si>
  <si>
    <t xml:space="preserve">Share of other </t>
  </si>
  <si>
    <t>comprehensive income</t>
  </si>
  <si>
    <t>19.2, 26</t>
  </si>
  <si>
    <t>Other comprehensive income (expenses):</t>
  </si>
  <si>
    <t xml:space="preserve">Other comprehensive income (expenses) </t>
  </si>
  <si>
    <t>Net decrease in cash and cash equivalents</t>
  </si>
  <si>
    <t>from a financial institution</t>
  </si>
  <si>
    <t xml:space="preserve">   of associates and joint ventures, net of tax</t>
  </si>
  <si>
    <t xml:space="preserve">   accounted for using the equity method</t>
  </si>
  <si>
    <t>Other long-term investments</t>
  </si>
  <si>
    <t>The accompanying notes on pages 16 to 67 are an integral part of these consolidated and separate financial statements.</t>
  </si>
  <si>
    <t>a financial institution, net</t>
  </si>
  <si>
    <t>Long-term loans from a financial institution</t>
  </si>
  <si>
    <t>Baht 0.50 each (2018 : 604,500,000 ordinary shares)</t>
  </si>
  <si>
    <t>Gain on exchange rates, net</t>
  </si>
  <si>
    <t>Income tax</t>
  </si>
  <si>
    <t>Profit for the year</t>
  </si>
  <si>
    <t>subsequently to profit or loss</t>
  </si>
  <si>
    <t xml:space="preserve">   subsequently to profit or loss</t>
  </si>
  <si>
    <t>Share of other comprehensive income of joint ventures</t>
  </si>
  <si>
    <t>Consolidated financial statements</t>
  </si>
  <si>
    <t>investment in a joint venture</t>
  </si>
  <si>
    <t>Separate financial statements</t>
  </si>
  <si>
    <t>Total comprehensive income for the year</t>
  </si>
  <si>
    <t>(Reversal of) employee benefit obligations</t>
  </si>
  <si>
    <t>(Reversal of) allowance for doubtful accounts</t>
  </si>
  <si>
    <t>Employee benefit obligations paid</t>
  </si>
  <si>
    <t>Cash flows from operations</t>
  </si>
  <si>
    <t>Interest received</t>
  </si>
  <si>
    <t>Payments for investments in associates and</t>
  </si>
  <si>
    <t>Payments for short-term loans to related parties</t>
  </si>
  <si>
    <t>Proceeds from short-term investments</t>
  </si>
  <si>
    <t>Dividends received from subsidiaries</t>
  </si>
  <si>
    <t>Dividends received from associates</t>
  </si>
  <si>
    <t>Payments for other long-term investments</t>
  </si>
  <si>
    <t xml:space="preserve">Net decrease in bank overdrafts and </t>
  </si>
  <si>
    <t>Payments for finance lease liabilities</t>
  </si>
  <si>
    <t xml:space="preserve">Proceeds from long-term loans </t>
  </si>
  <si>
    <t xml:space="preserve">Repayments on long-term loans </t>
  </si>
  <si>
    <t>Proceeds from shares issued</t>
  </si>
  <si>
    <t>Net cash generated from (used in) financing activities</t>
  </si>
  <si>
    <t>Exchange losses on cash and cash equivalents</t>
  </si>
  <si>
    <t>Cash and cash equivalents at the end of the year</t>
  </si>
  <si>
    <t>Finance lease liabilities</t>
  </si>
  <si>
    <t>Purchases of fixed assets on payable</t>
  </si>
  <si>
    <t>Gain from dissolution of a subsidiary</t>
  </si>
  <si>
    <t>investments in a subsidiary</t>
  </si>
  <si>
    <t>income (expense)</t>
  </si>
  <si>
    <t>(Gain) loss on sales of equipment</t>
  </si>
  <si>
    <t>Closing balance as at 31 December 2019</t>
  </si>
  <si>
    <t>Contingent consideration paid for investments in joint ventures</t>
  </si>
  <si>
    <t>for investments in joint ventures,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</si>
</sst>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42" formatCode="_-&quot;£&quot;* #,##0_-;\-&quot;£&quot;* #,##0_-;_-&quot;£&quot;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_(#,##0_);\(#,##0\);_(&quot;-&quot;??_)"/>
    <numFmt numFmtId="168" formatCode="#,##0;\(#,##0\)"/>
    <numFmt numFmtId="169" formatCode="#,##0;\ \(#,##0\);\-"/>
    <numFmt numFmtId="170" formatCode="#,##0;\(#,##0\);\-"/>
    <numFmt numFmtId="171" formatCode="#,##0.00;\(#,##0.00\);\-"/>
    <numFmt numFmtId="172" formatCode="_-* #,##0_-;\-* #,##0_-;_-* &quot;-&quot;??_-;_-@_-"/>
    <numFmt numFmtId="173" formatCode="_-* #,##0.0_-;\-* #,##0.0_-;_-* &quot;-&quot;?_-;_-@_-"/>
    <numFmt numFmtId="174" formatCode="0_ "/>
    <numFmt numFmtId="175" formatCode="000\-000"/>
    <numFmt numFmtId="176" formatCode="_ * #,##0_ ;_ * \-#,##0_ ;_ * &quot;-&quot;_ ;_ @_ "/>
    <numFmt numFmtId="177" formatCode="_ * #,##0.00_ ;_ * \-#,##0.00_ ;_ * &quot;-&quot;??_ ;_ @_ "/>
    <numFmt numFmtId="178" formatCode="_ &quot;\&quot;* #,##0_ ;_ &quot;\&quot;* \-#,##0_ ;_ &quot;\&quot;* &quot;-&quot;_ ;_ @_ "/>
    <numFmt numFmtId="179" formatCode="_ &quot;\&quot;* #,##0.00_ ;_ &quot;\&quot;* \-#,##0.00_ ;_ &quot;\&quot;* &quot;-&quot;??_ ;_ @_ "/>
    <numFmt numFmtId="180" formatCode="#,##0.000;\(#,##0.000\);\-"/>
    <numFmt numFmtId="181" formatCode="General_)"/>
    <numFmt numFmtId="182" formatCode="_(* #,##0.0_);_(* \(#,##0.0\);_(* &quot;-&quot;??_);_(@_)"/>
    <numFmt numFmtId="183" formatCode="0.00_);\(0.00\)"/>
    <numFmt numFmtId="184" formatCode="0.0_);\(0.0\)"/>
    <numFmt numFmtId="185" formatCode="\$#,##0;\(\$#,##0\)"/>
    <numFmt numFmtId="186" formatCode="\$#,##0.00;\(\$#,##0.00\)"/>
    <numFmt numFmtId="187" formatCode="_-[$€]* #,##0.00_-;\-[$€]* #,##0.00_-;_-[$€]* &quot;-&quot;??_-;_-@_-"/>
    <numFmt numFmtId="188" formatCode="mm/dd/yy"/>
    <numFmt numFmtId="189" formatCode="0_);\(0\)"/>
    <numFmt numFmtId="190" formatCode="&quot;\&quot;#,##0;[Red]&quot;\&quot;\-#,##0"/>
    <numFmt numFmtId="191" formatCode="&quot;\&quot;#,##0.00;[Red]&quot;\&quot;\-#,##0.00"/>
    <numFmt numFmtId="192" formatCode="&quot;£&quot;#,##0.00_);\(&quot;£&quot;#,##0.00\)"/>
    <numFmt numFmtId="193" formatCode="#,##0.0;\(#,##0.0\)"/>
    <numFmt numFmtId="194" formatCode="#,##0.0;\(#,##0.0\);\-"/>
    <numFmt numFmtId="195" formatCode="#,##0.0000;\(#,##0.0000\);\-"/>
  </numFmts>
  <fonts count="74"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sz val="12"/>
      <name val="Arial MT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0"/>
      <name val="ApFont"/>
    </font>
    <font>
      <sz val="11"/>
      <name val="Calibri"/>
      <family val="2"/>
    </font>
    <font>
      <sz val="15"/>
      <name val="Angsana New"/>
      <family val="1"/>
    </font>
    <font>
      <sz val="11"/>
      <name val="?? ?????"/>
      <family val="3"/>
      <charset val="128"/>
    </font>
    <font>
      <sz val="9"/>
      <name val="Arial"/>
      <family val="2"/>
    </font>
    <font>
      <b/>
      <sz val="8"/>
      <name val="Arial"/>
      <family val="2"/>
    </font>
    <font>
      <i/>
      <sz val="9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 Unicode MS"/>
      <family val="2"/>
    </font>
    <font>
      <sz val="8"/>
      <color theme="1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AFAFA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54">
    <xf numFmtId="0" fontId="0" fillId="0" borderId="0"/>
    <xf numFmtId="181" fontId="5" fillId="0" borderId="0"/>
    <xf numFmtId="181" fontId="5" fillId="0" borderId="0"/>
    <xf numFmtId="181" fontId="5" fillId="0" borderId="0"/>
    <xf numFmtId="0" fontId="9" fillId="0" borderId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0" borderId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9" fontId="40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41" fillId="0" borderId="0" applyNumberFormat="0" applyFill="0" applyBorder="0" applyAlignment="0" applyProtection="0"/>
    <xf numFmtId="164" fontId="42" fillId="0" borderId="1" applyAlignment="0" applyProtection="0"/>
    <xf numFmtId="173" fontId="8" fillId="0" borderId="0" applyFont="0" applyBorder="0"/>
    <xf numFmtId="0" fontId="9" fillId="0" borderId="0" applyFill="0" applyBorder="0" applyAlignment="0"/>
    <xf numFmtId="0" fontId="10" fillId="0" borderId="0" applyFill="0" applyBorder="0" applyAlignment="0"/>
    <xf numFmtId="182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183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184" fontId="9" fillId="0" borderId="0" applyFill="0" applyBorder="0" applyAlignment="0"/>
    <xf numFmtId="0" fontId="10" fillId="0" borderId="0" applyFill="0" applyBorder="0" applyAlignment="0"/>
    <xf numFmtId="182" fontId="9" fillId="0" borderId="0" applyFill="0" applyBorder="0" applyAlignment="0"/>
    <xf numFmtId="0" fontId="11" fillId="20" borderId="2" applyNumberFormat="0" applyAlignment="0" applyProtection="0"/>
    <xf numFmtId="0" fontId="12" fillId="21" borderId="3" applyNumberFormat="0" applyAlignment="0" applyProtection="0"/>
    <xf numFmtId="0" fontId="65" fillId="0" borderId="4">
      <alignment horizontal="center"/>
    </xf>
    <xf numFmtId="4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38" fillId="0" borderId="0" applyFont="0" applyFill="0" applyBorder="0" applyAlignment="0" applyProtection="0"/>
    <xf numFmtId="168" fontId="43" fillId="0" borderId="0"/>
    <xf numFmtId="43" fontId="9" fillId="0" borderId="0" applyFont="0" applyFill="0" applyBorder="0" applyAlignment="0" applyProtection="0"/>
    <xf numFmtId="4" fontId="1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44" fillId="0" borderId="0" applyNumberFormat="0" applyAlignment="0">
      <alignment horizontal="left"/>
    </xf>
    <xf numFmtId="0" fontId="41" fillId="0" borderId="5"/>
    <xf numFmtId="0" fontId="10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43" fillId="0" borderId="0"/>
    <xf numFmtId="14" fontId="15" fillId="0" borderId="0" applyFill="0" applyBorder="0" applyAlignment="0"/>
    <xf numFmtId="38" fontId="45" fillId="0" borderId="6">
      <alignment vertical="center"/>
    </xf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5" fontId="43" fillId="0" borderId="0"/>
    <xf numFmtId="0" fontId="9" fillId="0" borderId="0" applyFill="0" applyBorder="0" applyAlignment="0"/>
    <xf numFmtId="0" fontId="10" fillId="0" borderId="0" applyFill="0" applyBorder="0" applyAlignment="0"/>
    <xf numFmtId="182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184" fontId="9" fillId="0" borderId="0" applyFill="0" applyBorder="0" applyAlignment="0"/>
    <xf numFmtId="0" fontId="10" fillId="0" borderId="0" applyFill="0" applyBorder="0" applyAlignment="0"/>
    <xf numFmtId="182" fontId="9" fillId="0" borderId="0" applyFill="0" applyBorder="0" applyAlignment="0"/>
    <xf numFmtId="0" fontId="46" fillId="0" borderId="0" applyNumberFormat="0" applyAlignment="0">
      <alignment horizontal="left"/>
    </xf>
    <xf numFmtId="0" fontId="47" fillId="0" borderId="5">
      <alignment horizontal="center"/>
    </xf>
    <xf numFmtId="187" fontId="9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38" fontId="13" fillId="22" borderId="0" applyNumberFormat="0" applyBorder="0" applyAlignment="0" applyProtection="0"/>
    <xf numFmtId="0" fontId="18" fillId="0" borderId="7" applyNumberFormat="0" applyAlignment="0" applyProtection="0">
      <alignment horizontal="left" vertical="center"/>
    </xf>
    <xf numFmtId="0" fontId="18" fillId="0" borderId="8">
      <alignment horizontal="left" vertical="center"/>
    </xf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174" fontId="22" fillId="0" borderId="12">
      <alignment horizontal="left"/>
    </xf>
    <xf numFmtId="175" fontId="22" fillId="0" borderId="13">
      <alignment horizontal="left"/>
    </xf>
    <xf numFmtId="0" fontId="23" fillId="0" borderId="14">
      <alignment horizontal="right"/>
    </xf>
    <xf numFmtId="0" fontId="24" fillId="1" borderId="13">
      <alignment horizontal="left"/>
    </xf>
    <xf numFmtId="0" fontId="25" fillId="7" borderId="2" applyNumberFormat="0" applyAlignment="0" applyProtection="0"/>
    <xf numFmtId="10" fontId="13" fillId="23" borderId="5" applyNumberFormat="0" applyBorder="0" applyAlignment="0" applyProtection="0"/>
    <xf numFmtId="0" fontId="49" fillId="0" borderId="0"/>
    <xf numFmtId="0" fontId="9" fillId="0" borderId="0" applyFill="0" applyBorder="0" applyAlignment="0"/>
    <xf numFmtId="0" fontId="10" fillId="0" borderId="0" applyFill="0" applyBorder="0" applyAlignment="0"/>
    <xf numFmtId="182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184" fontId="9" fillId="0" borderId="0" applyFill="0" applyBorder="0" applyAlignment="0"/>
    <xf numFmtId="0" fontId="10" fillId="0" borderId="0" applyFill="0" applyBorder="0" applyAlignment="0"/>
    <xf numFmtId="182" fontId="9" fillId="0" borderId="0" applyFill="0" applyBorder="0" applyAlignment="0"/>
    <xf numFmtId="0" fontId="26" fillId="0" borderId="15" applyNumberFormat="0" applyFill="0" applyAlignment="0" applyProtection="0"/>
    <xf numFmtId="0" fontId="27" fillId="0" borderId="0"/>
    <xf numFmtId="0" fontId="50" fillId="0" borderId="0"/>
    <xf numFmtId="0" fontId="27" fillId="0" borderId="0"/>
    <xf numFmtId="0" fontId="50" fillId="0" borderId="0"/>
    <xf numFmtId="0" fontId="27" fillId="0" borderId="0"/>
    <xf numFmtId="0" fontId="51" fillId="0" borderId="0"/>
    <xf numFmtId="38" fontId="52" fillId="0" borderId="0" applyFont="0" applyFill="0" applyBorder="0" applyAlignment="0" applyProtection="0"/>
    <xf numFmtId="4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28" fillId="24" borderId="0" applyNumberFormat="0" applyBorder="0" applyAlignment="0" applyProtection="0"/>
    <xf numFmtId="37" fontId="53" fillId="0" borderId="0"/>
    <xf numFmtId="0" fontId="50" fillId="0" borderId="0"/>
    <xf numFmtId="0" fontId="27" fillId="0" borderId="0"/>
    <xf numFmtId="0" fontId="27" fillId="0" borderId="0"/>
    <xf numFmtId="0" fontId="10" fillId="0" borderId="0"/>
    <xf numFmtId="0" fontId="54" fillId="0" borderId="0"/>
    <xf numFmtId="37" fontId="66" fillId="0" borderId="0"/>
    <xf numFmtId="0" fontId="38" fillId="0" borderId="0"/>
    <xf numFmtId="0" fontId="38" fillId="0" borderId="0"/>
    <xf numFmtId="0" fontId="9" fillId="0" borderId="0"/>
    <xf numFmtId="0" fontId="39" fillId="0" borderId="0"/>
    <xf numFmtId="0" fontId="39" fillId="0" borderId="0"/>
    <xf numFmtId="0" fontId="72" fillId="0" borderId="0"/>
    <xf numFmtId="0" fontId="72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6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25" borderId="16" applyNumberFormat="0" applyFont="0" applyAlignment="0" applyProtection="0"/>
    <xf numFmtId="0" fontId="29" fillId="20" borderId="17" applyNumberFormat="0" applyAlignment="0" applyProtection="0"/>
    <xf numFmtId="40" fontId="55" fillId="26" borderId="0">
      <alignment horizontal="right"/>
    </xf>
    <xf numFmtId="0" fontId="56" fillId="26" borderId="18"/>
    <xf numFmtId="9" fontId="2" fillId="0" borderId="0" applyFont="0" applyFill="0" applyBorder="0" applyAlignment="0" applyProtection="0"/>
    <xf numFmtId="0" fontId="10" fillId="0" borderId="0" applyFont="0" applyFill="0" applyBorder="0" applyAlignment="0" applyProtection="0"/>
    <xf numFmtId="18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2" fillId="0" borderId="19" applyNumberFormat="0" applyBorder="0"/>
    <xf numFmtId="0" fontId="9" fillId="0" borderId="0" applyFill="0" applyBorder="0" applyAlignment="0"/>
    <xf numFmtId="0" fontId="10" fillId="0" borderId="0" applyFill="0" applyBorder="0" applyAlignment="0"/>
    <xf numFmtId="182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184" fontId="9" fillId="0" borderId="0" applyFill="0" applyBorder="0" applyAlignment="0"/>
    <xf numFmtId="0" fontId="10" fillId="0" borderId="0" applyFill="0" applyBorder="0" applyAlignment="0"/>
    <xf numFmtId="182" fontId="9" fillId="0" borderId="0" applyFill="0" applyBorder="0" applyAlignment="0"/>
    <xf numFmtId="0" fontId="9" fillId="0" borderId="5" applyNumberFormat="0" applyFont="0"/>
    <xf numFmtId="0" fontId="45" fillId="0" borderId="0" applyNumberFormat="0" applyFont="0" applyFill="0" applyBorder="0" applyAlignment="0" applyProtection="0">
      <alignment horizontal="left"/>
    </xf>
    <xf numFmtId="15" fontId="45" fillId="0" borderId="0" applyFont="0" applyFill="0" applyBorder="0" applyAlignment="0" applyProtection="0"/>
    <xf numFmtId="4" fontId="45" fillId="0" borderId="0" applyFont="0" applyFill="0" applyBorder="0" applyAlignment="0" applyProtection="0"/>
    <xf numFmtId="0" fontId="42" fillId="0" borderId="20">
      <alignment horizontal="center"/>
    </xf>
    <xf numFmtId="3" fontId="45" fillId="0" borderId="0" applyFont="0" applyFill="0" applyBorder="0" applyAlignment="0" applyProtection="0"/>
    <xf numFmtId="0" fontId="45" fillId="27" borderId="0" applyNumberFormat="0" applyFont="0" applyBorder="0" applyAlignment="0" applyProtection="0"/>
    <xf numFmtId="37" fontId="22" fillId="0" borderId="0"/>
    <xf numFmtId="1" fontId="9" fillId="0" borderId="21" applyNumberFormat="0" applyFill="0" applyAlignment="0" applyProtection="0">
      <alignment horizontal="center" vertical="center"/>
    </xf>
    <xf numFmtId="188" fontId="57" fillId="0" borderId="0" applyNumberFormat="0" applyFill="0" applyBorder="0" applyAlignment="0" applyProtection="0">
      <alignment horizontal="left"/>
    </xf>
    <xf numFmtId="0" fontId="9" fillId="0" borderId="5" applyNumberFormat="0"/>
    <xf numFmtId="0" fontId="30" fillId="0" borderId="0"/>
    <xf numFmtId="0" fontId="31" fillId="0" borderId="0"/>
    <xf numFmtId="0" fontId="58" fillId="0" borderId="22"/>
    <xf numFmtId="0" fontId="32" fillId="0" borderId="0">
      <alignment horizontal="left"/>
    </xf>
    <xf numFmtId="0" fontId="9" fillId="28" borderId="0"/>
    <xf numFmtId="0" fontId="9" fillId="0" borderId="0" applyNumberFormat="0" applyFill="0" applyBorder="0" applyAlignment="0" applyProtection="0"/>
    <xf numFmtId="181" fontId="5" fillId="0" borderId="0"/>
    <xf numFmtId="0" fontId="59" fillId="0" borderId="23"/>
    <xf numFmtId="40" fontId="60" fillId="0" borderId="0" applyBorder="0">
      <alignment horizontal="right"/>
    </xf>
    <xf numFmtId="49" fontId="15" fillId="0" borderId="0" applyFill="0" applyBorder="0" applyAlignment="0"/>
    <xf numFmtId="0" fontId="10" fillId="0" borderId="0" applyFill="0" applyBorder="0" applyAlignment="0"/>
    <xf numFmtId="189" fontId="9" fillId="0" borderId="0" applyFill="0" applyBorder="0" applyAlignment="0"/>
    <xf numFmtId="176" fontId="10" fillId="0" borderId="0" applyFill="0" applyBorder="0" applyAlignment="0"/>
    <xf numFmtId="0" fontId="9" fillId="0" borderId="0" applyFill="0" applyBorder="0" applyAlignment="0"/>
    <xf numFmtId="0" fontId="61" fillId="29" borderId="5"/>
    <xf numFmtId="0" fontId="33" fillId="0" borderId="0" applyNumberFormat="0" applyFill="0" applyBorder="0" applyAlignment="0" applyProtection="0"/>
    <xf numFmtId="0" fontId="34" fillId="0" borderId="24" applyNumberFormat="0" applyFill="0" applyAlignment="0" applyProtection="0"/>
    <xf numFmtId="172" fontId="13" fillId="0" borderId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5" fillId="0" borderId="0" applyNumberFormat="0" applyFill="0" applyBorder="0" applyAlignment="0" applyProtection="0"/>
    <xf numFmtId="38" fontId="67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67" fillId="0" borderId="0" applyFont="0" applyFill="0" applyBorder="0" applyAlignment="0" applyProtection="0"/>
    <xf numFmtId="191" fontId="67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63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0" fontId="9" fillId="0" borderId="0"/>
    <xf numFmtId="176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0" fontId="36" fillId="0" borderId="0"/>
    <xf numFmtId="0" fontId="9" fillId="0" borderId="0"/>
  </cellStyleXfs>
  <cellXfs count="302">
    <xf numFmtId="0" fontId="0" fillId="0" borderId="0" xfId="0"/>
    <xf numFmtId="0" fontId="59" fillId="0" borderId="0" xfId="0" applyFont="1" applyFill="1" applyBorder="1" applyAlignment="1">
      <alignment horizontal="left" vertical="center"/>
    </xf>
    <xf numFmtId="0" fontId="68" fillId="0" borderId="0" xfId="0" applyFont="1" applyFill="1" applyBorder="1" applyAlignment="1">
      <alignment horizontal="centerContinuous" vertical="center"/>
    </xf>
    <xf numFmtId="0" fontId="68" fillId="0" borderId="0" xfId="0" applyFont="1" applyFill="1" applyBorder="1" applyAlignment="1">
      <alignment horizontal="center" vertical="center"/>
    </xf>
    <xf numFmtId="169" fontId="68" fillId="0" borderId="0" xfId="0" applyNumberFormat="1" applyFont="1" applyFill="1" applyBorder="1" applyAlignment="1">
      <alignment horizontal="right" vertical="center"/>
    </xf>
    <xf numFmtId="169" fontId="68" fillId="0" borderId="0" xfId="0" applyNumberFormat="1" applyFont="1" applyFill="1" applyBorder="1" applyAlignment="1">
      <alignment horizontal="centerContinuous" vertical="center"/>
    </xf>
    <xf numFmtId="0" fontId="68" fillId="0" borderId="0" xfId="0" applyFont="1" applyFill="1" applyBorder="1" applyAlignment="1">
      <alignment vertical="center"/>
    </xf>
    <xf numFmtId="0" fontId="59" fillId="0" borderId="0" xfId="0" applyFont="1" applyFill="1" applyBorder="1" applyAlignment="1">
      <alignment horizontal="center" vertical="center"/>
    </xf>
    <xf numFmtId="0" fontId="59" fillId="0" borderId="0" xfId="0" applyFont="1" applyFill="1" applyBorder="1" applyAlignment="1">
      <alignment horizontal="centerContinuous" vertical="center"/>
    </xf>
    <xf numFmtId="168" fontId="59" fillId="0" borderId="0" xfId="0" applyNumberFormat="1" applyFont="1" applyFill="1" applyBorder="1" applyAlignment="1">
      <alignment horizontal="center" vertical="center"/>
    </xf>
    <xf numFmtId="168" fontId="59" fillId="0" borderId="0" xfId="182" quotePrefix="1" applyNumberFormat="1" applyFont="1" applyFill="1" applyAlignment="1">
      <alignment horizontal="right" vertical="center" wrapText="1"/>
    </xf>
    <xf numFmtId="0" fontId="59" fillId="0" borderId="25" xfId="0" applyFont="1" applyFill="1" applyBorder="1" applyAlignment="1">
      <alignment horizontal="center" vertical="center"/>
    </xf>
    <xf numFmtId="168" fontId="59" fillId="0" borderId="25" xfId="182" applyNumberFormat="1" applyFont="1" applyFill="1" applyBorder="1" applyAlignment="1">
      <alignment horizontal="right" vertical="center" wrapText="1"/>
    </xf>
    <xf numFmtId="0" fontId="59" fillId="0" borderId="0" xfId="0" applyFont="1" applyFill="1" applyBorder="1" applyAlignment="1">
      <alignment vertical="center"/>
    </xf>
    <xf numFmtId="0" fontId="68" fillId="0" borderId="0" xfId="182" applyFont="1" applyFill="1" applyBorder="1" applyAlignment="1">
      <alignment vertical="center"/>
    </xf>
    <xf numFmtId="0" fontId="68" fillId="0" borderId="0" xfId="0" applyFont="1" applyFill="1" applyAlignment="1">
      <alignment vertical="center"/>
    </xf>
    <xf numFmtId="0" fontId="68" fillId="0" borderId="0" xfId="0" applyFont="1" applyFill="1" applyAlignment="1">
      <alignment horizontal="center" vertical="center"/>
    </xf>
    <xf numFmtId="170" fontId="68" fillId="0" borderId="0" xfId="56" applyNumberFormat="1" applyFont="1" applyFill="1" applyBorder="1" applyAlignment="1">
      <alignment vertical="center"/>
    </xf>
    <xf numFmtId="168" fontId="59" fillId="0" borderId="0" xfId="0" applyNumberFormat="1" applyFont="1" applyFill="1" applyAlignment="1">
      <alignment vertical="center"/>
    </xf>
    <xf numFmtId="168" fontId="59" fillId="0" borderId="0" xfId="0" applyNumberFormat="1" applyFont="1" applyFill="1" applyBorder="1" applyAlignment="1">
      <alignment vertical="center"/>
    </xf>
    <xf numFmtId="0" fontId="59" fillId="0" borderId="0" xfId="0" applyFont="1" applyFill="1" applyAlignment="1">
      <alignment horizontal="left" vertical="center"/>
    </xf>
    <xf numFmtId="0" fontId="59" fillId="0" borderId="0" xfId="182" applyFont="1" applyFill="1" applyAlignment="1">
      <alignment vertical="center"/>
    </xf>
    <xf numFmtId="168" fontId="68" fillId="0" borderId="0" xfId="166" applyNumberFormat="1" applyFont="1" applyFill="1" applyAlignment="1">
      <alignment vertical="center"/>
    </xf>
    <xf numFmtId="168" fontId="59" fillId="0" borderId="0" xfId="182" applyNumberFormat="1" applyFont="1" applyFill="1" applyBorder="1" applyAlignment="1">
      <alignment horizontal="right" vertical="center" wrapText="1"/>
    </xf>
    <xf numFmtId="170" fontId="68" fillId="0" borderId="0" xfId="0" applyNumberFormat="1" applyFont="1" applyFill="1" applyBorder="1" applyAlignment="1">
      <alignment vertical="center"/>
    </xf>
    <xf numFmtId="169" fontId="68" fillId="0" borderId="0" xfId="0" applyNumberFormat="1" applyFont="1" applyFill="1" applyBorder="1" applyAlignment="1">
      <alignment vertical="center"/>
    </xf>
    <xf numFmtId="15" fontId="59" fillId="0" borderId="0" xfId="0" quotePrefix="1" applyNumberFormat="1" applyFont="1" applyFill="1" applyBorder="1" applyAlignment="1">
      <alignment vertical="center"/>
    </xf>
    <xf numFmtId="0" fontId="59" fillId="0" borderId="0" xfId="182" applyFont="1" applyFill="1" applyBorder="1" applyAlignment="1">
      <alignment horizontal="left" vertical="center"/>
    </xf>
    <xf numFmtId="0" fontId="68" fillId="0" borderId="0" xfId="182" applyFont="1" applyFill="1" applyBorder="1" applyAlignment="1">
      <alignment horizontal="left" vertical="center"/>
    </xf>
    <xf numFmtId="169" fontId="68" fillId="0" borderId="25" xfId="0" applyNumberFormat="1" applyFont="1" applyFill="1" applyBorder="1" applyAlignment="1">
      <alignment vertical="center"/>
    </xf>
    <xf numFmtId="15" fontId="59" fillId="0" borderId="0" xfId="182" quotePrefix="1" applyNumberFormat="1" applyFont="1" applyFill="1" applyBorder="1" applyAlignment="1">
      <alignment vertical="center"/>
    </xf>
    <xf numFmtId="169" fontId="68" fillId="0" borderId="25" xfId="0" applyNumberFormat="1" applyFont="1" applyFill="1" applyBorder="1" applyAlignment="1">
      <alignment horizontal="right" vertical="center"/>
    </xf>
    <xf numFmtId="0" fontId="69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169" fontId="13" fillId="0" borderId="0" xfId="0" applyNumberFormat="1" applyFont="1" applyFill="1" applyBorder="1" applyAlignment="1">
      <alignment horizontal="right" vertical="center"/>
    </xf>
    <xf numFmtId="169" fontId="13" fillId="0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169" fontId="69" fillId="0" borderId="0" xfId="182" applyNumberFormat="1" applyFont="1" applyFill="1" applyBorder="1" applyAlignment="1">
      <alignment horizontal="right" vertical="center"/>
    </xf>
    <xf numFmtId="169" fontId="69" fillId="0" borderId="0" xfId="182" applyNumberFormat="1" applyFont="1" applyFill="1" applyBorder="1" applyAlignment="1">
      <alignment vertical="center" wrapText="1"/>
    </xf>
    <xf numFmtId="169" fontId="13" fillId="0" borderId="0" xfId="182" applyNumberFormat="1" applyFont="1" applyFill="1" applyBorder="1" applyAlignment="1">
      <alignment vertical="center" wrapText="1"/>
    </xf>
    <xf numFmtId="169" fontId="69" fillId="0" borderId="0" xfId="182" applyNumberFormat="1" applyFont="1" applyFill="1" applyAlignment="1">
      <alignment horizontal="right" vertical="center"/>
    </xf>
    <xf numFmtId="169" fontId="69" fillId="0" borderId="0" xfId="182" applyNumberFormat="1" applyFont="1" applyFill="1" applyBorder="1" applyAlignment="1">
      <alignment vertical="center"/>
    </xf>
    <xf numFmtId="169" fontId="13" fillId="0" borderId="0" xfId="182" applyNumberFormat="1" applyFont="1" applyFill="1" applyBorder="1" applyAlignment="1">
      <alignment horizontal="center" vertical="center" wrapText="1"/>
    </xf>
    <xf numFmtId="15" fontId="69" fillId="0" borderId="0" xfId="0" quotePrefix="1" applyNumberFormat="1" applyFont="1" applyFill="1" applyBorder="1" applyAlignment="1">
      <alignment vertical="center"/>
    </xf>
    <xf numFmtId="0" fontId="69" fillId="0" borderId="0" xfId="0" applyFont="1" applyFill="1" applyBorder="1" applyAlignment="1">
      <alignment horizontal="right" vertical="center"/>
    </xf>
    <xf numFmtId="169" fontId="69" fillId="0" borderId="0" xfId="182" applyNumberFormat="1" applyFont="1" applyFill="1" applyAlignment="1">
      <alignment horizontal="right" vertical="center" wrapText="1"/>
    </xf>
    <xf numFmtId="0" fontId="69" fillId="0" borderId="25" xfId="0" applyFont="1" applyFill="1" applyBorder="1" applyAlignment="1">
      <alignment horizontal="center" vertical="center"/>
    </xf>
    <xf numFmtId="0" fontId="69" fillId="0" borderId="0" xfId="0" applyFont="1" applyFill="1" applyBorder="1" applyAlignment="1">
      <alignment horizontal="center" vertical="center"/>
    </xf>
    <xf numFmtId="15" fontId="69" fillId="0" borderId="0" xfId="182" quotePrefix="1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167" fontId="13" fillId="0" borderId="0" xfId="0" applyNumberFormat="1" applyFont="1" applyFill="1" applyBorder="1" applyAlignment="1">
      <alignment horizontal="center" vertical="center"/>
    </xf>
    <xf numFmtId="169" fontId="13" fillId="0" borderId="0" xfId="181" applyNumberFormat="1" applyFont="1" applyFill="1" applyBorder="1" applyAlignment="1">
      <alignment horizontal="right" vertical="center"/>
    </xf>
    <xf numFmtId="0" fontId="69" fillId="0" borderId="0" xfId="182" applyFont="1" applyFill="1" applyBorder="1" applyAlignment="1">
      <alignment horizontal="left" vertical="center"/>
    </xf>
    <xf numFmtId="15" fontId="13" fillId="0" borderId="0" xfId="182" quotePrefix="1" applyNumberFormat="1" applyFont="1" applyFill="1" applyBorder="1" applyAlignment="1">
      <alignment vertical="center"/>
    </xf>
    <xf numFmtId="169" fontId="13" fillId="0" borderId="25" xfId="0" applyNumberFormat="1" applyFont="1" applyFill="1" applyBorder="1" applyAlignment="1">
      <alignment horizontal="right" vertical="center"/>
    </xf>
    <xf numFmtId="169" fontId="13" fillId="0" borderId="25" xfId="181" applyNumberFormat="1" applyFont="1" applyFill="1" applyBorder="1" applyAlignment="1">
      <alignment horizontal="right" vertical="center"/>
    </xf>
    <xf numFmtId="0" fontId="13" fillId="0" borderId="0" xfId="182" applyFont="1" applyFill="1" applyBorder="1" applyAlignment="1">
      <alignment horizontal="left" vertical="center"/>
    </xf>
    <xf numFmtId="0" fontId="13" fillId="0" borderId="0" xfId="182" applyFont="1" applyFill="1" applyBorder="1" applyAlignment="1">
      <alignment vertical="center"/>
    </xf>
    <xf numFmtId="169" fontId="13" fillId="0" borderId="26" xfId="0" applyNumberFormat="1" applyFont="1" applyFill="1" applyBorder="1" applyAlignment="1">
      <alignment horizontal="right" vertical="center"/>
    </xf>
    <xf numFmtId="169" fontId="68" fillId="0" borderId="0" xfId="0" applyNumberFormat="1" applyFont="1" applyFill="1" applyAlignment="1">
      <alignment horizontal="right" vertical="center"/>
    </xf>
    <xf numFmtId="169" fontId="68" fillId="0" borderId="0" xfId="0" applyNumberFormat="1" applyFont="1" applyFill="1" applyAlignment="1">
      <alignment vertical="center"/>
    </xf>
    <xf numFmtId="168" fontId="59" fillId="0" borderId="0" xfId="0" applyNumberFormat="1" applyFont="1" applyFill="1" applyBorder="1" applyAlignment="1">
      <alignment horizontal="centerContinuous" vertical="center"/>
    </xf>
    <xf numFmtId="168" fontId="59" fillId="0" borderId="25" xfId="0" applyNumberFormat="1" applyFont="1" applyFill="1" applyBorder="1" applyAlignment="1">
      <alignment vertical="center"/>
    </xf>
    <xf numFmtId="0" fontId="59" fillId="0" borderId="25" xfId="0" applyFont="1" applyFill="1" applyBorder="1" applyAlignment="1">
      <alignment horizontal="left" vertical="center"/>
    </xf>
    <xf numFmtId="0" fontId="59" fillId="0" borderId="25" xfId="0" applyFont="1" applyFill="1" applyBorder="1" applyAlignment="1">
      <alignment horizontal="centerContinuous" vertical="center"/>
    </xf>
    <xf numFmtId="168" fontId="59" fillId="0" borderId="25" xfId="0" applyNumberFormat="1" applyFont="1" applyFill="1" applyBorder="1" applyAlignment="1">
      <alignment horizontal="centerContinuous" vertical="center"/>
    </xf>
    <xf numFmtId="170" fontId="59" fillId="0" borderId="0" xfId="0" applyNumberFormat="1" applyFont="1" applyFill="1" applyBorder="1" applyAlignment="1">
      <alignment horizontal="center" vertical="center"/>
    </xf>
    <xf numFmtId="168" fontId="59" fillId="0" borderId="0" xfId="180" applyNumberFormat="1" applyFont="1" applyFill="1" applyAlignment="1">
      <alignment horizontal="center" vertical="center"/>
    </xf>
    <xf numFmtId="0" fontId="68" fillId="0" borderId="0" xfId="0" applyFont="1" applyFill="1" applyAlignment="1">
      <alignment horizontal="justify" vertical="center"/>
    </xf>
    <xf numFmtId="168" fontId="59" fillId="0" borderId="0" xfId="0" applyNumberFormat="1" applyFont="1" applyFill="1" applyBorder="1" applyAlignment="1">
      <alignment horizontal="left" vertical="center"/>
    </xf>
    <xf numFmtId="168" fontId="59" fillId="0" borderId="25" xfId="0" applyNumberFormat="1" applyFont="1" applyFill="1" applyBorder="1" applyAlignment="1">
      <alignment horizontal="left" vertical="center"/>
    </xf>
    <xf numFmtId="170" fontId="68" fillId="0" borderId="0" xfId="0" applyNumberFormat="1" applyFont="1" applyFill="1" applyBorder="1" applyAlignment="1">
      <alignment horizontal="center" vertical="center"/>
    </xf>
    <xf numFmtId="170" fontId="68" fillId="0" borderId="0" xfId="180" applyNumberFormat="1" applyFont="1" applyFill="1" applyAlignment="1">
      <alignment horizontal="center" vertical="center"/>
    </xf>
    <xf numFmtId="170" fontId="59" fillId="0" borderId="0" xfId="180" applyNumberFormat="1" applyFont="1" applyFill="1" applyAlignment="1">
      <alignment horizontal="center" vertical="center"/>
    </xf>
    <xf numFmtId="168" fontId="68" fillId="0" borderId="0" xfId="0" applyNumberFormat="1" applyFont="1" applyFill="1" applyAlignment="1">
      <alignment horizontal="right" vertical="center"/>
    </xf>
    <xf numFmtId="0" fontId="59" fillId="0" borderId="25" xfId="182" applyFont="1" applyFill="1" applyBorder="1" applyAlignment="1">
      <alignment horizontal="left" vertical="center"/>
    </xf>
    <xf numFmtId="0" fontId="68" fillId="0" borderId="25" xfId="0" applyFont="1" applyFill="1" applyBorder="1" applyAlignment="1">
      <alignment horizontal="centerContinuous" vertical="center"/>
    </xf>
    <xf numFmtId="0" fontId="68" fillId="0" borderId="25" xfId="0" applyFont="1" applyFill="1" applyBorder="1" applyAlignment="1">
      <alignment horizontal="center" vertical="center"/>
    </xf>
    <xf numFmtId="169" fontId="68" fillId="0" borderId="25" xfId="0" applyNumberFormat="1" applyFont="1" applyFill="1" applyBorder="1" applyAlignment="1">
      <alignment horizontal="centerContinuous" vertical="center"/>
    </xf>
    <xf numFmtId="0" fontId="59" fillId="0" borderId="25" xfId="0" applyFont="1" applyFill="1" applyBorder="1" applyAlignment="1">
      <alignment vertical="center"/>
    </xf>
    <xf numFmtId="0" fontId="68" fillId="0" borderId="25" xfId="0" applyFont="1" applyFill="1" applyBorder="1" applyAlignment="1">
      <alignment vertical="center"/>
    </xf>
    <xf numFmtId="0" fontId="59" fillId="0" borderId="25" xfId="182" applyFont="1" applyFill="1" applyBorder="1" applyAlignment="1">
      <alignment vertical="center"/>
    </xf>
    <xf numFmtId="170" fontId="68" fillId="0" borderId="0" xfId="0" applyNumberFormat="1" applyFont="1" applyFill="1" applyBorder="1" applyAlignment="1">
      <alignment horizontal="right" vertical="center"/>
    </xf>
    <xf numFmtId="170" fontId="68" fillId="0" borderId="25" xfId="0" applyNumberFormat="1" applyFont="1" applyFill="1" applyBorder="1" applyAlignment="1">
      <alignment horizontal="right" vertical="center"/>
    </xf>
    <xf numFmtId="168" fontId="59" fillId="0" borderId="0" xfId="0" applyNumberFormat="1" applyFont="1" applyFill="1" applyBorder="1" applyAlignment="1">
      <alignment horizontal="right" vertical="center" wrapText="1"/>
    </xf>
    <xf numFmtId="170" fontId="68" fillId="0" borderId="0" xfId="181" applyNumberFormat="1" applyFont="1" applyFill="1" applyBorder="1" applyAlignment="1">
      <alignment horizontal="right" vertical="center"/>
    </xf>
    <xf numFmtId="170" fontId="68" fillId="0" borderId="0" xfId="181" applyNumberFormat="1" applyFont="1" applyFill="1" applyBorder="1" applyAlignment="1">
      <alignment vertical="center"/>
    </xf>
    <xf numFmtId="170" fontId="68" fillId="0" borderId="25" xfId="181" applyNumberFormat="1" applyFont="1" applyFill="1" applyBorder="1" applyAlignment="1">
      <alignment horizontal="right" vertical="center"/>
    </xf>
    <xf numFmtId="170" fontId="68" fillId="0" borderId="0" xfId="181" applyNumberFormat="1" applyFont="1" applyFill="1" applyBorder="1" applyAlignment="1">
      <alignment horizontal="center" vertical="center"/>
    </xf>
    <xf numFmtId="168" fontId="68" fillId="0" borderId="0" xfId="0" applyNumberFormat="1" applyFont="1" applyFill="1" applyBorder="1" applyAlignment="1">
      <alignment horizontal="center" vertical="center"/>
    </xf>
    <xf numFmtId="168" fontId="68" fillId="0" borderId="0" xfId="0" applyNumberFormat="1" applyFont="1" applyFill="1" applyBorder="1" applyAlignment="1">
      <alignment horizontal="right" vertical="center" wrapText="1"/>
    </xf>
    <xf numFmtId="170" fontId="68" fillId="0" borderId="25" xfId="183" applyNumberFormat="1" applyFont="1" applyFill="1" applyBorder="1" applyAlignment="1">
      <alignment horizontal="right" vertical="center"/>
    </xf>
    <xf numFmtId="170" fontId="68" fillId="0" borderId="0" xfId="183" applyNumberFormat="1" applyFont="1" applyFill="1" applyBorder="1" applyAlignment="1">
      <alignment horizontal="right" vertical="center"/>
    </xf>
    <xf numFmtId="0" fontId="59" fillId="0" borderId="0" xfId="182" applyFont="1" applyFill="1" applyBorder="1" applyAlignment="1">
      <alignment vertical="center"/>
    </xf>
    <xf numFmtId="170" fontId="68" fillId="0" borderId="26" xfId="0" applyNumberFormat="1" applyFont="1" applyFill="1" applyBorder="1" applyAlignment="1">
      <alignment horizontal="right" vertical="center"/>
    </xf>
    <xf numFmtId="0" fontId="68" fillId="0" borderId="0" xfId="0" applyFont="1" applyFill="1" applyBorder="1" applyAlignment="1">
      <alignment horizontal="right" vertical="center"/>
    </xf>
    <xf numFmtId="0" fontId="68" fillId="0" borderId="0" xfId="0" applyFont="1" applyFill="1" applyBorder="1" applyAlignment="1">
      <alignment horizontal="left" vertical="center"/>
    </xf>
    <xf numFmtId="180" fontId="68" fillId="0" borderId="0" xfId="0" applyNumberFormat="1" applyFont="1" applyFill="1" applyBorder="1" applyAlignment="1">
      <alignment horizontal="center" vertical="center"/>
    </xf>
    <xf numFmtId="171" fontId="68" fillId="0" borderId="0" xfId="0" applyNumberFormat="1" applyFont="1" applyFill="1" applyBorder="1" applyAlignment="1">
      <alignment horizontal="center" vertical="center"/>
    </xf>
    <xf numFmtId="171" fontId="68" fillId="0" borderId="0" xfId="183" applyNumberFormat="1" applyFont="1" applyFill="1" applyBorder="1" applyAlignment="1">
      <alignment horizontal="right" vertical="center"/>
    </xf>
    <xf numFmtId="0" fontId="69" fillId="0" borderId="0" xfId="0" applyFont="1" applyFill="1" applyBorder="1" applyAlignment="1">
      <alignment horizontal="left" vertical="center"/>
    </xf>
    <xf numFmtId="0" fontId="69" fillId="0" borderId="0" xfId="0" applyFont="1" applyFill="1" applyBorder="1" applyAlignment="1">
      <alignment horizontal="centerContinuous" vertical="center"/>
    </xf>
    <xf numFmtId="168" fontId="69" fillId="0" borderId="0" xfId="182" quotePrefix="1" applyNumberFormat="1" applyFont="1" applyFill="1" applyAlignment="1">
      <alignment horizontal="right" vertical="center" wrapText="1"/>
    </xf>
    <xf numFmtId="168" fontId="69" fillId="0" borderId="25" xfId="182" applyNumberFormat="1" applyFont="1" applyFill="1" applyBorder="1" applyAlignment="1">
      <alignment horizontal="right" vertical="center" wrapText="1"/>
    </xf>
    <xf numFmtId="168" fontId="69" fillId="0" borderId="0" xfId="182" applyNumberFormat="1" applyFont="1" applyFill="1" applyBorder="1" applyAlignment="1">
      <alignment horizontal="right" vertical="center" wrapText="1"/>
    </xf>
    <xf numFmtId="168" fontId="13" fillId="0" borderId="0" xfId="0" applyNumberFormat="1" applyFont="1" applyFill="1" applyBorder="1" applyAlignment="1">
      <alignment vertical="center"/>
    </xf>
    <xf numFmtId="170" fontId="69" fillId="0" borderId="0" xfId="0" applyNumberFormat="1" applyFont="1" applyFill="1" applyBorder="1" applyAlignment="1">
      <alignment horizontal="right" vertical="center"/>
    </xf>
    <xf numFmtId="170" fontId="13" fillId="0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3" fillId="0" borderId="0" xfId="182" applyFont="1" applyFill="1" applyAlignment="1">
      <alignment vertical="center"/>
    </xf>
    <xf numFmtId="170" fontId="13" fillId="0" borderId="0" xfId="56" applyNumberFormat="1" applyFont="1" applyFill="1" applyBorder="1" applyAlignment="1">
      <alignment vertical="center"/>
    </xf>
    <xf numFmtId="168" fontId="69" fillId="0" borderId="0" xfId="182" applyNumberFormat="1" applyFont="1" applyFill="1" applyBorder="1" applyAlignment="1">
      <alignment horizontal="right" vertical="center"/>
    </xf>
    <xf numFmtId="168" fontId="69" fillId="0" borderId="0" xfId="182" applyNumberFormat="1" applyFont="1" applyFill="1" applyBorder="1" applyAlignment="1">
      <alignment vertical="center"/>
    </xf>
    <xf numFmtId="170" fontId="69" fillId="0" borderId="0" xfId="182" applyNumberFormat="1" applyFont="1" applyFill="1" applyAlignment="1">
      <alignment horizontal="right" vertical="center"/>
    </xf>
    <xf numFmtId="15" fontId="69" fillId="0" borderId="25" xfId="0" quotePrefix="1" applyNumberFormat="1" applyFont="1" applyFill="1" applyBorder="1" applyAlignment="1">
      <alignment horizontal="center" vertical="center"/>
    </xf>
    <xf numFmtId="15" fontId="13" fillId="0" borderId="0" xfId="0" quotePrefix="1" applyNumberFormat="1" applyFont="1" applyFill="1" applyBorder="1" applyAlignment="1">
      <alignment vertical="center"/>
    </xf>
    <xf numFmtId="169" fontId="13" fillId="0" borderId="25" xfId="0" applyNumberFormat="1" applyFont="1" applyFill="1" applyBorder="1" applyAlignment="1">
      <alignment vertical="center"/>
    </xf>
    <xf numFmtId="15" fontId="13" fillId="0" borderId="0" xfId="182" quotePrefix="1" applyNumberFormat="1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Continuous" vertical="center"/>
    </xf>
    <xf numFmtId="168" fontId="69" fillId="0" borderId="0" xfId="0" applyNumberFormat="1" applyFont="1" applyFill="1" applyBorder="1" applyAlignment="1">
      <alignment horizontal="center" vertical="center"/>
    </xf>
    <xf numFmtId="170" fontId="13" fillId="0" borderId="0" xfId="92" applyNumberFormat="1" applyFont="1" applyFill="1" applyBorder="1" applyAlignment="1">
      <alignment horizontal="right" vertical="center"/>
    </xf>
    <xf numFmtId="0" fontId="13" fillId="0" borderId="0" xfId="56" applyNumberFormat="1" applyFont="1" applyFill="1" applyAlignment="1">
      <alignment vertical="center"/>
    </xf>
    <xf numFmtId="0" fontId="13" fillId="0" borderId="0" xfId="92" applyNumberFormat="1" applyFont="1" applyFill="1" applyBorder="1" applyAlignment="1">
      <alignment horizontal="right" vertical="center"/>
    </xf>
    <xf numFmtId="0" fontId="13" fillId="0" borderId="0" xfId="56" applyNumberFormat="1" applyFont="1" applyFill="1" applyBorder="1" applyAlignment="1">
      <alignment vertical="center"/>
    </xf>
    <xf numFmtId="0" fontId="13" fillId="0" borderId="0" xfId="182" quotePrefix="1" applyFont="1" applyFill="1" applyAlignment="1">
      <alignment vertical="center"/>
    </xf>
    <xf numFmtId="0" fontId="13" fillId="0" borderId="0" xfId="0" quotePrefix="1" applyFont="1" applyFill="1" applyBorder="1" applyAlignment="1">
      <alignment vertical="center"/>
    </xf>
    <xf numFmtId="168" fontId="69" fillId="0" borderId="0" xfId="0" applyNumberFormat="1" applyFont="1" applyFill="1" applyAlignment="1">
      <alignment vertical="center"/>
    </xf>
    <xf numFmtId="168" fontId="13" fillId="0" borderId="0" xfId="0" applyNumberFormat="1" applyFont="1" applyFill="1" applyAlignment="1">
      <alignment vertical="center"/>
    </xf>
    <xf numFmtId="170" fontId="13" fillId="0" borderId="25" xfId="92" applyNumberFormat="1" applyFont="1" applyFill="1" applyBorder="1" applyAlignment="1">
      <alignment horizontal="right" vertical="center"/>
    </xf>
    <xf numFmtId="170" fontId="13" fillId="0" borderId="0" xfId="56" applyNumberFormat="1" applyFont="1" applyFill="1" applyAlignment="1">
      <alignment vertical="center"/>
    </xf>
    <xf numFmtId="0" fontId="69" fillId="0" borderId="0" xfId="0" applyFont="1" applyFill="1" applyAlignment="1">
      <alignment horizontal="left" vertical="center"/>
    </xf>
    <xf numFmtId="0" fontId="69" fillId="0" borderId="0" xfId="0" applyFont="1" applyFill="1" applyAlignment="1">
      <alignment vertical="center"/>
    </xf>
    <xf numFmtId="0" fontId="69" fillId="0" borderId="0" xfId="182" applyFont="1" applyFill="1" applyAlignment="1">
      <alignment vertical="center"/>
    </xf>
    <xf numFmtId="169" fontId="13" fillId="0" borderId="0" xfId="56" applyNumberFormat="1" applyFont="1" applyFill="1" applyAlignment="1">
      <alignment vertical="center"/>
    </xf>
    <xf numFmtId="169" fontId="13" fillId="0" borderId="0" xfId="92" applyNumberFormat="1" applyFont="1" applyFill="1" applyBorder="1" applyAlignment="1">
      <alignment horizontal="right" vertical="center"/>
    </xf>
    <xf numFmtId="169" fontId="13" fillId="0" borderId="0" xfId="56" applyNumberFormat="1" applyFont="1" applyFill="1" applyBorder="1" applyAlignment="1">
      <alignment vertical="center"/>
    </xf>
    <xf numFmtId="168" fontId="13" fillId="0" borderId="0" xfId="0" applyNumberFormat="1" applyFont="1" applyFill="1" applyAlignment="1">
      <alignment horizontal="left" vertical="center"/>
    </xf>
    <xf numFmtId="168" fontId="13" fillId="0" borderId="0" xfId="182" applyNumberFormat="1" applyFont="1" applyFill="1" applyAlignment="1">
      <alignment vertical="center"/>
    </xf>
    <xf numFmtId="168" fontId="13" fillId="0" borderId="0" xfId="182" quotePrefix="1" applyNumberFormat="1" applyFont="1" applyFill="1" applyAlignment="1">
      <alignment vertical="center"/>
    </xf>
    <xf numFmtId="168" fontId="13" fillId="0" borderId="0" xfId="166" applyNumberFormat="1" applyFont="1" applyFill="1" applyAlignment="1">
      <alignment vertical="center"/>
    </xf>
    <xf numFmtId="169" fontId="13" fillId="0" borderId="25" xfId="92" applyNumberFormat="1" applyFont="1" applyFill="1" applyBorder="1" applyAlignment="1">
      <alignment horizontal="right" vertical="center"/>
    </xf>
    <xf numFmtId="168" fontId="69" fillId="0" borderId="25" xfId="182" applyNumberFormat="1" applyFont="1" applyFill="1" applyBorder="1" applyAlignment="1">
      <alignment horizontal="center" vertical="center"/>
    </xf>
    <xf numFmtId="170" fontId="13" fillId="0" borderId="25" xfId="56" applyNumberFormat="1" applyFont="1" applyFill="1" applyBorder="1" applyAlignment="1">
      <alignment vertical="center"/>
    </xf>
    <xf numFmtId="169" fontId="13" fillId="0" borderId="26" xfId="56" applyNumberFormat="1" applyFont="1" applyFill="1" applyBorder="1" applyAlignment="1">
      <alignment vertical="center"/>
    </xf>
    <xf numFmtId="168" fontId="59" fillId="0" borderId="0" xfId="182" applyNumberFormat="1" applyFont="1" applyFill="1" applyAlignment="1">
      <alignment horizontal="right" vertical="center" wrapText="1"/>
    </xf>
    <xf numFmtId="168" fontId="68" fillId="0" borderId="0" xfId="0" applyNumberFormat="1" applyFont="1" applyFill="1" applyBorder="1" applyAlignment="1">
      <alignment vertical="center"/>
    </xf>
    <xf numFmtId="168" fontId="68" fillId="0" borderId="0" xfId="180" applyNumberFormat="1" applyFont="1" applyFill="1" applyAlignment="1">
      <alignment horizontal="center" vertical="center"/>
    </xf>
    <xf numFmtId="170" fontId="68" fillId="0" borderId="0" xfId="91" applyNumberFormat="1" applyFont="1" applyFill="1" applyAlignment="1">
      <alignment horizontal="right" vertical="center"/>
    </xf>
    <xf numFmtId="170" fontId="68" fillId="0" borderId="0" xfId="180" applyNumberFormat="1" applyFont="1" applyFill="1" applyAlignment="1">
      <alignment horizontal="right" vertical="center"/>
    </xf>
    <xf numFmtId="0" fontId="68" fillId="0" borderId="0" xfId="0" quotePrefix="1" applyFont="1" applyFill="1" applyBorder="1" applyAlignment="1">
      <alignment horizontal="center" vertical="center"/>
    </xf>
    <xf numFmtId="168" fontId="68" fillId="0" borderId="0" xfId="180" applyNumberFormat="1" applyFont="1" applyFill="1" applyAlignment="1">
      <alignment vertical="center"/>
    </xf>
    <xf numFmtId="170" fontId="68" fillId="0" borderId="0" xfId="91" applyNumberFormat="1" applyFont="1" applyFill="1" applyBorder="1" applyAlignment="1">
      <alignment horizontal="right" vertical="center"/>
    </xf>
    <xf numFmtId="170" fontId="68" fillId="0" borderId="0" xfId="0" applyNumberFormat="1" applyFont="1" applyFill="1" applyAlignment="1">
      <alignment vertical="center"/>
    </xf>
    <xf numFmtId="170" fontId="68" fillId="0" borderId="1" xfId="91" applyNumberFormat="1" applyFont="1" applyFill="1" applyBorder="1" applyAlignment="1">
      <alignment horizontal="right" vertical="center"/>
    </xf>
    <xf numFmtId="170" fontId="68" fillId="0" borderId="25" xfId="91" applyNumberFormat="1" applyFont="1" applyFill="1" applyBorder="1" applyAlignment="1">
      <alignment horizontal="right" vertical="center"/>
    </xf>
    <xf numFmtId="0" fontId="68" fillId="0" borderId="0" xfId="181" applyFont="1" applyFill="1" applyBorder="1" applyAlignment="1">
      <alignment horizontal="left" vertical="center"/>
    </xf>
    <xf numFmtId="193" fontId="68" fillId="0" borderId="0" xfId="180" applyNumberFormat="1" applyFont="1" applyFill="1" applyAlignment="1">
      <alignment horizontal="center" vertical="center"/>
    </xf>
    <xf numFmtId="9" fontId="68" fillId="0" borderId="0" xfId="188" applyFont="1" applyFill="1" applyBorder="1" applyAlignment="1">
      <alignment horizontal="left" vertical="center"/>
    </xf>
    <xf numFmtId="170" fontId="68" fillId="0" borderId="8" xfId="91" applyNumberFormat="1" applyFont="1" applyFill="1" applyBorder="1" applyAlignment="1">
      <alignment horizontal="right" vertical="center"/>
    </xf>
    <xf numFmtId="170" fontId="68" fillId="0" borderId="26" xfId="91" applyNumberFormat="1" applyFont="1" applyFill="1" applyBorder="1" applyAlignment="1">
      <alignment horizontal="right" vertical="center"/>
    </xf>
    <xf numFmtId="168" fontId="68" fillId="0" borderId="0" xfId="0" applyNumberFormat="1" applyFont="1" applyFill="1" applyAlignment="1">
      <alignment vertical="center"/>
    </xf>
    <xf numFmtId="0" fontId="68" fillId="0" borderId="0" xfId="182" applyFont="1" applyFill="1" applyBorder="1" applyAlignment="1">
      <alignment horizontal="centerContinuous" vertical="center"/>
    </xf>
    <xf numFmtId="170" fontId="59" fillId="0" borderId="0" xfId="0" applyNumberFormat="1" applyFont="1" applyFill="1" applyBorder="1" applyAlignment="1">
      <alignment horizontal="centerContinuous" vertical="center"/>
    </xf>
    <xf numFmtId="170" fontId="59" fillId="0" borderId="0" xfId="0" applyNumberFormat="1" applyFont="1" applyFill="1" applyBorder="1" applyAlignment="1">
      <alignment horizontal="right" vertical="center"/>
    </xf>
    <xf numFmtId="170" fontId="59" fillId="0" borderId="0" xfId="0" quotePrefix="1" applyNumberFormat="1" applyFont="1" applyFill="1" applyBorder="1" applyAlignment="1">
      <alignment horizontal="right" vertical="center"/>
    </xf>
    <xf numFmtId="170" fontId="68" fillId="0" borderId="0" xfId="56" quotePrefix="1" applyNumberFormat="1" applyFont="1" applyFill="1" applyBorder="1" applyAlignment="1">
      <alignment horizontal="right" vertical="center"/>
    </xf>
    <xf numFmtId="3" fontId="68" fillId="0" borderId="0" xfId="56" quotePrefix="1" applyNumberFormat="1" applyFont="1" applyFill="1" applyBorder="1" applyAlignment="1">
      <alignment horizontal="right" vertical="center"/>
    </xf>
    <xf numFmtId="0" fontId="68" fillId="0" borderId="0" xfId="182" applyFont="1" applyFill="1" applyAlignment="1">
      <alignment horizontal="left" vertical="center"/>
    </xf>
    <xf numFmtId="170" fontId="68" fillId="0" borderId="25" xfId="56" quotePrefix="1" applyNumberFormat="1" applyFont="1" applyFill="1" applyBorder="1" applyAlignment="1">
      <alignment horizontal="right" vertical="center"/>
    </xf>
    <xf numFmtId="170" fontId="68" fillId="0" borderId="25" xfId="0" quotePrefix="1" applyNumberFormat="1" applyFont="1" applyFill="1" applyBorder="1" applyAlignment="1">
      <alignment horizontal="right" vertical="center"/>
    </xf>
    <xf numFmtId="170" fontId="68" fillId="0" borderId="0" xfId="0" quotePrefix="1" applyNumberFormat="1" applyFont="1" applyFill="1" applyBorder="1" applyAlignment="1">
      <alignment horizontal="right" vertical="center"/>
    </xf>
    <xf numFmtId="0" fontId="68" fillId="0" borderId="0" xfId="182" applyFont="1" applyFill="1" applyAlignment="1">
      <alignment vertical="center"/>
    </xf>
    <xf numFmtId="0" fontId="68" fillId="0" borderId="0" xfId="172" applyFont="1" applyFill="1" applyBorder="1" applyAlignment="1">
      <alignment vertical="center"/>
    </xf>
    <xf numFmtId="194" fontId="68" fillId="0" borderId="0" xfId="180" applyNumberFormat="1" applyFont="1" applyFill="1" applyAlignment="1">
      <alignment horizontal="center" vertical="center"/>
    </xf>
    <xf numFmtId="170" fontId="68" fillId="0" borderId="0" xfId="0" applyNumberFormat="1" applyFont="1" applyFill="1" applyAlignment="1">
      <alignment horizontal="right" vertical="center"/>
    </xf>
    <xf numFmtId="170" fontId="68" fillId="0" borderId="0" xfId="0" quotePrefix="1" applyNumberFormat="1" applyFont="1" applyFill="1" applyBorder="1" applyAlignment="1">
      <alignment vertical="center"/>
    </xf>
    <xf numFmtId="170" fontId="68" fillId="0" borderId="0" xfId="56" applyNumberFormat="1" applyFont="1" applyFill="1" applyBorder="1" applyAlignment="1">
      <alignment horizontal="center" vertical="center"/>
    </xf>
    <xf numFmtId="168" fontId="9" fillId="0" borderId="0" xfId="0" applyNumberFormat="1" applyFont="1" applyFill="1" applyAlignment="1">
      <alignment vertical="center"/>
    </xf>
    <xf numFmtId="169" fontId="68" fillId="0" borderId="0" xfId="0" applyNumberFormat="1" applyFont="1" applyFill="1" applyBorder="1" applyAlignment="1">
      <alignment horizontal="center" vertical="center"/>
    </xf>
    <xf numFmtId="169" fontId="68" fillId="0" borderId="25" xfId="0" applyNumberFormat="1" applyFont="1" applyFill="1" applyBorder="1" applyAlignment="1">
      <alignment horizontal="center" vertical="center"/>
    </xf>
    <xf numFmtId="168" fontId="59" fillId="0" borderId="25" xfId="182" applyNumberFormat="1" applyFont="1" applyFill="1" applyBorder="1" applyAlignment="1">
      <alignment horizontal="center" vertical="center" wrapText="1"/>
    </xf>
    <xf numFmtId="170" fontId="13" fillId="0" borderId="0" xfId="0" applyNumberFormat="1" applyFont="1" applyFill="1" applyBorder="1" applyAlignment="1">
      <alignment horizontal="right" vertical="center"/>
    </xf>
    <xf numFmtId="0" fontId="13" fillId="0" borderId="0" xfId="166" applyFont="1" applyFill="1" applyBorder="1" applyAlignment="1">
      <alignment vertical="center"/>
    </xf>
    <xf numFmtId="170" fontId="13" fillId="0" borderId="0" xfId="166" applyNumberFormat="1" applyFont="1" applyFill="1" applyBorder="1" applyAlignment="1">
      <alignment vertical="center"/>
    </xf>
    <xf numFmtId="169" fontId="69" fillId="0" borderId="25" xfId="182" applyNumberFormat="1" applyFont="1" applyFill="1" applyBorder="1" applyAlignment="1">
      <alignment horizontal="right" vertical="center"/>
    </xf>
    <xf numFmtId="168" fontId="69" fillId="0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69" fillId="0" borderId="25" xfId="182" applyNumberFormat="1" applyFont="1" applyFill="1" applyBorder="1" applyAlignment="1">
      <alignment horizontal="center" vertical="center"/>
    </xf>
    <xf numFmtId="169" fontId="69" fillId="0" borderId="0" xfId="0" applyNumberFormat="1" applyFont="1" applyFill="1" applyBorder="1" applyAlignment="1">
      <alignment horizontal="centerContinuous" vertical="center"/>
    </xf>
    <xf numFmtId="0" fontId="13" fillId="0" borderId="0" xfId="161" applyFont="1" applyFill="1" applyBorder="1" applyAlignment="1">
      <alignment vertical="center"/>
    </xf>
    <xf numFmtId="15" fontId="69" fillId="0" borderId="0" xfId="161" quotePrefix="1" applyNumberFormat="1" applyFont="1" applyFill="1" applyBorder="1" applyAlignment="1">
      <alignment vertical="center"/>
    </xf>
    <xf numFmtId="0" fontId="13" fillId="0" borderId="0" xfId="161" applyFont="1" applyFill="1" applyBorder="1" applyAlignment="1">
      <alignment horizontal="center" vertical="center"/>
    </xf>
    <xf numFmtId="169" fontId="13" fillId="0" borderId="25" xfId="161" applyNumberFormat="1" applyFont="1" applyFill="1" applyBorder="1" applyAlignment="1">
      <alignment horizontal="right" vertical="center"/>
    </xf>
    <xf numFmtId="169" fontId="13" fillId="0" borderId="0" xfId="161" applyNumberFormat="1" applyFont="1" applyFill="1" applyBorder="1" applyAlignment="1">
      <alignment horizontal="right" vertical="center"/>
    </xf>
    <xf numFmtId="169" fontId="13" fillId="0" borderId="0" xfId="161" applyNumberFormat="1" applyFont="1" applyFill="1" applyBorder="1" applyAlignment="1">
      <alignment vertical="center"/>
    </xf>
    <xf numFmtId="0" fontId="69" fillId="0" borderId="0" xfId="161" applyFont="1" applyFill="1" applyBorder="1" applyAlignment="1">
      <alignment vertical="center"/>
    </xf>
    <xf numFmtId="170" fontId="13" fillId="0" borderId="25" xfId="166" applyNumberFormat="1" applyFont="1" applyFill="1" applyBorder="1" applyAlignment="1">
      <alignment vertical="center"/>
    </xf>
    <xf numFmtId="0" fontId="70" fillId="0" borderId="0" xfId="182" applyFont="1" applyFill="1" applyBorder="1" applyAlignment="1">
      <alignment vertical="center"/>
    </xf>
    <xf numFmtId="0" fontId="70" fillId="0" borderId="0" xfId="0" applyFont="1" applyFill="1" applyBorder="1" applyAlignment="1">
      <alignment vertical="center"/>
    </xf>
    <xf numFmtId="0" fontId="70" fillId="0" borderId="0" xfId="0" applyFont="1" applyFill="1" applyBorder="1" applyAlignment="1">
      <alignment horizontal="center" vertical="center"/>
    </xf>
    <xf numFmtId="0" fontId="68" fillId="0" borderId="0" xfId="0" applyFont="1" applyFill="1"/>
    <xf numFmtId="170" fontId="68" fillId="0" borderId="25" xfId="0" applyNumberFormat="1" applyFont="1" applyFill="1" applyBorder="1" applyAlignment="1">
      <alignment vertical="center"/>
    </xf>
    <xf numFmtId="37" fontId="13" fillId="0" borderId="0" xfId="0" applyNumberFormat="1" applyFont="1" applyFill="1" applyAlignment="1">
      <alignment vertical="center"/>
    </xf>
    <xf numFmtId="49" fontId="69" fillId="0" borderId="0" xfId="0" applyNumberFormat="1" applyFont="1" applyFill="1" applyAlignment="1">
      <alignment vertical="center"/>
    </xf>
    <xf numFmtId="170" fontId="68" fillId="0" borderId="26" xfId="183" applyNumberFormat="1" applyFont="1" applyFill="1" applyBorder="1" applyAlignment="1">
      <alignment horizontal="right" vertical="center"/>
    </xf>
    <xf numFmtId="0" fontId="68" fillId="0" borderId="0" xfId="180" applyNumberFormat="1" applyFont="1" applyFill="1" applyAlignment="1">
      <alignment horizontal="center" vertical="center"/>
    </xf>
    <xf numFmtId="168" fontId="68" fillId="0" borderId="0" xfId="0" applyNumberFormat="1" applyFont="1" applyFill="1" applyAlignment="1">
      <alignment horizontal="center" vertical="center"/>
    </xf>
    <xf numFmtId="168" fontId="59" fillId="30" borderId="0" xfId="182" applyNumberFormat="1" applyFont="1" applyFill="1" applyBorder="1" applyAlignment="1">
      <alignment horizontal="right" vertical="center" wrapText="1"/>
    </xf>
    <xf numFmtId="0" fontId="68" fillId="30" borderId="0" xfId="0" applyFont="1" applyFill="1" applyBorder="1" applyAlignment="1">
      <alignment vertical="center"/>
    </xf>
    <xf numFmtId="0" fontId="68" fillId="30" borderId="0" xfId="0" applyFont="1" applyFill="1" applyAlignment="1">
      <alignment vertical="center"/>
    </xf>
    <xf numFmtId="170" fontId="68" fillId="30" borderId="0" xfId="91" applyNumberFormat="1" applyFont="1" applyFill="1" applyAlignment="1">
      <alignment horizontal="right" vertical="center"/>
    </xf>
    <xf numFmtId="170" fontId="68" fillId="30" borderId="1" xfId="91" applyNumberFormat="1" applyFont="1" applyFill="1" applyBorder="1" applyAlignment="1">
      <alignment horizontal="right" vertical="center"/>
    </xf>
    <xf numFmtId="170" fontId="68" fillId="30" borderId="25" xfId="91" applyNumberFormat="1" applyFont="1" applyFill="1" applyBorder="1" applyAlignment="1">
      <alignment horizontal="right" vertical="center"/>
    </xf>
    <xf numFmtId="170" fontId="68" fillId="30" borderId="8" xfId="91" applyNumberFormat="1" applyFont="1" applyFill="1" applyBorder="1" applyAlignment="1">
      <alignment horizontal="right" vertical="center"/>
    </xf>
    <xf numFmtId="170" fontId="68" fillId="30" borderId="26" xfId="91" applyNumberFormat="1" applyFont="1" applyFill="1" applyBorder="1" applyAlignment="1">
      <alignment horizontal="right" vertical="center"/>
    </xf>
    <xf numFmtId="168" fontId="68" fillId="30" borderId="0" xfId="0" applyNumberFormat="1" applyFont="1" applyFill="1" applyBorder="1" applyAlignment="1">
      <alignment vertical="center"/>
    </xf>
    <xf numFmtId="170" fontId="59" fillId="30" borderId="0" xfId="0" applyNumberFormat="1" applyFont="1" applyFill="1" applyBorder="1" applyAlignment="1">
      <alignment horizontal="centerContinuous" vertical="center"/>
    </xf>
    <xf numFmtId="170" fontId="68" fillId="30" borderId="0" xfId="0" applyNumberFormat="1" applyFont="1" applyFill="1" applyBorder="1" applyAlignment="1">
      <alignment vertical="center"/>
    </xf>
    <xf numFmtId="170" fontId="59" fillId="30" borderId="0" xfId="0" applyNumberFormat="1" applyFont="1" applyFill="1" applyBorder="1" applyAlignment="1">
      <alignment horizontal="center" vertical="center"/>
    </xf>
    <xf numFmtId="170" fontId="68" fillId="30" borderId="0" xfId="0" applyNumberFormat="1" applyFont="1" applyFill="1" applyBorder="1" applyAlignment="1">
      <alignment horizontal="center" vertical="center"/>
    </xf>
    <xf numFmtId="170" fontId="68" fillId="30" borderId="0" xfId="56" quotePrefix="1" applyNumberFormat="1" applyFont="1" applyFill="1" applyBorder="1" applyAlignment="1">
      <alignment horizontal="right" vertical="center"/>
    </xf>
    <xf numFmtId="3" fontId="68" fillId="30" borderId="0" xfId="56" quotePrefix="1" applyNumberFormat="1" applyFont="1" applyFill="1" applyBorder="1" applyAlignment="1">
      <alignment horizontal="right" vertical="center"/>
    </xf>
    <xf numFmtId="170" fontId="68" fillId="30" borderId="25" xfId="56" quotePrefix="1" applyNumberFormat="1" applyFont="1" applyFill="1" applyBorder="1" applyAlignment="1">
      <alignment horizontal="right" vertical="center"/>
    </xf>
    <xf numFmtId="170" fontId="59" fillId="30" borderId="0" xfId="0" quotePrefix="1" applyNumberFormat="1" applyFont="1" applyFill="1" applyBorder="1" applyAlignment="1">
      <alignment horizontal="right" vertical="center"/>
    </xf>
    <xf numFmtId="170" fontId="68" fillId="30" borderId="25" xfId="0" quotePrefix="1" applyNumberFormat="1" applyFont="1" applyFill="1" applyBorder="1" applyAlignment="1">
      <alignment horizontal="right" vertical="center"/>
    </xf>
    <xf numFmtId="170" fontId="59" fillId="30" borderId="0" xfId="0" applyNumberFormat="1" applyFont="1" applyFill="1" applyBorder="1" applyAlignment="1">
      <alignment horizontal="right" vertical="center"/>
    </xf>
    <xf numFmtId="170" fontId="68" fillId="30" borderId="0" xfId="91" applyNumberFormat="1" applyFont="1" applyFill="1" applyBorder="1" applyAlignment="1">
      <alignment horizontal="right" vertical="center"/>
    </xf>
    <xf numFmtId="170" fontId="68" fillId="30" borderId="0" xfId="181" applyNumberFormat="1" applyFont="1" applyFill="1" applyBorder="1" applyAlignment="1">
      <alignment horizontal="right" vertical="center"/>
    </xf>
    <xf numFmtId="170" fontId="68" fillId="30" borderId="25" xfId="181" applyNumberFormat="1" applyFont="1" applyFill="1" applyBorder="1" applyAlignment="1">
      <alignment horizontal="right" vertical="center"/>
    </xf>
    <xf numFmtId="170" fontId="68" fillId="30" borderId="25" xfId="0" applyNumberFormat="1" applyFont="1" applyFill="1" applyBorder="1" applyAlignment="1">
      <alignment horizontal="right" vertical="center"/>
    </xf>
    <xf numFmtId="170" fontId="68" fillId="30" borderId="0" xfId="0" applyNumberFormat="1" applyFont="1" applyFill="1" applyBorder="1" applyAlignment="1">
      <alignment horizontal="right" vertical="center"/>
    </xf>
    <xf numFmtId="170" fontId="68" fillId="30" borderId="25" xfId="183" applyNumberFormat="1" applyFont="1" applyFill="1" applyBorder="1" applyAlignment="1">
      <alignment horizontal="right" vertical="center"/>
    </xf>
    <xf numFmtId="170" fontId="68" fillId="30" borderId="0" xfId="183" applyNumberFormat="1" applyFont="1" applyFill="1" applyBorder="1" applyAlignment="1">
      <alignment horizontal="right" vertical="center"/>
    </xf>
    <xf numFmtId="168" fontId="59" fillId="30" borderId="0" xfId="0" applyNumberFormat="1" applyFont="1" applyFill="1" applyBorder="1" applyAlignment="1">
      <alignment horizontal="right" vertical="center" wrapText="1"/>
    </xf>
    <xf numFmtId="168" fontId="68" fillId="30" borderId="0" xfId="0" applyNumberFormat="1" applyFont="1" applyFill="1" applyBorder="1" applyAlignment="1">
      <alignment horizontal="right" vertical="center" wrapText="1"/>
    </xf>
    <xf numFmtId="0" fontId="70" fillId="30" borderId="0" xfId="0" applyFont="1" applyFill="1" applyBorder="1" applyAlignment="1">
      <alignment vertical="center"/>
    </xf>
    <xf numFmtId="170" fontId="68" fillId="30" borderId="25" xfId="0" applyNumberFormat="1" applyFont="1" applyFill="1" applyBorder="1" applyAlignment="1">
      <alignment vertical="center"/>
    </xf>
    <xf numFmtId="170" fontId="68" fillId="30" borderId="26" xfId="183" applyNumberFormat="1" applyFont="1" applyFill="1" applyBorder="1" applyAlignment="1">
      <alignment horizontal="right" vertical="center"/>
    </xf>
    <xf numFmtId="0" fontId="68" fillId="30" borderId="0" xfId="0" applyFont="1" applyFill="1" applyBorder="1" applyAlignment="1">
      <alignment horizontal="center" vertical="center"/>
    </xf>
    <xf numFmtId="170" fontId="68" fillId="30" borderId="26" xfId="0" applyNumberFormat="1" applyFont="1" applyFill="1" applyBorder="1" applyAlignment="1">
      <alignment horizontal="right" vertical="center"/>
    </xf>
    <xf numFmtId="169" fontId="68" fillId="30" borderId="0" xfId="0" applyNumberFormat="1" applyFont="1" applyFill="1" applyBorder="1" applyAlignment="1">
      <alignment vertical="center"/>
    </xf>
    <xf numFmtId="195" fontId="68" fillId="30" borderId="26" xfId="183" applyNumberFormat="1" applyFont="1" applyFill="1" applyBorder="1" applyAlignment="1">
      <alignment horizontal="right" vertical="center"/>
    </xf>
    <xf numFmtId="0" fontId="69" fillId="30" borderId="0" xfId="0" applyFont="1" applyFill="1" applyBorder="1" applyAlignment="1">
      <alignment vertical="center"/>
    </xf>
    <xf numFmtId="169" fontId="13" fillId="30" borderId="0" xfId="0" applyNumberFormat="1" applyFont="1" applyFill="1" applyBorder="1" applyAlignment="1">
      <alignment horizontal="right" vertical="center"/>
    </xf>
    <xf numFmtId="169" fontId="13" fillId="30" borderId="25" xfId="0" applyNumberFormat="1" applyFont="1" applyFill="1" applyBorder="1" applyAlignment="1">
      <alignment horizontal="right" vertical="center"/>
    </xf>
    <xf numFmtId="169" fontId="13" fillId="30" borderId="26" xfId="0" applyNumberFormat="1" applyFont="1" applyFill="1" applyBorder="1" applyAlignment="1">
      <alignment horizontal="right" vertical="center"/>
    </xf>
    <xf numFmtId="169" fontId="13" fillId="30" borderId="0" xfId="0" applyNumberFormat="1" applyFont="1" applyFill="1" applyBorder="1" applyAlignment="1">
      <alignment vertical="center"/>
    </xf>
    <xf numFmtId="169" fontId="13" fillId="30" borderId="0" xfId="181" applyNumberFormat="1" applyFont="1" applyFill="1" applyBorder="1" applyAlignment="1">
      <alignment horizontal="right" vertical="center"/>
    </xf>
    <xf numFmtId="169" fontId="13" fillId="30" borderId="25" xfId="181" applyNumberFormat="1" applyFont="1" applyFill="1" applyBorder="1" applyAlignment="1">
      <alignment horizontal="right" vertical="center"/>
    </xf>
    <xf numFmtId="169" fontId="13" fillId="30" borderId="25" xfId="0" applyNumberFormat="1" applyFont="1" applyFill="1" applyBorder="1" applyAlignment="1">
      <alignment vertical="center"/>
    </xf>
    <xf numFmtId="15" fontId="73" fillId="0" borderId="0" xfId="182" quotePrefix="1" applyNumberFormat="1" applyFont="1" applyFill="1" applyBorder="1" applyAlignment="1">
      <alignment vertical="center"/>
    </xf>
    <xf numFmtId="0" fontId="68" fillId="0" borderId="0" xfId="0" applyFont="1" applyFill="1" applyBorder="1" applyAlignment="1">
      <alignment vertical="center"/>
    </xf>
    <xf numFmtId="168" fontId="59" fillId="0" borderId="0" xfId="0" applyNumberFormat="1" applyFont="1" applyFill="1" applyBorder="1" applyAlignment="1">
      <alignment horizontal="center" vertical="center" wrapText="1"/>
    </xf>
    <xf numFmtId="0" fontId="68" fillId="0" borderId="0" xfId="0" applyFont="1" applyFill="1" applyBorder="1" applyAlignment="1">
      <alignment vertical="center"/>
    </xf>
    <xf numFmtId="168" fontId="69" fillId="0" borderId="0" xfId="0" applyNumberFormat="1" applyFont="1" applyFill="1" applyBorder="1" applyAlignment="1">
      <alignment horizontal="center" vertical="center" wrapText="1"/>
    </xf>
    <xf numFmtId="168" fontId="69" fillId="0" borderId="0" xfId="0" applyNumberFormat="1" applyFont="1" applyFill="1" applyBorder="1" applyAlignment="1">
      <alignment horizontal="right" vertical="center" wrapText="1"/>
    </xf>
    <xf numFmtId="195" fontId="68" fillId="0" borderId="26" xfId="183" applyNumberFormat="1" applyFont="1" applyFill="1" applyBorder="1" applyAlignment="1">
      <alignment horizontal="right" vertical="center"/>
    </xf>
    <xf numFmtId="0" fontId="59" fillId="0" borderId="0" xfId="182" applyFont="1" applyFill="1" applyBorder="1" applyAlignment="1">
      <alignment horizontal="left" vertical="center"/>
    </xf>
    <xf numFmtId="168" fontId="59" fillId="0" borderId="0" xfId="0" applyNumberFormat="1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vertical="center"/>
    </xf>
    <xf numFmtId="0" fontId="59" fillId="0" borderId="0" xfId="182" applyFont="1" applyFill="1" applyBorder="1" applyAlignment="1">
      <alignment horizontal="left" vertical="center"/>
    </xf>
    <xf numFmtId="0" fontId="68" fillId="0" borderId="0" xfId="0" applyFont="1" applyFill="1" applyBorder="1" applyAlignment="1">
      <alignment vertical="center"/>
    </xf>
    <xf numFmtId="169" fontId="69" fillId="0" borderId="0" xfId="0" applyNumberFormat="1" applyFont="1" applyFill="1" applyBorder="1" applyAlignment="1">
      <alignment vertical="center"/>
    </xf>
    <xf numFmtId="168" fontId="68" fillId="0" borderId="0" xfId="0" applyNumberFormat="1" applyFont="1" applyFill="1" applyAlignment="1">
      <alignment horizontal="center" vertical="center"/>
    </xf>
    <xf numFmtId="0" fontId="68" fillId="0" borderId="0" xfId="0" applyFont="1" applyFill="1" applyBorder="1" applyAlignment="1">
      <alignment vertical="center"/>
    </xf>
    <xf numFmtId="0" fontId="59" fillId="0" borderId="0" xfId="0" applyFont="1" applyFill="1" applyBorder="1" applyAlignment="1">
      <alignment vertical="center"/>
    </xf>
    <xf numFmtId="0" fontId="59" fillId="0" borderId="0" xfId="182" applyFont="1" applyFill="1" applyBorder="1" applyAlignment="1">
      <alignment horizontal="left" vertical="center"/>
    </xf>
    <xf numFmtId="0" fontId="68" fillId="0" borderId="0" xfId="0" applyFont="1" applyFill="1" applyBorder="1" applyAlignment="1">
      <alignment vertical="center"/>
    </xf>
    <xf numFmtId="169" fontId="69" fillId="0" borderId="0" xfId="182" quotePrefix="1" applyNumberFormat="1" applyFont="1" applyFill="1" applyBorder="1" applyAlignment="1">
      <alignment horizontal="right" vertical="center"/>
    </xf>
    <xf numFmtId="170" fontId="69" fillId="0" borderId="0" xfId="182" applyNumberFormat="1" applyFont="1" applyFill="1" applyBorder="1" applyAlignment="1">
      <alignment horizontal="right" vertical="center"/>
    </xf>
    <xf numFmtId="170" fontId="68" fillId="30" borderId="0" xfId="0" applyNumberFormat="1" applyFont="1" applyFill="1" applyAlignment="1">
      <alignment vertical="center"/>
    </xf>
    <xf numFmtId="170" fontId="69" fillId="30" borderId="0" xfId="0" applyNumberFormat="1" applyFont="1" applyFill="1" applyBorder="1" applyAlignment="1">
      <alignment horizontal="right" vertical="center"/>
    </xf>
    <xf numFmtId="170" fontId="13" fillId="30" borderId="0" xfId="92" applyNumberFormat="1" applyFont="1" applyFill="1" applyBorder="1" applyAlignment="1">
      <alignment horizontal="right" vertical="center"/>
    </xf>
    <xf numFmtId="170" fontId="13" fillId="30" borderId="0" xfId="0" applyNumberFormat="1" applyFont="1" applyFill="1" applyBorder="1" applyAlignment="1">
      <alignment vertical="center"/>
    </xf>
    <xf numFmtId="170" fontId="13" fillId="30" borderId="25" xfId="92" applyNumberFormat="1" applyFont="1" applyFill="1" applyBorder="1" applyAlignment="1">
      <alignment horizontal="right" vertical="center"/>
    </xf>
    <xf numFmtId="170" fontId="13" fillId="30" borderId="0" xfId="56" applyNumberFormat="1" applyFont="1" applyFill="1" applyAlignment="1">
      <alignment vertical="center"/>
    </xf>
    <xf numFmtId="170" fontId="13" fillId="30" borderId="0" xfId="56" applyNumberFormat="1" applyFont="1" applyFill="1" applyBorder="1" applyAlignment="1">
      <alignment vertical="center"/>
    </xf>
    <xf numFmtId="0" fontId="13" fillId="30" borderId="0" xfId="0" applyFont="1" applyFill="1" applyBorder="1" applyAlignment="1">
      <alignment vertical="center"/>
    </xf>
    <xf numFmtId="169" fontId="13" fillId="30" borderId="0" xfId="56" applyNumberFormat="1" applyFont="1" applyFill="1" applyAlignment="1">
      <alignment vertical="center"/>
    </xf>
    <xf numFmtId="170" fontId="13" fillId="30" borderId="0" xfId="0" applyNumberFormat="1" applyFont="1" applyFill="1" applyBorder="1" applyAlignment="1">
      <alignment horizontal="right" vertical="center"/>
    </xf>
    <xf numFmtId="168" fontId="13" fillId="30" borderId="0" xfId="166" applyNumberFormat="1" applyFont="1" applyFill="1" applyAlignment="1">
      <alignment vertical="center"/>
    </xf>
    <xf numFmtId="169" fontId="13" fillId="30" borderId="0" xfId="92" applyNumberFormat="1" applyFont="1" applyFill="1" applyBorder="1" applyAlignment="1">
      <alignment horizontal="right" vertical="center"/>
    </xf>
    <xf numFmtId="169" fontId="13" fillId="30" borderId="25" xfId="92" applyNumberFormat="1" applyFont="1" applyFill="1" applyBorder="1" applyAlignment="1">
      <alignment horizontal="right" vertical="center"/>
    </xf>
    <xf numFmtId="170" fontId="13" fillId="30" borderId="25" xfId="166" applyNumberFormat="1" applyFont="1" applyFill="1" applyBorder="1" applyAlignment="1">
      <alignment vertical="center"/>
    </xf>
    <xf numFmtId="169" fontId="13" fillId="30" borderId="0" xfId="56" applyNumberFormat="1" applyFont="1" applyFill="1" applyBorder="1" applyAlignment="1">
      <alignment vertical="center"/>
    </xf>
    <xf numFmtId="169" fontId="13" fillId="30" borderId="26" xfId="56" applyNumberFormat="1" applyFont="1" applyFill="1" applyBorder="1" applyAlignment="1">
      <alignment vertical="center"/>
    </xf>
    <xf numFmtId="170" fontId="13" fillId="30" borderId="25" xfId="56" applyNumberFormat="1" applyFont="1" applyFill="1" applyBorder="1" applyAlignment="1">
      <alignment vertical="center"/>
    </xf>
    <xf numFmtId="0" fontId="68" fillId="0" borderId="25" xfId="0" applyFont="1" applyFill="1" applyBorder="1" applyAlignment="1">
      <alignment horizontal="justify" vertical="center" wrapText="1"/>
    </xf>
    <xf numFmtId="168" fontId="59" fillId="0" borderId="25" xfId="0" applyNumberFormat="1" applyFont="1" applyFill="1" applyBorder="1" applyAlignment="1">
      <alignment horizontal="center" vertical="center" wrapText="1"/>
    </xf>
    <xf numFmtId="168" fontId="59" fillId="0" borderId="0" xfId="0" applyNumberFormat="1" applyFont="1" applyFill="1" applyBorder="1" applyAlignment="1">
      <alignment horizontal="center" vertical="center" wrapText="1"/>
    </xf>
    <xf numFmtId="168" fontId="68" fillId="0" borderId="0" xfId="0" applyNumberFormat="1" applyFont="1" applyFill="1" applyAlignment="1">
      <alignment horizontal="center" vertical="center"/>
    </xf>
    <xf numFmtId="168" fontId="59" fillId="0" borderId="25" xfId="0" applyNumberFormat="1" applyFont="1" applyFill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vertical="center"/>
    </xf>
    <xf numFmtId="169" fontId="69" fillId="0" borderId="25" xfId="0" applyNumberFormat="1" applyFont="1" applyFill="1" applyBorder="1" applyAlignment="1">
      <alignment horizontal="center" vertical="center"/>
    </xf>
    <xf numFmtId="169" fontId="69" fillId="0" borderId="25" xfId="182" applyNumberFormat="1" applyFont="1" applyFill="1" applyBorder="1" applyAlignment="1">
      <alignment horizontal="center" vertical="center" wrapText="1"/>
    </xf>
    <xf numFmtId="169" fontId="69" fillId="0" borderId="1" xfId="0" applyNumberFormat="1" applyFont="1" applyFill="1" applyBorder="1" applyAlignment="1">
      <alignment horizontal="center" vertical="center"/>
    </xf>
    <xf numFmtId="168" fontId="69" fillId="0" borderId="25" xfId="0" applyNumberFormat="1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vertical="center"/>
    </xf>
    <xf numFmtId="0" fontId="59" fillId="0" borderId="0" xfId="0" applyFont="1" applyFill="1" applyBorder="1" applyAlignment="1">
      <alignment vertical="center"/>
    </xf>
    <xf numFmtId="168" fontId="69" fillId="0" borderId="25" xfId="0" applyNumberFormat="1" applyFont="1" applyFill="1" applyBorder="1" applyAlignment="1">
      <alignment horizontal="center" vertical="center" wrapText="1"/>
    </xf>
    <xf numFmtId="0" fontId="59" fillId="0" borderId="0" xfId="182" applyFont="1" applyFill="1" applyBorder="1" applyAlignment="1">
      <alignment horizontal="left" vertical="center"/>
    </xf>
    <xf numFmtId="169" fontId="69" fillId="0" borderId="0" xfId="0" applyNumberFormat="1" applyFont="1" applyFill="1" applyBorder="1" applyAlignment="1">
      <alignment horizontal="center" vertical="center"/>
    </xf>
  </cellXfs>
  <cellStyles count="254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20% - Accent1" xfId="9" builtinId="30" customBuiltin="1"/>
    <cellStyle name="20% - Accent2" xfId="10" builtinId="34" customBuiltin="1"/>
    <cellStyle name="20% - Accent3" xfId="11" builtinId="38" customBuiltin="1"/>
    <cellStyle name="20% - Accent4" xfId="12" builtinId="42" customBuiltin="1"/>
    <cellStyle name="20% - Accent5" xfId="13" builtinId="46" customBuiltin="1"/>
    <cellStyle name="20% - Accent6" xfId="14" builtinId="50" customBuiltin="1"/>
    <cellStyle name="²ndefined" xfId="15" xr:uid="{00000000-0005-0000-0000-00000E000000}"/>
    <cellStyle name="40% - Accent1" xfId="16" builtinId="31" customBuiltin="1"/>
    <cellStyle name="40% - Accent2" xfId="17" builtinId="35" customBuiltin="1"/>
    <cellStyle name="40% - Accent3" xfId="18" builtinId="39" customBuiltin="1"/>
    <cellStyle name="40% - Accent4" xfId="19" builtinId="43" customBuiltin="1"/>
    <cellStyle name="40% - Accent5" xfId="20" builtinId="47" customBuiltin="1"/>
    <cellStyle name="40% - Accent6" xfId="21" builtinId="51" customBuiltin="1"/>
    <cellStyle name="60% - Accent1" xfId="22" builtinId="32" customBuiltin="1"/>
    <cellStyle name="60% - Accent2" xfId="23" builtinId="36" customBuiltin="1"/>
    <cellStyle name="60% - Accent3" xfId="24" builtinId="40" customBuiltin="1"/>
    <cellStyle name="60% - Accent4" xfId="25" builtinId="44" customBuiltin="1"/>
    <cellStyle name="60% - Accent5" xfId="26" builtinId="48" customBuiltin="1"/>
    <cellStyle name="60% - Accent6" xfId="27" builtinId="52" customBuiltin="1"/>
    <cellStyle name="75" xfId="28" xr:uid="{00000000-0005-0000-0000-00001B000000}"/>
    <cellStyle name="Accent1" xfId="29" builtinId="29" customBuiltin="1"/>
    <cellStyle name="Accent2" xfId="30" builtinId="33" customBuiltin="1"/>
    <cellStyle name="Accent3" xfId="31" builtinId="37" customBuiltin="1"/>
    <cellStyle name="Accent4" xfId="32" builtinId="41" customBuiltin="1"/>
    <cellStyle name="Accent5" xfId="33" builtinId="45" customBuiltin="1"/>
    <cellStyle name="Accent6" xfId="34" builtinId="49" customBuiltin="1"/>
    <cellStyle name="Bad" xfId="35" builtinId="27" customBuiltin="1"/>
    <cellStyle name="Body" xfId="36" xr:uid="{00000000-0005-0000-0000-000023000000}"/>
    <cellStyle name="Border" xfId="37" xr:uid="{00000000-0005-0000-0000-000024000000}"/>
    <cellStyle name="brackets and dash" xfId="38" xr:uid="{00000000-0005-0000-0000-000025000000}"/>
    <cellStyle name="Calc Currency (0)" xfId="39" xr:uid="{00000000-0005-0000-0000-000026000000}"/>
    <cellStyle name="Calc Currency (2)" xfId="40" xr:uid="{00000000-0005-0000-0000-000027000000}"/>
    <cellStyle name="Calc Currency (2) 2" xfId="41" xr:uid="{00000000-0005-0000-0000-000028000000}"/>
    <cellStyle name="Calc Percent (0)" xfId="42" xr:uid="{00000000-0005-0000-0000-000029000000}"/>
    <cellStyle name="Calc Percent (0) 2" xfId="43" xr:uid="{00000000-0005-0000-0000-00002A000000}"/>
    <cellStyle name="Calc Percent (1)" xfId="44" xr:uid="{00000000-0005-0000-0000-00002B000000}"/>
    <cellStyle name="Calc Percent (1) 2" xfId="45" xr:uid="{00000000-0005-0000-0000-00002C000000}"/>
    <cellStyle name="Calc Percent (2)" xfId="46" xr:uid="{00000000-0005-0000-0000-00002D000000}"/>
    <cellStyle name="Calc Percent (2) 2" xfId="47" xr:uid="{00000000-0005-0000-0000-00002E000000}"/>
    <cellStyle name="Calc Units (0)" xfId="48" xr:uid="{00000000-0005-0000-0000-00002F000000}"/>
    <cellStyle name="Calc Units (1)" xfId="49" xr:uid="{00000000-0005-0000-0000-000030000000}"/>
    <cellStyle name="Calc Units (1) 2" xfId="50" xr:uid="{00000000-0005-0000-0000-000031000000}"/>
    <cellStyle name="Calc Units (2)" xfId="51" xr:uid="{00000000-0005-0000-0000-000032000000}"/>
    <cellStyle name="Calc Units (2) 2" xfId="52" xr:uid="{00000000-0005-0000-0000-000033000000}"/>
    <cellStyle name="Calculation" xfId="53" builtinId="22" customBuiltin="1"/>
    <cellStyle name="Check Cell" xfId="54" builtinId="23" customBuiltin="1"/>
    <cellStyle name="Column_Title" xfId="55" xr:uid="{00000000-0005-0000-0000-000036000000}"/>
    <cellStyle name="Comma" xfId="56" builtinId="3"/>
    <cellStyle name="Comma  - Style1" xfId="57" xr:uid="{00000000-0005-0000-0000-000038000000}"/>
    <cellStyle name="Comma  - Style2" xfId="58" xr:uid="{00000000-0005-0000-0000-000039000000}"/>
    <cellStyle name="Comma  - Style3" xfId="59" xr:uid="{00000000-0005-0000-0000-00003A000000}"/>
    <cellStyle name="Comma  - Style4" xfId="60" xr:uid="{00000000-0005-0000-0000-00003B000000}"/>
    <cellStyle name="Comma  - Style5" xfId="61" xr:uid="{00000000-0005-0000-0000-00003C000000}"/>
    <cellStyle name="Comma  - Style6" xfId="62" xr:uid="{00000000-0005-0000-0000-00003D000000}"/>
    <cellStyle name="Comma  - Style7" xfId="63" xr:uid="{00000000-0005-0000-0000-00003E000000}"/>
    <cellStyle name="Comma  - Style8" xfId="64" xr:uid="{00000000-0005-0000-0000-00003F000000}"/>
    <cellStyle name="Comma [00]" xfId="65" xr:uid="{00000000-0005-0000-0000-000040000000}"/>
    <cellStyle name="Comma 18 2" xfId="66" xr:uid="{00000000-0005-0000-0000-000041000000}"/>
    <cellStyle name="Comma 2" xfId="67" xr:uid="{00000000-0005-0000-0000-000042000000}"/>
    <cellStyle name="Comma 2 2" xfId="68" xr:uid="{00000000-0005-0000-0000-000043000000}"/>
    <cellStyle name="Comma 2 2 2" xfId="69" xr:uid="{00000000-0005-0000-0000-000044000000}"/>
    <cellStyle name="Comma 2 3" xfId="70" xr:uid="{00000000-0005-0000-0000-000045000000}"/>
    <cellStyle name="Comma 2 4" xfId="71" xr:uid="{00000000-0005-0000-0000-000046000000}"/>
    <cellStyle name="Comma 2 5" xfId="72" xr:uid="{00000000-0005-0000-0000-000047000000}"/>
    <cellStyle name="Comma 3" xfId="73" xr:uid="{00000000-0005-0000-0000-000048000000}"/>
    <cellStyle name="Comma 3 2" xfId="74" xr:uid="{00000000-0005-0000-0000-000049000000}"/>
    <cellStyle name="Comma 3 3" xfId="75" xr:uid="{00000000-0005-0000-0000-00004A000000}"/>
    <cellStyle name="Comma 3 4" xfId="76" xr:uid="{00000000-0005-0000-0000-00004B000000}"/>
    <cellStyle name="Comma 4" xfId="77" xr:uid="{00000000-0005-0000-0000-00004C000000}"/>
    <cellStyle name="Comma 4 2" xfId="78" xr:uid="{00000000-0005-0000-0000-00004D000000}"/>
    <cellStyle name="Comma 5" xfId="79" xr:uid="{00000000-0005-0000-0000-00004E000000}"/>
    <cellStyle name="Comma 5 2" xfId="80" xr:uid="{00000000-0005-0000-0000-00004F000000}"/>
    <cellStyle name="Comma 5 2 2" xfId="81" xr:uid="{00000000-0005-0000-0000-000050000000}"/>
    <cellStyle name="Comma 5 2 3" xfId="82" xr:uid="{00000000-0005-0000-0000-000051000000}"/>
    <cellStyle name="Comma 5 3" xfId="83" xr:uid="{00000000-0005-0000-0000-000052000000}"/>
    <cellStyle name="Comma 5 4" xfId="84" xr:uid="{00000000-0005-0000-0000-000053000000}"/>
    <cellStyle name="Comma 6" xfId="85" xr:uid="{00000000-0005-0000-0000-000054000000}"/>
    <cellStyle name="Comma 6 2" xfId="86" xr:uid="{00000000-0005-0000-0000-000055000000}"/>
    <cellStyle name="Comma 7" xfId="87" xr:uid="{00000000-0005-0000-0000-000056000000}"/>
    <cellStyle name="Comma 8" xfId="88" xr:uid="{00000000-0005-0000-0000-000057000000}"/>
    <cellStyle name="Comma 9" xfId="89" xr:uid="{00000000-0005-0000-0000-000058000000}"/>
    <cellStyle name="comma zerodec" xfId="90" xr:uid="{00000000-0005-0000-0000-000059000000}"/>
    <cellStyle name="Comma_Akara 2010 2" xfId="91" xr:uid="{00000000-0005-0000-0000-00005A000000}"/>
    <cellStyle name="Comma_Akara_3 years FS_Eng_v 19 March" xfId="92" xr:uid="{00000000-0005-0000-0000-00005B000000}"/>
    <cellStyle name="Comma0" xfId="93" xr:uid="{00000000-0005-0000-0000-00005C000000}"/>
    <cellStyle name="Copied" xfId="94" xr:uid="{00000000-0005-0000-0000-00005D000000}"/>
    <cellStyle name="Currency (0.00)" xfId="95" xr:uid="{00000000-0005-0000-0000-00005E000000}"/>
    <cellStyle name="Currency [00]" xfId="96" xr:uid="{00000000-0005-0000-0000-00005F000000}"/>
    <cellStyle name="Currency [00] 2" xfId="97" xr:uid="{00000000-0005-0000-0000-000060000000}"/>
    <cellStyle name="Currency0" xfId="98" xr:uid="{00000000-0005-0000-0000-000061000000}"/>
    <cellStyle name="Currency1" xfId="99" xr:uid="{00000000-0005-0000-0000-000062000000}"/>
    <cellStyle name="Date Short" xfId="100" xr:uid="{00000000-0005-0000-0000-000063000000}"/>
    <cellStyle name="DELTA" xfId="101" xr:uid="{00000000-0005-0000-0000-000064000000}"/>
    <cellStyle name="Dezimal [0]_Compiling Utility Macros" xfId="102" xr:uid="{00000000-0005-0000-0000-000065000000}"/>
    <cellStyle name="Dezimal_Compiling Utility Macros" xfId="103" xr:uid="{00000000-0005-0000-0000-000066000000}"/>
    <cellStyle name="Dollar (zero dec)" xfId="104" xr:uid="{00000000-0005-0000-0000-000067000000}"/>
    <cellStyle name="Enter Currency (0)" xfId="105" xr:uid="{00000000-0005-0000-0000-000068000000}"/>
    <cellStyle name="Enter Currency (2)" xfId="106" xr:uid="{00000000-0005-0000-0000-000069000000}"/>
    <cellStyle name="Enter Currency (2) 2" xfId="107" xr:uid="{00000000-0005-0000-0000-00006A000000}"/>
    <cellStyle name="Enter Units (0)" xfId="108" xr:uid="{00000000-0005-0000-0000-00006B000000}"/>
    <cellStyle name="Enter Units (1)" xfId="109" xr:uid="{00000000-0005-0000-0000-00006C000000}"/>
    <cellStyle name="Enter Units (1) 2" xfId="110" xr:uid="{00000000-0005-0000-0000-00006D000000}"/>
    <cellStyle name="Enter Units (2)" xfId="111" xr:uid="{00000000-0005-0000-0000-00006E000000}"/>
    <cellStyle name="Enter Units (2) 2" xfId="112" xr:uid="{00000000-0005-0000-0000-00006F000000}"/>
    <cellStyle name="Entered" xfId="113" xr:uid="{00000000-0005-0000-0000-000070000000}"/>
    <cellStyle name="Entry" xfId="114" xr:uid="{00000000-0005-0000-0000-000071000000}"/>
    <cellStyle name="Euro" xfId="115" xr:uid="{00000000-0005-0000-0000-000072000000}"/>
    <cellStyle name="Explanatory Text" xfId="116" builtinId="53" customBuiltin="1"/>
    <cellStyle name="Good" xfId="117" builtinId="26" customBuiltin="1"/>
    <cellStyle name="Grey" xfId="118" xr:uid="{00000000-0005-0000-0000-000075000000}"/>
    <cellStyle name="Header1" xfId="119" xr:uid="{00000000-0005-0000-0000-000076000000}"/>
    <cellStyle name="Header2" xfId="120" xr:uid="{00000000-0005-0000-0000-000077000000}"/>
    <cellStyle name="Heading 1" xfId="121" builtinId="16" customBuiltin="1"/>
    <cellStyle name="Heading 2" xfId="122" builtinId="17" customBuiltin="1"/>
    <cellStyle name="Heading 3" xfId="123" builtinId="18" customBuiltin="1"/>
    <cellStyle name="Heading 4" xfId="124" builtinId="19" customBuiltin="1"/>
    <cellStyle name="HEADING, MAJOR" xfId="125" xr:uid="{00000000-0005-0000-0000-00007C000000}"/>
    <cellStyle name="HEADING, MINOR" xfId="126" xr:uid="{00000000-0005-0000-0000-00007D000000}"/>
    <cellStyle name="HEADING, RIGHT" xfId="127" xr:uid="{00000000-0005-0000-0000-00007E000000}"/>
    <cellStyle name="HEADING,MAJOR" xfId="128" xr:uid="{00000000-0005-0000-0000-00007F000000}"/>
    <cellStyle name="Input" xfId="129" builtinId="20" customBuiltin="1"/>
    <cellStyle name="Input [yellow]" xfId="130" xr:uid="{00000000-0005-0000-0000-000081000000}"/>
    <cellStyle name="lines" xfId="131" xr:uid="{00000000-0005-0000-0000-000082000000}"/>
    <cellStyle name="Link Currency (0)" xfId="132" xr:uid="{00000000-0005-0000-0000-000083000000}"/>
    <cellStyle name="Link Currency (2)" xfId="133" xr:uid="{00000000-0005-0000-0000-000084000000}"/>
    <cellStyle name="Link Currency (2) 2" xfId="134" xr:uid="{00000000-0005-0000-0000-000085000000}"/>
    <cellStyle name="Link Units (0)" xfId="135" xr:uid="{00000000-0005-0000-0000-000086000000}"/>
    <cellStyle name="Link Units (1)" xfId="136" xr:uid="{00000000-0005-0000-0000-000087000000}"/>
    <cellStyle name="Link Units (1) 2" xfId="137" xr:uid="{00000000-0005-0000-0000-000088000000}"/>
    <cellStyle name="Link Units (2)" xfId="138" xr:uid="{00000000-0005-0000-0000-000089000000}"/>
    <cellStyle name="Link Units (2) 2" xfId="139" xr:uid="{00000000-0005-0000-0000-00008A000000}"/>
    <cellStyle name="Linked Cell" xfId="140" builtinId="24" customBuiltin="1"/>
    <cellStyle name="M/HEAD - Style1" xfId="141" xr:uid="{00000000-0005-0000-0000-00008C000000}"/>
    <cellStyle name="Miglia - Stile1" xfId="142" xr:uid="{00000000-0005-0000-0000-00008D000000}"/>
    <cellStyle name="Miglia - Stile2" xfId="143" xr:uid="{00000000-0005-0000-0000-00008E000000}"/>
    <cellStyle name="Miglia - Stile3" xfId="144" xr:uid="{00000000-0005-0000-0000-00008F000000}"/>
    <cellStyle name="Miglia - Stile4" xfId="145" xr:uid="{00000000-0005-0000-0000-000090000000}"/>
    <cellStyle name="Miglia - Stile5" xfId="146" xr:uid="{00000000-0005-0000-0000-000091000000}"/>
    <cellStyle name="Milliers [0]_AR1194" xfId="147" xr:uid="{00000000-0005-0000-0000-000092000000}"/>
    <cellStyle name="Milliers_AR1194" xfId="148" xr:uid="{00000000-0005-0000-0000-000093000000}"/>
    <cellStyle name="Monétaire [0]_AR1194" xfId="149" xr:uid="{00000000-0005-0000-0000-000094000000}"/>
    <cellStyle name="Monétaire_AR1194" xfId="150" xr:uid="{00000000-0005-0000-0000-000095000000}"/>
    <cellStyle name="Neutral" xfId="151" builtinId="28" customBuiltin="1"/>
    <cellStyle name="no dec" xfId="152" xr:uid="{00000000-0005-0000-0000-000097000000}"/>
    <cellStyle name="Normal" xfId="0" builtinId="0"/>
    <cellStyle name="Normal - Stile6" xfId="153" xr:uid="{00000000-0005-0000-0000-000099000000}"/>
    <cellStyle name="Normal - Stile7" xfId="154" xr:uid="{00000000-0005-0000-0000-00009A000000}"/>
    <cellStyle name="Normal - Stile8" xfId="155" xr:uid="{00000000-0005-0000-0000-00009B000000}"/>
    <cellStyle name="Normal - Style1" xfId="156" xr:uid="{00000000-0005-0000-0000-00009C000000}"/>
    <cellStyle name="Normal - Style1 2" xfId="157" xr:uid="{00000000-0005-0000-0000-00009D000000}"/>
    <cellStyle name="Normal 10" xfId="158" xr:uid="{00000000-0005-0000-0000-00009E000000}"/>
    <cellStyle name="Normal 11" xfId="159" xr:uid="{00000000-0005-0000-0000-00009F000000}"/>
    <cellStyle name="Normal 12" xfId="160" xr:uid="{00000000-0005-0000-0000-0000A0000000}"/>
    <cellStyle name="Normal 2" xfId="161" xr:uid="{00000000-0005-0000-0000-0000A1000000}"/>
    <cellStyle name="Normal 2 2" xfId="162" xr:uid="{00000000-0005-0000-0000-0000A2000000}"/>
    <cellStyle name="Normal 2 3" xfId="163" xr:uid="{00000000-0005-0000-0000-0000A3000000}"/>
    <cellStyle name="Normal 23" xfId="164" xr:uid="{00000000-0005-0000-0000-0000A4000000}"/>
    <cellStyle name="Normal 24" xfId="165" xr:uid="{00000000-0005-0000-0000-0000A5000000}"/>
    <cellStyle name="Normal 3" xfId="166" xr:uid="{00000000-0005-0000-0000-0000A6000000}"/>
    <cellStyle name="Normal 3 2" xfId="167" xr:uid="{00000000-0005-0000-0000-0000A7000000}"/>
    <cellStyle name="Normal 3 3" xfId="168" xr:uid="{00000000-0005-0000-0000-0000A8000000}"/>
    <cellStyle name="Normal 3 4" xfId="169" xr:uid="{00000000-0005-0000-0000-0000A9000000}"/>
    <cellStyle name="Normal 4" xfId="170" xr:uid="{00000000-0005-0000-0000-0000AA000000}"/>
    <cellStyle name="Normal 4 2" xfId="171" xr:uid="{00000000-0005-0000-0000-0000AB000000}"/>
    <cellStyle name="Normal 4 3" xfId="172" xr:uid="{00000000-0005-0000-0000-0000AC000000}"/>
    <cellStyle name="Normal 5" xfId="173" xr:uid="{00000000-0005-0000-0000-0000AD000000}"/>
    <cellStyle name="Normal 6" xfId="174" xr:uid="{00000000-0005-0000-0000-0000AE000000}"/>
    <cellStyle name="Normal 6 2" xfId="175" xr:uid="{00000000-0005-0000-0000-0000AF000000}"/>
    <cellStyle name="Normal 7" xfId="176" xr:uid="{00000000-0005-0000-0000-0000B0000000}"/>
    <cellStyle name="Normal 7 2" xfId="177" xr:uid="{00000000-0005-0000-0000-0000B1000000}"/>
    <cellStyle name="Normal 8" xfId="178" xr:uid="{00000000-0005-0000-0000-0000B2000000}"/>
    <cellStyle name="Normal 9" xfId="179" xr:uid="{00000000-0005-0000-0000-0000B3000000}"/>
    <cellStyle name="Normal_Akara 2010" xfId="180" xr:uid="{00000000-0005-0000-0000-0000B4000000}"/>
    <cellStyle name="Normal_Akara_3 years FS_Eng_v 19 March" xfId="181" xr:uid="{00000000-0005-0000-0000-0000B5000000}"/>
    <cellStyle name="Normal_Akara_June Eng09" xfId="182" xr:uid="{00000000-0005-0000-0000-0000B6000000}"/>
    <cellStyle name="Normal_SPRCstatement01-Eng" xfId="183" xr:uid="{00000000-0005-0000-0000-0000B7000000}"/>
    <cellStyle name="Note" xfId="184" builtinId="10" customBuiltin="1"/>
    <cellStyle name="Output" xfId="185" builtinId="21" customBuiltin="1"/>
    <cellStyle name="Output Amounts" xfId="186" xr:uid="{00000000-0005-0000-0000-0000BA000000}"/>
    <cellStyle name="Output Line Items" xfId="187" xr:uid="{00000000-0005-0000-0000-0000BB000000}"/>
    <cellStyle name="Percent" xfId="188" builtinId="5"/>
    <cellStyle name="Percent [0]" xfId="189" xr:uid="{00000000-0005-0000-0000-0000BD000000}"/>
    <cellStyle name="Percent [0] 2" xfId="190" xr:uid="{00000000-0005-0000-0000-0000BE000000}"/>
    <cellStyle name="Percent [00]" xfId="191" xr:uid="{00000000-0005-0000-0000-0000BF000000}"/>
    <cellStyle name="Percent [2]" xfId="192" xr:uid="{00000000-0005-0000-0000-0000C0000000}"/>
    <cellStyle name="Percent [2] 2" xfId="193" xr:uid="{00000000-0005-0000-0000-0000C1000000}"/>
    <cellStyle name="Percent 2" xfId="194" xr:uid="{00000000-0005-0000-0000-0000C2000000}"/>
    <cellStyle name="Percent 3" xfId="195" xr:uid="{00000000-0005-0000-0000-0000C3000000}"/>
    <cellStyle name="Percent 3 2" xfId="196" xr:uid="{00000000-0005-0000-0000-0000C4000000}"/>
    <cellStyle name="Percent 4" xfId="197" xr:uid="{00000000-0005-0000-0000-0000C5000000}"/>
    <cellStyle name="PERCENTAGE" xfId="198" xr:uid="{00000000-0005-0000-0000-0000C6000000}"/>
    <cellStyle name="PrePop Currency (0)" xfId="199" xr:uid="{00000000-0005-0000-0000-0000C7000000}"/>
    <cellStyle name="PrePop Currency (2)" xfId="200" xr:uid="{00000000-0005-0000-0000-0000C8000000}"/>
    <cellStyle name="PrePop Currency (2) 2" xfId="201" xr:uid="{00000000-0005-0000-0000-0000C9000000}"/>
    <cellStyle name="PrePop Units (0)" xfId="202" xr:uid="{00000000-0005-0000-0000-0000CA000000}"/>
    <cellStyle name="PrePop Units (1)" xfId="203" xr:uid="{00000000-0005-0000-0000-0000CB000000}"/>
    <cellStyle name="PrePop Units (1) 2" xfId="204" xr:uid="{00000000-0005-0000-0000-0000CC000000}"/>
    <cellStyle name="PrePop Units (2)" xfId="205" xr:uid="{00000000-0005-0000-0000-0000CD000000}"/>
    <cellStyle name="PrePop Units (2) 2" xfId="206" xr:uid="{00000000-0005-0000-0000-0000CE000000}"/>
    <cellStyle name="price" xfId="207" xr:uid="{00000000-0005-0000-0000-0000CF000000}"/>
    <cellStyle name="PSChar" xfId="208" xr:uid="{00000000-0005-0000-0000-0000D0000000}"/>
    <cellStyle name="PSDate" xfId="209" xr:uid="{00000000-0005-0000-0000-0000D1000000}"/>
    <cellStyle name="PSDec" xfId="210" xr:uid="{00000000-0005-0000-0000-0000D2000000}"/>
    <cellStyle name="PSHeading" xfId="211" xr:uid="{00000000-0005-0000-0000-0000D3000000}"/>
    <cellStyle name="PSInt" xfId="212" xr:uid="{00000000-0005-0000-0000-0000D4000000}"/>
    <cellStyle name="PSSpacer" xfId="213" xr:uid="{00000000-0005-0000-0000-0000D5000000}"/>
    <cellStyle name="pwstyle" xfId="214" xr:uid="{00000000-0005-0000-0000-0000D6000000}"/>
    <cellStyle name="Quantity" xfId="215" xr:uid="{00000000-0005-0000-0000-0000D7000000}"/>
    <cellStyle name="RevList" xfId="216" xr:uid="{00000000-0005-0000-0000-0000D8000000}"/>
    <cellStyle name="rob" xfId="217" xr:uid="{00000000-0005-0000-0000-0000D9000000}"/>
    <cellStyle name="S/Head - Style1" xfId="218" xr:uid="{00000000-0005-0000-0000-0000DA000000}"/>
    <cellStyle name="S/HEAD - Style2" xfId="219" xr:uid="{00000000-0005-0000-0000-0000DB000000}"/>
    <cellStyle name="sbt2" xfId="220" xr:uid="{00000000-0005-0000-0000-0000DC000000}"/>
    <cellStyle name="section head" xfId="221" xr:uid="{00000000-0005-0000-0000-0000DD000000}"/>
    <cellStyle name="Standard_Anpassen der Amortisation" xfId="222" xr:uid="{00000000-0005-0000-0000-0000DE000000}"/>
    <cellStyle name="Style 1" xfId="223" xr:uid="{00000000-0005-0000-0000-0000DF000000}"/>
    <cellStyle name="Style 2" xfId="224" xr:uid="{00000000-0005-0000-0000-0000E0000000}"/>
    <cellStyle name="subt1" xfId="225" xr:uid="{00000000-0005-0000-0000-0000E1000000}"/>
    <cellStyle name="Subtotal" xfId="226" xr:uid="{00000000-0005-0000-0000-0000E2000000}"/>
    <cellStyle name="Text Indent A" xfId="227" xr:uid="{00000000-0005-0000-0000-0000E3000000}"/>
    <cellStyle name="Text Indent B" xfId="228" xr:uid="{00000000-0005-0000-0000-0000E4000000}"/>
    <cellStyle name="Text Indent B 2" xfId="229" xr:uid="{00000000-0005-0000-0000-0000E5000000}"/>
    <cellStyle name="Text Indent C" xfId="230" xr:uid="{00000000-0005-0000-0000-0000E6000000}"/>
    <cellStyle name="Text Indent C 2" xfId="231" xr:uid="{00000000-0005-0000-0000-0000E7000000}"/>
    <cellStyle name="Timing Schedule" xfId="232" xr:uid="{00000000-0005-0000-0000-0000E8000000}"/>
    <cellStyle name="Title" xfId="233" builtinId="15" customBuiltin="1"/>
    <cellStyle name="Total" xfId="234" builtinId="25" customBuiltin="1"/>
    <cellStyle name="v" xfId="235" xr:uid="{00000000-0005-0000-0000-0000EB000000}"/>
    <cellStyle name="Währung [0]_Compiling Utility Macros" xfId="236" xr:uid="{00000000-0005-0000-0000-0000EC000000}"/>
    <cellStyle name="Währung_Compiling Utility Macros" xfId="237" xr:uid="{00000000-0005-0000-0000-0000ED000000}"/>
    <cellStyle name="Warning Text" xfId="238" builtinId="11" customBuiltin="1"/>
    <cellStyle name="เครื่องหมายจุลภาค [0]_PERSONAL" xfId="239" xr:uid="{00000000-0005-0000-0000-0000EF000000}"/>
    <cellStyle name="เครื่องหมายจุลภาค_1999-PLAN-ACTUAL" xfId="240" xr:uid="{00000000-0005-0000-0000-0000F0000000}"/>
    <cellStyle name="เครื่องหมายสกุลเงิน [0]_PERSONAL" xfId="241" xr:uid="{00000000-0005-0000-0000-0000F1000000}"/>
    <cellStyle name="เครื่องหมายสกุลเงิน_PERSONAL" xfId="242" xr:uid="{00000000-0005-0000-0000-0000F2000000}"/>
    <cellStyle name="เชื่อมโยงหลายมิติ" xfId="243" xr:uid="{00000000-0005-0000-0000-0000F3000000}"/>
    <cellStyle name="เปอร์เซ็นต์_asset-accent" xfId="244" xr:uid="{00000000-0005-0000-0000-0000F4000000}"/>
    <cellStyle name="ตามการเชื่อมโยงหลายมิติ" xfId="245" xr:uid="{00000000-0005-0000-0000-0000F5000000}"/>
    <cellStyle name="น้บะภฒ_95" xfId="246" xr:uid="{00000000-0005-0000-0000-0000F6000000}"/>
    <cellStyle name="ปกติ_116-420" xfId="247" xr:uid="{00000000-0005-0000-0000-0000F7000000}"/>
    <cellStyle name="ฤธถ [0]_0e82ylkxXsZu0YORaMwizTk2E" xfId="248" xr:uid="{00000000-0005-0000-0000-0000F8000000}"/>
    <cellStyle name="ฤธถ_0e82ylkxXsZu0YORaMwizTk2E" xfId="249" xr:uid="{00000000-0005-0000-0000-0000F9000000}"/>
    <cellStyle name="ล๋ศญ [0]_0e82ylkxXsZu0YORaMwizTk2E" xfId="250" xr:uid="{00000000-0005-0000-0000-0000FA000000}"/>
    <cellStyle name="ล๋ศญ_0e82ylkxXsZu0YORaMwizTk2E" xfId="251" xr:uid="{00000000-0005-0000-0000-0000FB000000}"/>
    <cellStyle name="วฅมุ_4ฟ๙ฝวภ๛" xfId="252" xr:uid="{00000000-0005-0000-0000-0000FC000000}"/>
    <cellStyle name="常规_Sheet1" xfId="253" xr:uid="{00000000-0005-0000-0000-0000FD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</sheetPr>
  <dimension ref="A1:N164"/>
  <sheetViews>
    <sheetView tabSelected="1" topLeftCell="A65" zoomScaleNormal="100" zoomScaleSheetLayoutView="85" workbookViewId="0">
      <selection activeCell="B86" sqref="B86"/>
    </sheetView>
  </sheetViews>
  <sheetFormatPr defaultColWidth="9.33203125" defaultRowHeight="16.5" customHeight="1"/>
  <cols>
    <col min="1" max="3" width="1.44140625" style="15" customWidth="1"/>
    <col min="4" max="4" width="38.77734375" style="15" customWidth="1"/>
    <col min="5" max="5" width="0.77734375" style="15" customWidth="1"/>
    <col min="6" max="6" width="6.6640625" style="15" customWidth="1"/>
    <col min="7" max="7" width="0.77734375" style="15" customWidth="1"/>
    <col min="8" max="8" width="14.77734375" style="15" bestFit="1" customWidth="1"/>
    <col min="9" max="9" width="0.77734375" style="15" customWidth="1"/>
    <col min="10" max="10" width="14.77734375" style="74" customWidth="1"/>
    <col min="11" max="11" width="0.77734375" style="74" customWidth="1"/>
    <col min="12" max="12" width="14.77734375" style="74" bestFit="1" customWidth="1"/>
    <col min="13" max="13" width="0.77734375" style="74" customWidth="1"/>
    <col min="14" max="14" width="14.109375" style="74" customWidth="1"/>
    <col min="15" max="16384" width="9.33203125" style="15"/>
  </cols>
  <sheetData>
    <row r="1" spans="1:14" ht="16.5" customHeight="1">
      <c r="A1" s="18" t="s">
        <v>189</v>
      </c>
      <c r="B1" s="1"/>
      <c r="C1" s="8"/>
      <c r="D1" s="8"/>
      <c r="E1" s="8"/>
      <c r="F1" s="7"/>
      <c r="G1" s="8"/>
      <c r="H1" s="8"/>
      <c r="I1" s="8"/>
      <c r="J1" s="61"/>
      <c r="K1" s="61"/>
      <c r="L1" s="61"/>
      <c r="M1" s="61"/>
      <c r="N1" s="61"/>
    </row>
    <row r="2" spans="1:14" ht="16.5" customHeight="1">
      <c r="A2" s="18" t="s">
        <v>138</v>
      </c>
      <c r="B2" s="1"/>
      <c r="C2" s="8"/>
      <c r="D2" s="8"/>
      <c r="E2" s="8"/>
      <c r="F2" s="7"/>
      <c r="G2" s="8"/>
      <c r="H2" s="8"/>
      <c r="I2" s="8"/>
      <c r="J2" s="61"/>
      <c r="K2" s="61"/>
      <c r="L2" s="61"/>
      <c r="M2" s="61"/>
      <c r="N2" s="61"/>
    </row>
    <row r="3" spans="1:14" ht="16.5" customHeight="1">
      <c r="A3" s="62" t="s">
        <v>195</v>
      </c>
      <c r="B3" s="63"/>
      <c r="C3" s="64"/>
      <c r="D3" s="64"/>
      <c r="E3" s="64"/>
      <c r="F3" s="11"/>
      <c r="G3" s="64"/>
      <c r="H3" s="64"/>
      <c r="I3" s="64"/>
      <c r="J3" s="65"/>
      <c r="K3" s="65"/>
      <c r="L3" s="65"/>
      <c r="M3" s="65"/>
      <c r="N3" s="65"/>
    </row>
    <row r="4" spans="1:14" ht="16.5" customHeight="1">
      <c r="A4" s="1"/>
      <c r="B4" s="1"/>
      <c r="C4" s="8"/>
      <c r="D4" s="8"/>
      <c r="E4" s="8"/>
      <c r="F4" s="7"/>
      <c r="G4" s="8"/>
      <c r="H4" s="8"/>
      <c r="I4" s="8"/>
      <c r="J4" s="61"/>
      <c r="K4" s="61"/>
      <c r="L4" s="61"/>
      <c r="M4" s="61"/>
      <c r="N4" s="61"/>
    </row>
    <row r="5" spans="1:14" ht="16.5" customHeight="1">
      <c r="A5" s="1"/>
      <c r="B5" s="1"/>
      <c r="C5" s="8"/>
      <c r="D5" s="8"/>
      <c r="E5" s="8"/>
      <c r="F5" s="7"/>
      <c r="G5" s="8"/>
      <c r="H5" s="8"/>
      <c r="I5" s="8"/>
      <c r="J5" s="61"/>
      <c r="K5" s="61"/>
      <c r="L5" s="61"/>
      <c r="M5" s="61"/>
      <c r="N5" s="61"/>
    </row>
    <row r="6" spans="1:14" ht="15.6" customHeight="1">
      <c r="A6" s="1"/>
      <c r="B6" s="1"/>
      <c r="C6" s="8"/>
      <c r="D6" s="8"/>
      <c r="E6" s="8"/>
      <c r="F6" s="7"/>
      <c r="G6" s="8"/>
      <c r="H6" s="289" t="s">
        <v>110</v>
      </c>
      <c r="I6" s="289"/>
      <c r="J6" s="289"/>
      <c r="K6" s="19"/>
      <c r="L6" s="289" t="s">
        <v>99</v>
      </c>
      <c r="M6" s="289"/>
      <c r="N6" s="289"/>
    </row>
    <row r="7" spans="1:14" ht="15.6" customHeight="1">
      <c r="A7" s="1"/>
      <c r="B7" s="1"/>
      <c r="C7" s="8"/>
      <c r="D7" s="8"/>
      <c r="E7" s="8"/>
      <c r="F7" s="7"/>
      <c r="G7" s="8"/>
      <c r="H7" s="288" t="s">
        <v>111</v>
      </c>
      <c r="I7" s="288"/>
      <c r="J7" s="288"/>
      <c r="K7" s="19"/>
      <c r="L7" s="288" t="s">
        <v>111</v>
      </c>
      <c r="M7" s="288"/>
      <c r="N7" s="288"/>
    </row>
    <row r="8" spans="1:14" ht="15.6" customHeight="1">
      <c r="A8" s="1"/>
      <c r="B8" s="1"/>
      <c r="C8" s="8"/>
      <c r="D8" s="8"/>
      <c r="E8" s="8"/>
      <c r="F8" s="7"/>
      <c r="G8" s="8"/>
      <c r="H8" s="252"/>
      <c r="I8" s="252"/>
      <c r="J8" s="84" t="s">
        <v>206</v>
      </c>
      <c r="K8" s="19"/>
      <c r="L8" s="252"/>
      <c r="M8" s="252"/>
      <c r="N8" s="84"/>
    </row>
    <row r="9" spans="1:14" ht="15.6" customHeight="1">
      <c r="A9" s="1"/>
      <c r="B9" s="1"/>
      <c r="C9" s="8"/>
      <c r="D9" s="8"/>
      <c r="E9" s="8"/>
      <c r="F9" s="7"/>
      <c r="G9" s="8"/>
      <c r="H9" s="10" t="s">
        <v>194</v>
      </c>
      <c r="I9" s="144"/>
      <c r="J9" s="10" t="s">
        <v>159</v>
      </c>
      <c r="K9" s="144"/>
      <c r="L9" s="10" t="s">
        <v>194</v>
      </c>
      <c r="M9" s="144"/>
      <c r="N9" s="10" t="s">
        <v>159</v>
      </c>
    </row>
    <row r="10" spans="1:14" ht="15.6" customHeight="1">
      <c r="A10" s="3"/>
      <c r="B10" s="3"/>
      <c r="C10" s="3"/>
      <c r="D10" s="3"/>
      <c r="E10" s="3"/>
      <c r="F10" s="11" t="s">
        <v>3</v>
      </c>
      <c r="G10" s="3"/>
      <c r="H10" s="12" t="s">
        <v>4</v>
      </c>
      <c r="I10" s="3"/>
      <c r="J10" s="12" t="s">
        <v>4</v>
      </c>
      <c r="K10" s="23"/>
      <c r="L10" s="12" t="s">
        <v>4</v>
      </c>
      <c r="M10" s="3"/>
      <c r="N10" s="12" t="s">
        <v>4</v>
      </c>
    </row>
    <row r="11" spans="1:14" ht="12" customHeight="1">
      <c r="A11" s="3"/>
      <c r="B11" s="3"/>
      <c r="C11" s="3"/>
      <c r="D11" s="3"/>
      <c r="E11" s="3"/>
      <c r="F11" s="7"/>
      <c r="G11" s="3"/>
      <c r="H11" s="207"/>
      <c r="I11" s="3"/>
      <c r="J11" s="23"/>
      <c r="K11" s="23"/>
      <c r="L11" s="207"/>
      <c r="M11" s="3"/>
      <c r="N11" s="23"/>
    </row>
    <row r="12" spans="1:14" ht="15.6" customHeight="1">
      <c r="A12" s="27" t="s">
        <v>1</v>
      </c>
      <c r="B12" s="13"/>
      <c r="C12" s="6"/>
      <c r="D12" s="6"/>
      <c r="E12" s="6"/>
      <c r="F12" s="3"/>
      <c r="G12" s="6"/>
      <c r="H12" s="208"/>
      <c r="I12" s="6"/>
      <c r="J12" s="6"/>
      <c r="K12" s="145"/>
      <c r="L12" s="215"/>
      <c r="M12" s="145"/>
      <c r="N12" s="145"/>
    </row>
    <row r="13" spans="1:14" ht="12" customHeight="1">
      <c r="A13" s="28"/>
      <c r="B13" s="13"/>
      <c r="C13" s="6"/>
      <c r="D13" s="6"/>
      <c r="E13" s="6"/>
      <c r="F13" s="3"/>
      <c r="G13" s="6"/>
      <c r="H13" s="208"/>
      <c r="I13" s="6"/>
      <c r="J13" s="6"/>
      <c r="K13" s="145"/>
      <c r="L13" s="215"/>
      <c r="M13" s="145"/>
      <c r="N13" s="145"/>
    </row>
    <row r="14" spans="1:14" ht="15.6" customHeight="1">
      <c r="A14" s="27" t="s">
        <v>2</v>
      </c>
      <c r="B14" s="13"/>
      <c r="C14" s="6"/>
      <c r="D14" s="6"/>
      <c r="E14" s="6"/>
      <c r="F14" s="3"/>
      <c r="G14" s="6"/>
      <c r="H14" s="209"/>
      <c r="I14" s="6"/>
      <c r="J14" s="6"/>
      <c r="K14" s="145"/>
      <c r="L14" s="215"/>
      <c r="M14" s="145"/>
      <c r="N14" s="145"/>
    </row>
    <row r="15" spans="1:14" ht="12" customHeight="1">
      <c r="B15" s="13"/>
      <c r="C15" s="6"/>
      <c r="D15" s="6"/>
      <c r="E15" s="6"/>
      <c r="F15" s="3"/>
      <c r="G15" s="6"/>
      <c r="H15" s="208"/>
      <c r="I15" s="6"/>
      <c r="J15" s="6"/>
      <c r="K15" s="145"/>
      <c r="L15" s="215"/>
      <c r="M15" s="145"/>
      <c r="N15" s="145"/>
    </row>
    <row r="16" spans="1:14" ht="15.6" customHeight="1">
      <c r="A16" s="15" t="s">
        <v>5</v>
      </c>
      <c r="B16" s="13"/>
      <c r="C16" s="6"/>
      <c r="D16" s="6"/>
      <c r="E16" s="146"/>
      <c r="F16" s="3">
        <v>7</v>
      </c>
      <c r="G16" s="146"/>
      <c r="H16" s="210">
        <v>262472916</v>
      </c>
      <c r="I16" s="148"/>
      <c r="J16" s="147">
        <v>731821620</v>
      </c>
      <c r="K16" s="147"/>
      <c r="L16" s="210">
        <v>71468881</v>
      </c>
      <c r="M16" s="147"/>
      <c r="N16" s="147">
        <v>408229832</v>
      </c>
    </row>
    <row r="17" spans="1:14" ht="15.6" customHeight="1">
      <c r="A17" s="15" t="s">
        <v>6</v>
      </c>
      <c r="B17" s="6"/>
      <c r="C17" s="6"/>
      <c r="D17" s="6"/>
      <c r="E17" s="146"/>
      <c r="F17" s="149">
        <v>8</v>
      </c>
      <c r="G17" s="146"/>
      <c r="H17" s="210">
        <v>495348292</v>
      </c>
      <c r="I17" s="148"/>
      <c r="J17" s="147">
        <v>419813336</v>
      </c>
      <c r="K17" s="147"/>
      <c r="L17" s="210">
        <v>126709757</v>
      </c>
      <c r="M17" s="147"/>
      <c r="N17" s="147">
        <v>65860275</v>
      </c>
    </row>
    <row r="18" spans="1:14" ht="15.6" customHeight="1">
      <c r="A18" s="15" t="s">
        <v>70</v>
      </c>
      <c r="B18" s="150"/>
      <c r="C18" s="6"/>
      <c r="D18" s="6"/>
      <c r="E18" s="146"/>
      <c r="F18" s="3">
        <v>30.5</v>
      </c>
      <c r="G18" s="146"/>
      <c r="H18" s="210">
        <v>11250000</v>
      </c>
      <c r="J18" s="147">
        <v>2250000</v>
      </c>
      <c r="K18" s="147"/>
      <c r="L18" s="210">
        <v>287066300</v>
      </c>
      <c r="M18" s="148"/>
      <c r="N18" s="147">
        <v>322566300</v>
      </c>
    </row>
    <row r="19" spans="1:14" ht="15.6" customHeight="1">
      <c r="A19" s="15" t="s">
        <v>203</v>
      </c>
      <c r="B19" s="150"/>
      <c r="C19" s="251"/>
      <c r="D19" s="251"/>
      <c r="E19" s="146"/>
      <c r="F19" s="3"/>
      <c r="G19" s="146"/>
      <c r="H19" s="210"/>
      <c r="J19" s="147"/>
      <c r="K19" s="147"/>
      <c r="L19" s="210"/>
      <c r="M19" s="148"/>
      <c r="N19" s="147"/>
    </row>
    <row r="20" spans="1:14" ht="15.6" customHeight="1">
      <c r="A20" s="15" t="s">
        <v>204</v>
      </c>
      <c r="B20" s="6"/>
      <c r="C20" s="6"/>
      <c r="D20" s="6"/>
      <c r="E20" s="146"/>
      <c r="F20" s="149"/>
      <c r="G20" s="146"/>
      <c r="H20" s="210">
        <v>0</v>
      </c>
      <c r="I20" s="148"/>
      <c r="J20" s="147">
        <v>841122</v>
      </c>
      <c r="K20" s="147"/>
      <c r="L20" s="210">
        <v>0</v>
      </c>
      <c r="M20" s="147"/>
      <c r="N20" s="147">
        <v>0</v>
      </c>
    </row>
    <row r="21" spans="1:14" ht="15.6" customHeight="1">
      <c r="A21" s="15" t="s">
        <v>7</v>
      </c>
      <c r="B21" s="150"/>
      <c r="C21" s="6"/>
      <c r="D21" s="6"/>
      <c r="E21" s="146"/>
      <c r="F21" s="3"/>
      <c r="G21" s="146"/>
      <c r="H21" s="210">
        <v>1297231</v>
      </c>
      <c r="I21" s="148"/>
      <c r="J21" s="147">
        <v>1645554</v>
      </c>
      <c r="K21" s="147"/>
      <c r="L21" s="210">
        <v>0</v>
      </c>
      <c r="M21" s="147"/>
      <c r="N21" s="147">
        <v>0</v>
      </c>
    </row>
    <row r="22" spans="1:14" ht="15.6" customHeight="1">
      <c r="A22" s="15" t="s">
        <v>8</v>
      </c>
      <c r="B22" s="6"/>
      <c r="C22" s="6"/>
      <c r="D22" s="6"/>
      <c r="E22" s="146"/>
      <c r="F22" s="3">
        <v>9</v>
      </c>
      <c r="G22" s="146"/>
      <c r="H22" s="210">
        <v>6041668</v>
      </c>
      <c r="I22" s="148"/>
      <c r="J22" s="147">
        <v>23619894</v>
      </c>
      <c r="K22" s="147"/>
      <c r="L22" s="210">
        <v>504024</v>
      </c>
      <c r="M22" s="151"/>
      <c r="N22" s="147">
        <v>527562</v>
      </c>
    </row>
    <row r="23" spans="1:14" ht="12" customHeight="1">
      <c r="B23" s="6"/>
      <c r="C23" s="6"/>
      <c r="D23" s="6"/>
      <c r="E23" s="146"/>
      <c r="F23" s="146"/>
      <c r="G23" s="146"/>
      <c r="H23" s="211"/>
      <c r="I23" s="151"/>
      <c r="J23" s="153"/>
      <c r="K23" s="151"/>
      <c r="L23" s="211"/>
      <c r="M23" s="151"/>
      <c r="N23" s="153"/>
    </row>
    <row r="24" spans="1:14" ht="15.6" customHeight="1">
      <c r="A24" s="27" t="s">
        <v>9</v>
      </c>
      <c r="B24" s="6"/>
      <c r="C24" s="6"/>
      <c r="D24" s="6"/>
      <c r="E24" s="146"/>
      <c r="F24" s="146"/>
      <c r="G24" s="146"/>
      <c r="H24" s="212">
        <f>SUM(H16:H22)</f>
        <v>776410107</v>
      </c>
      <c r="I24" s="147"/>
      <c r="J24" s="154">
        <f>SUM(J16:J22)</f>
        <v>1179991526</v>
      </c>
      <c r="K24" s="151"/>
      <c r="L24" s="212">
        <f>SUM(L16:L22)</f>
        <v>485748962</v>
      </c>
      <c r="M24" s="147"/>
      <c r="N24" s="154">
        <f>SUM(N16:N22)</f>
        <v>797183969</v>
      </c>
    </row>
    <row r="25" spans="1:14" ht="12" customHeight="1">
      <c r="B25" s="6"/>
      <c r="C25" s="6"/>
      <c r="D25" s="6"/>
      <c r="E25" s="146"/>
      <c r="F25" s="146"/>
      <c r="G25" s="146"/>
      <c r="H25" s="210"/>
      <c r="I25" s="147"/>
      <c r="J25" s="147"/>
      <c r="K25" s="147"/>
      <c r="L25" s="210"/>
      <c r="M25" s="147"/>
      <c r="N25" s="147"/>
    </row>
    <row r="26" spans="1:14" ht="15.6" customHeight="1">
      <c r="A26" s="27" t="s">
        <v>10</v>
      </c>
      <c r="B26" s="6"/>
      <c r="C26" s="6"/>
      <c r="D26" s="6"/>
      <c r="E26" s="146"/>
      <c r="F26" s="146"/>
      <c r="G26" s="146"/>
      <c r="H26" s="210"/>
      <c r="I26" s="147"/>
      <c r="J26" s="147"/>
      <c r="K26" s="147"/>
      <c r="L26" s="210"/>
      <c r="M26" s="147"/>
      <c r="N26" s="147"/>
    </row>
    <row r="27" spans="1:14" ht="12" customHeight="1">
      <c r="B27" s="6"/>
      <c r="C27" s="6"/>
      <c r="D27" s="6"/>
      <c r="E27" s="146"/>
      <c r="F27" s="146"/>
      <c r="G27" s="146"/>
      <c r="H27" s="210"/>
      <c r="I27" s="147"/>
      <c r="J27" s="147"/>
      <c r="K27" s="147"/>
      <c r="L27" s="210"/>
      <c r="M27" s="147"/>
      <c r="N27" s="147"/>
    </row>
    <row r="28" spans="1:14" ht="15.6" customHeight="1">
      <c r="A28" s="155" t="s">
        <v>163</v>
      </c>
      <c r="B28" s="6"/>
      <c r="C28" s="6"/>
      <c r="D28" s="6"/>
      <c r="E28" s="146"/>
      <c r="F28" s="146"/>
      <c r="G28" s="146"/>
      <c r="H28" s="210">
        <v>0</v>
      </c>
      <c r="J28" s="147">
        <v>1045958</v>
      </c>
      <c r="K28" s="147"/>
      <c r="L28" s="210">
        <v>0</v>
      </c>
      <c r="M28" s="15"/>
      <c r="N28" s="147">
        <v>0</v>
      </c>
    </row>
    <row r="29" spans="1:14" ht="15.6" customHeight="1">
      <c r="A29" s="155" t="s">
        <v>56</v>
      </c>
      <c r="B29" s="6"/>
      <c r="C29" s="6"/>
      <c r="D29" s="6"/>
      <c r="E29" s="146"/>
      <c r="F29" s="146">
        <v>10</v>
      </c>
      <c r="G29" s="146"/>
      <c r="H29" s="210">
        <v>0</v>
      </c>
      <c r="J29" s="147">
        <v>0</v>
      </c>
      <c r="K29" s="147"/>
      <c r="L29" s="210">
        <v>152948570</v>
      </c>
      <c r="M29" s="15"/>
      <c r="N29" s="147">
        <v>145448570</v>
      </c>
    </row>
    <row r="30" spans="1:14" ht="15.6" customHeight="1">
      <c r="A30" s="28" t="s">
        <v>55</v>
      </c>
      <c r="B30" s="6"/>
      <c r="C30" s="6"/>
      <c r="D30" s="6"/>
      <c r="E30" s="146"/>
      <c r="F30" s="156">
        <v>11.1</v>
      </c>
      <c r="G30" s="146"/>
      <c r="H30" s="210">
        <v>14627442</v>
      </c>
      <c r="J30" s="147">
        <v>32569704</v>
      </c>
      <c r="K30" s="147"/>
      <c r="L30" s="210">
        <v>5437563</v>
      </c>
      <c r="M30" s="15"/>
      <c r="N30" s="147">
        <v>5065215</v>
      </c>
    </row>
    <row r="31" spans="1:14" ht="15.6" customHeight="1">
      <c r="A31" s="155" t="s">
        <v>100</v>
      </c>
      <c r="B31" s="6"/>
      <c r="C31" s="6"/>
      <c r="D31" s="6"/>
      <c r="E31" s="146"/>
      <c r="F31" s="156">
        <v>11.2</v>
      </c>
      <c r="G31" s="146"/>
      <c r="H31" s="210">
        <v>877897397</v>
      </c>
      <c r="J31" s="147">
        <v>290992662</v>
      </c>
      <c r="K31" s="147"/>
      <c r="L31" s="210">
        <v>810488416</v>
      </c>
      <c r="M31" s="15"/>
      <c r="N31" s="147">
        <v>271385837</v>
      </c>
    </row>
    <row r="32" spans="1:14" ht="15.6" customHeight="1">
      <c r="A32" s="15" t="s">
        <v>223</v>
      </c>
      <c r="B32" s="6"/>
      <c r="C32" s="6"/>
      <c r="D32" s="6"/>
      <c r="E32" s="146"/>
      <c r="F32" s="146">
        <v>12</v>
      </c>
      <c r="G32" s="146"/>
      <c r="H32" s="210">
        <v>88487760</v>
      </c>
      <c r="J32" s="147">
        <v>13250</v>
      </c>
      <c r="K32" s="147"/>
      <c r="L32" s="210">
        <v>88474510</v>
      </c>
      <c r="M32" s="15"/>
      <c r="N32" s="147">
        <v>0</v>
      </c>
    </row>
    <row r="33" spans="1:14" ht="15.6" customHeight="1">
      <c r="A33" s="155" t="s">
        <v>57</v>
      </c>
      <c r="B33" s="6"/>
      <c r="C33" s="6"/>
      <c r="D33" s="6"/>
      <c r="E33" s="146"/>
      <c r="F33" s="146">
        <v>13</v>
      </c>
      <c r="G33" s="146"/>
      <c r="H33" s="210">
        <v>0</v>
      </c>
      <c r="J33" s="147">
        <v>0</v>
      </c>
      <c r="K33" s="147"/>
      <c r="L33" s="210">
        <v>81877545</v>
      </c>
      <c r="M33" s="15"/>
      <c r="N33" s="147">
        <v>86172748</v>
      </c>
    </row>
    <row r="34" spans="1:14" ht="15.6" customHeight="1">
      <c r="A34" s="155" t="s">
        <v>58</v>
      </c>
      <c r="B34" s="6"/>
      <c r="C34" s="6"/>
      <c r="D34" s="6"/>
      <c r="E34" s="146"/>
      <c r="F34" s="146">
        <v>14</v>
      </c>
      <c r="G34" s="146"/>
      <c r="H34" s="210">
        <v>276813645</v>
      </c>
      <c r="J34" s="147">
        <v>239158039</v>
      </c>
      <c r="K34" s="147"/>
      <c r="L34" s="210">
        <v>16471964</v>
      </c>
      <c r="M34" s="15"/>
      <c r="N34" s="147">
        <v>16398022</v>
      </c>
    </row>
    <row r="35" spans="1:14" ht="15.6" customHeight="1">
      <c r="A35" s="155" t="s">
        <v>101</v>
      </c>
      <c r="B35" s="150"/>
      <c r="C35" s="6"/>
      <c r="D35" s="6"/>
      <c r="E35" s="146"/>
      <c r="F35" s="146">
        <v>15</v>
      </c>
      <c r="G35" s="146"/>
      <c r="H35" s="210">
        <v>15435965</v>
      </c>
      <c r="J35" s="147">
        <v>13680461</v>
      </c>
      <c r="K35" s="147"/>
      <c r="L35" s="210">
        <v>986055</v>
      </c>
      <c r="M35" s="15"/>
      <c r="N35" s="147">
        <v>1376940</v>
      </c>
    </row>
    <row r="36" spans="1:14" ht="15.6" customHeight="1">
      <c r="A36" s="157" t="s">
        <v>188</v>
      </c>
      <c r="B36" s="6"/>
      <c r="C36" s="6"/>
      <c r="D36" s="6"/>
      <c r="E36" s="146"/>
      <c r="F36" s="146">
        <v>16</v>
      </c>
      <c r="G36" s="146"/>
      <c r="H36" s="210">
        <v>17197611</v>
      </c>
      <c r="I36" s="147"/>
      <c r="J36" s="147">
        <v>15497692</v>
      </c>
      <c r="K36" s="147"/>
      <c r="L36" s="210">
        <v>5595421</v>
      </c>
      <c r="M36" s="66"/>
      <c r="N36" s="147">
        <v>4657553</v>
      </c>
    </row>
    <row r="37" spans="1:14" ht="15.6" customHeight="1">
      <c r="A37" s="157" t="s">
        <v>167</v>
      </c>
      <c r="B37" s="6"/>
      <c r="C37" s="6"/>
      <c r="D37" s="6"/>
      <c r="E37" s="146"/>
      <c r="F37" s="146"/>
      <c r="G37" s="146"/>
      <c r="H37" s="210">
        <v>33075627</v>
      </c>
      <c r="I37" s="147"/>
      <c r="J37" s="147">
        <v>41434294</v>
      </c>
      <c r="K37" s="147"/>
      <c r="L37" s="210">
        <v>1890970</v>
      </c>
      <c r="M37" s="66"/>
      <c r="N37" s="147">
        <v>1758130</v>
      </c>
    </row>
    <row r="38" spans="1:14" ht="15.6" customHeight="1">
      <c r="A38" s="157" t="s">
        <v>45</v>
      </c>
      <c r="B38" s="157"/>
      <c r="C38" s="157"/>
      <c r="D38" s="157"/>
      <c r="E38" s="146"/>
      <c r="F38" s="146">
        <v>17</v>
      </c>
      <c r="G38" s="146"/>
      <c r="H38" s="270">
        <v>125718895</v>
      </c>
      <c r="I38" s="147"/>
      <c r="J38" s="152">
        <v>84135007</v>
      </c>
      <c r="K38" s="147"/>
      <c r="L38" s="210">
        <v>10250425</v>
      </c>
      <c r="M38" s="66"/>
      <c r="N38" s="154">
        <v>6572378</v>
      </c>
    </row>
    <row r="39" spans="1:14" ht="12" customHeight="1">
      <c r="A39" s="28"/>
      <c r="B39" s="6"/>
      <c r="C39" s="6"/>
      <c r="D39" s="6"/>
      <c r="E39" s="146"/>
      <c r="F39" s="146"/>
      <c r="G39" s="146"/>
      <c r="H39" s="211"/>
      <c r="J39" s="153"/>
      <c r="K39" s="151"/>
      <c r="L39" s="211"/>
      <c r="M39" s="15"/>
      <c r="N39" s="153"/>
    </row>
    <row r="40" spans="1:14" ht="15.6" customHeight="1">
      <c r="A40" s="27" t="s">
        <v>12</v>
      </c>
      <c r="B40" s="6"/>
      <c r="C40" s="6"/>
      <c r="D40" s="6"/>
      <c r="E40" s="146"/>
      <c r="F40" s="146"/>
      <c r="G40" s="146"/>
      <c r="H40" s="212">
        <f>SUM(H28:H38)</f>
        <v>1449254342</v>
      </c>
      <c r="J40" s="154">
        <f>SUM(J28:J38)</f>
        <v>718527067</v>
      </c>
      <c r="K40" s="151"/>
      <c r="L40" s="212">
        <f>SUM(L28:L38)</f>
        <v>1174421439</v>
      </c>
      <c r="M40" s="15"/>
      <c r="N40" s="154">
        <f>SUM(N28:N38)</f>
        <v>538835393</v>
      </c>
    </row>
    <row r="41" spans="1:14" ht="12" customHeight="1">
      <c r="A41" s="27"/>
      <c r="B41" s="6"/>
      <c r="C41" s="6"/>
      <c r="D41" s="6"/>
      <c r="E41" s="146"/>
      <c r="F41" s="146"/>
      <c r="G41" s="146"/>
      <c r="H41" s="213"/>
      <c r="J41" s="158"/>
      <c r="K41" s="151"/>
      <c r="L41" s="213"/>
      <c r="M41" s="15"/>
      <c r="N41" s="158"/>
    </row>
    <row r="42" spans="1:14" ht="12" customHeight="1">
      <c r="A42" s="28"/>
      <c r="B42" s="6"/>
      <c r="C42" s="6"/>
      <c r="D42" s="6"/>
      <c r="E42" s="146"/>
      <c r="F42" s="146"/>
      <c r="G42" s="146"/>
      <c r="H42" s="210"/>
      <c r="J42" s="147"/>
      <c r="K42" s="147"/>
      <c r="L42" s="210"/>
      <c r="M42" s="15"/>
      <c r="N42" s="147"/>
    </row>
    <row r="43" spans="1:14" ht="15.6" customHeight="1" thickBot="1">
      <c r="A43" s="27" t="s">
        <v>13</v>
      </c>
      <c r="B43" s="6"/>
      <c r="C43" s="6"/>
      <c r="D43" s="6"/>
      <c r="E43" s="67"/>
      <c r="F43" s="67"/>
      <c r="G43" s="67"/>
      <c r="H43" s="214">
        <f>SUM(H24+H40)</f>
        <v>2225664449</v>
      </c>
      <c r="J43" s="159">
        <f>SUM(J24+J40)</f>
        <v>1898518593</v>
      </c>
      <c r="K43" s="151"/>
      <c r="L43" s="214">
        <f>SUM(L24+L40)</f>
        <v>1660170401</v>
      </c>
      <c r="M43" s="15"/>
      <c r="N43" s="159">
        <f>SUM(N24+N40)</f>
        <v>1336019362</v>
      </c>
    </row>
    <row r="44" spans="1:14" ht="15.6" customHeight="1" thickTop="1">
      <c r="A44" s="27"/>
      <c r="B44" s="6"/>
      <c r="C44" s="6"/>
      <c r="D44" s="6"/>
      <c r="E44" s="67"/>
      <c r="F44" s="67"/>
      <c r="G44" s="67"/>
      <c r="H44" s="151"/>
      <c r="J44" s="151"/>
      <c r="K44" s="151"/>
      <c r="L44" s="151"/>
      <c r="M44" s="15"/>
      <c r="N44" s="151"/>
    </row>
    <row r="45" spans="1:14" ht="15.6" customHeight="1">
      <c r="A45" s="27"/>
      <c r="B45" s="6"/>
      <c r="C45" s="6"/>
      <c r="D45" s="6"/>
      <c r="E45" s="67"/>
      <c r="F45" s="67"/>
      <c r="G45" s="67"/>
      <c r="H45" s="151"/>
      <c r="J45" s="151"/>
      <c r="K45" s="151"/>
      <c r="L45" s="151"/>
      <c r="M45" s="15"/>
      <c r="N45" s="151"/>
    </row>
    <row r="46" spans="1:14" ht="15.6" customHeight="1">
      <c r="A46" s="27"/>
      <c r="B46" s="6"/>
      <c r="C46" s="6"/>
      <c r="D46" s="6"/>
      <c r="E46" s="67"/>
      <c r="F46" s="67"/>
      <c r="G46" s="67"/>
      <c r="H46" s="151"/>
      <c r="J46" s="151"/>
      <c r="K46" s="151"/>
      <c r="L46" s="151"/>
      <c r="M46" s="15"/>
      <c r="N46" s="151"/>
    </row>
    <row r="47" spans="1:14" ht="15.6" customHeight="1">
      <c r="A47" s="27"/>
      <c r="B47" s="6"/>
      <c r="C47" s="6"/>
      <c r="D47" s="6"/>
      <c r="E47" s="67"/>
      <c r="F47" s="67"/>
      <c r="G47" s="67"/>
      <c r="H47" s="151"/>
      <c r="J47" s="151"/>
      <c r="K47" s="151"/>
      <c r="L47" s="151"/>
      <c r="M47" s="15"/>
      <c r="N47" s="151"/>
    </row>
    <row r="48" spans="1:14" ht="15.6" customHeight="1">
      <c r="A48" s="266"/>
      <c r="B48" s="264"/>
      <c r="C48" s="264"/>
      <c r="D48" s="264"/>
      <c r="E48" s="67"/>
      <c r="F48" s="67"/>
      <c r="G48" s="67"/>
      <c r="H48" s="151"/>
      <c r="J48" s="151"/>
      <c r="K48" s="151"/>
      <c r="L48" s="151"/>
      <c r="M48" s="15"/>
      <c r="N48" s="151"/>
    </row>
    <row r="49" spans="1:14" ht="15.6" customHeight="1">
      <c r="A49" s="266"/>
      <c r="B49" s="264"/>
      <c r="C49" s="264"/>
      <c r="D49" s="264"/>
      <c r="E49" s="67"/>
      <c r="F49" s="67"/>
      <c r="G49" s="67"/>
      <c r="H49" s="151"/>
      <c r="J49" s="151"/>
      <c r="K49" s="151"/>
      <c r="L49" s="151"/>
      <c r="M49" s="15"/>
      <c r="N49" s="151"/>
    </row>
    <row r="50" spans="1:14" ht="15.6" customHeight="1">
      <c r="A50" s="266"/>
      <c r="B50" s="264"/>
      <c r="C50" s="264"/>
      <c r="D50" s="264"/>
      <c r="E50" s="67"/>
      <c r="F50" s="67"/>
      <c r="G50" s="67"/>
      <c r="H50" s="151"/>
      <c r="J50" s="151"/>
      <c r="K50" s="151"/>
      <c r="L50" s="151"/>
      <c r="M50" s="15"/>
      <c r="N50" s="151"/>
    </row>
    <row r="51" spans="1:14" ht="15.6" customHeight="1">
      <c r="A51" s="27"/>
      <c r="B51" s="6"/>
      <c r="C51" s="6"/>
      <c r="D51" s="6"/>
      <c r="E51" s="67"/>
      <c r="F51" s="67"/>
      <c r="G51" s="67"/>
      <c r="H51" s="151"/>
      <c r="J51" s="151"/>
      <c r="K51" s="151"/>
      <c r="L51" s="151"/>
      <c r="M51" s="15"/>
      <c r="N51" s="151"/>
    </row>
    <row r="52" spans="1:14" ht="15.6" customHeight="1">
      <c r="A52" s="27"/>
      <c r="B52" s="6"/>
      <c r="C52" s="6"/>
      <c r="D52" s="6"/>
      <c r="E52" s="67"/>
      <c r="F52" s="67"/>
      <c r="G52" s="67"/>
      <c r="H52" s="151"/>
      <c r="J52" s="151"/>
      <c r="K52" s="151"/>
      <c r="L52" s="151"/>
      <c r="M52" s="15"/>
      <c r="N52" s="151"/>
    </row>
    <row r="53" spans="1:14" ht="16.5" customHeight="1">
      <c r="A53" s="290" t="s">
        <v>102</v>
      </c>
      <c r="B53" s="290"/>
      <c r="C53" s="290"/>
      <c r="D53" s="290"/>
      <c r="E53" s="290"/>
      <c r="F53" s="290"/>
      <c r="G53" s="290"/>
      <c r="H53" s="290"/>
      <c r="I53" s="290"/>
      <c r="J53" s="290"/>
      <c r="K53" s="290"/>
      <c r="L53" s="290"/>
      <c r="M53" s="290"/>
      <c r="N53" s="290"/>
    </row>
    <row r="54" spans="1:14" ht="16.5" customHeight="1">
      <c r="A54" s="290" t="s">
        <v>154</v>
      </c>
      <c r="B54" s="290"/>
      <c r="C54" s="290"/>
      <c r="D54" s="290"/>
      <c r="E54" s="290"/>
      <c r="F54" s="290"/>
      <c r="G54" s="290"/>
      <c r="H54" s="290"/>
      <c r="I54" s="290"/>
      <c r="J54" s="290"/>
      <c r="K54" s="290"/>
      <c r="L54" s="290"/>
      <c r="M54" s="290"/>
      <c r="N54" s="290"/>
    </row>
    <row r="55" spans="1:14" ht="16.5" customHeight="1">
      <c r="A55" s="27"/>
      <c r="B55" s="6"/>
      <c r="C55" s="6"/>
      <c r="D55" s="6"/>
      <c r="E55" s="67"/>
      <c r="F55" s="67"/>
      <c r="G55" s="67"/>
      <c r="H55" s="151"/>
      <c r="J55" s="151"/>
      <c r="K55" s="151"/>
      <c r="L55" s="151"/>
      <c r="M55" s="15"/>
      <c r="N55" s="151"/>
    </row>
    <row r="56" spans="1:14" ht="15.75" customHeight="1">
      <c r="A56" s="27"/>
      <c r="B56" s="6"/>
      <c r="C56" s="6"/>
      <c r="D56" s="6"/>
      <c r="E56" s="67"/>
      <c r="F56" s="67"/>
      <c r="G56" s="67"/>
      <c r="H56" s="151"/>
      <c r="J56" s="151"/>
      <c r="K56" s="151"/>
      <c r="L56" s="151"/>
      <c r="M56" s="15"/>
      <c r="N56" s="151"/>
    </row>
    <row r="57" spans="1:14" s="68" customFormat="1" ht="21.9" customHeight="1">
      <c r="A57" s="287" t="s">
        <v>224</v>
      </c>
      <c r="B57" s="287"/>
      <c r="C57" s="287"/>
      <c r="D57" s="287"/>
      <c r="E57" s="287"/>
      <c r="F57" s="287"/>
      <c r="G57" s="287"/>
      <c r="H57" s="287"/>
      <c r="I57" s="287"/>
      <c r="J57" s="287"/>
      <c r="K57" s="287"/>
      <c r="L57" s="287"/>
      <c r="M57" s="287"/>
      <c r="N57" s="287"/>
    </row>
    <row r="58" spans="1:14" ht="16.5" customHeight="1">
      <c r="A58" s="69" t="str">
        <f>A1</f>
        <v>Triple i Logistics Public Company Limited</v>
      </c>
      <c r="B58" s="1"/>
      <c r="C58" s="8"/>
      <c r="D58" s="8"/>
      <c r="E58" s="8"/>
      <c r="F58" s="7"/>
      <c r="G58" s="8"/>
      <c r="H58" s="8"/>
      <c r="I58" s="8"/>
      <c r="J58" s="61"/>
      <c r="K58" s="61"/>
      <c r="L58" s="61"/>
      <c r="M58" s="61"/>
      <c r="N58" s="61"/>
    </row>
    <row r="59" spans="1:14" ht="16.5" customHeight="1">
      <c r="A59" s="18" t="str">
        <f>+A2</f>
        <v>Statements of Financial Position</v>
      </c>
      <c r="B59" s="1"/>
      <c r="C59" s="8"/>
      <c r="D59" s="8"/>
      <c r="E59" s="8"/>
      <c r="F59" s="7"/>
      <c r="G59" s="8"/>
      <c r="H59" s="8"/>
      <c r="I59" s="8"/>
      <c r="J59" s="61"/>
      <c r="K59" s="61"/>
      <c r="L59" s="61"/>
      <c r="M59" s="61"/>
      <c r="N59" s="61"/>
    </row>
    <row r="60" spans="1:14" ht="16.5" customHeight="1">
      <c r="A60" s="70" t="str">
        <f>A3</f>
        <v>As at 31 December 2019</v>
      </c>
      <c r="B60" s="63"/>
      <c r="C60" s="64"/>
      <c r="D60" s="64"/>
      <c r="E60" s="64"/>
      <c r="F60" s="11"/>
      <c r="G60" s="64"/>
      <c r="H60" s="64"/>
      <c r="I60" s="64"/>
      <c r="J60" s="65"/>
      <c r="K60" s="65"/>
      <c r="L60" s="65"/>
      <c r="M60" s="65"/>
      <c r="N60" s="65"/>
    </row>
    <row r="61" spans="1:14" ht="16.5" customHeight="1">
      <c r="A61" s="1"/>
      <c r="B61" s="1"/>
      <c r="C61" s="8"/>
      <c r="D61" s="8"/>
      <c r="E61" s="8"/>
      <c r="F61" s="7"/>
      <c r="G61" s="8"/>
      <c r="H61" s="8"/>
      <c r="I61" s="8"/>
      <c r="J61" s="61"/>
      <c r="K61" s="61"/>
      <c r="L61" s="61"/>
      <c r="M61" s="61"/>
      <c r="N61" s="61"/>
    </row>
    <row r="62" spans="1:14" ht="16.5" customHeight="1">
      <c r="A62" s="1"/>
      <c r="B62" s="1"/>
      <c r="C62" s="8"/>
      <c r="D62" s="8"/>
      <c r="E62" s="8"/>
      <c r="F62" s="7"/>
      <c r="G62" s="8"/>
      <c r="H62" s="8"/>
      <c r="I62" s="8"/>
      <c r="J62" s="61"/>
      <c r="K62" s="61"/>
      <c r="L62" s="61"/>
      <c r="M62" s="61"/>
      <c r="N62" s="61"/>
    </row>
    <row r="63" spans="1:14" ht="16.5" customHeight="1">
      <c r="A63" s="1"/>
      <c r="B63" s="1"/>
      <c r="C63" s="8"/>
      <c r="D63" s="8"/>
      <c r="E63" s="8"/>
      <c r="F63" s="7"/>
      <c r="G63" s="8"/>
      <c r="H63" s="289" t="s">
        <v>110</v>
      </c>
      <c r="I63" s="289"/>
      <c r="J63" s="289"/>
      <c r="K63" s="19"/>
      <c r="L63" s="289" t="s">
        <v>99</v>
      </c>
      <c r="M63" s="289"/>
      <c r="N63" s="289"/>
    </row>
    <row r="64" spans="1:14" ht="16.5" customHeight="1">
      <c r="A64" s="1"/>
      <c r="B64" s="1"/>
      <c r="C64" s="8"/>
      <c r="D64" s="8"/>
      <c r="E64" s="8"/>
      <c r="F64" s="7"/>
      <c r="G64" s="8"/>
      <c r="H64" s="288" t="s">
        <v>111</v>
      </c>
      <c r="I64" s="288"/>
      <c r="J64" s="288"/>
      <c r="K64" s="19"/>
      <c r="L64" s="288" t="s">
        <v>111</v>
      </c>
      <c r="M64" s="288"/>
      <c r="N64" s="288"/>
    </row>
    <row r="65" spans="1:14" ht="15.6" customHeight="1">
      <c r="A65" s="1"/>
      <c r="B65" s="1"/>
      <c r="C65" s="8"/>
      <c r="D65" s="8"/>
      <c r="E65" s="8"/>
      <c r="F65" s="7"/>
      <c r="G65" s="8"/>
      <c r="H65" s="252"/>
      <c r="I65" s="252"/>
      <c r="J65" s="84" t="s">
        <v>206</v>
      </c>
      <c r="K65" s="19"/>
      <c r="L65" s="252"/>
      <c r="M65" s="252"/>
      <c r="N65" s="84"/>
    </row>
    <row r="66" spans="1:14" ht="16.5" customHeight="1">
      <c r="A66" s="1"/>
      <c r="B66" s="1"/>
      <c r="C66" s="8"/>
      <c r="D66" s="8"/>
      <c r="E66" s="8"/>
      <c r="F66" s="7"/>
      <c r="G66" s="8"/>
      <c r="H66" s="10" t="s">
        <v>194</v>
      </c>
      <c r="I66" s="144"/>
      <c r="J66" s="10" t="s">
        <v>159</v>
      </c>
      <c r="K66" s="144"/>
      <c r="L66" s="10" t="s">
        <v>194</v>
      </c>
      <c r="M66" s="144"/>
      <c r="N66" s="10" t="s">
        <v>159</v>
      </c>
    </row>
    <row r="67" spans="1:14" ht="16.5" customHeight="1">
      <c r="A67" s="3"/>
      <c r="B67" s="3"/>
      <c r="C67" s="3"/>
      <c r="D67" s="3"/>
      <c r="E67" s="3"/>
      <c r="F67" s="11" t="s">
        <v>3</v>
      </c>
      <c r="G67" s="3"/>
      <c r="H67" s="12" t="s">
        <v>4</v>
      </c>
      <c r="I67" s="3"/>
      <c r="J67" s="12" t="s">
        <v>4</v>
      </c>
      <c r="K67" s="23"/>
      <c r="L67" s="12" t="s">
        <v>4</v>
      </c>
      <c r="M67" s="3"/>
      <c r="N67" s="12" t="s">
        <v>4</v>
      </c>
    </row>
    <row r="68" spans="1:14" ht="16.5" customHeight="1">
      <c r="A68" s="28"/>
      <c r="B68" s="28"/>
      <c r="C68" s="161"/>
      <c r="D68" s="162"/>
      <c r="E68" s="162"/>
      <c r="F68" s="66"/>
      <c r="G68" s="162"/>
      <c r="H68" s="216"/>
      <c r="I68" s="162"/>
      <c r="J68" s="162"/>
      <c r="K68" s="163"/>
      <c r="L68" s="225"/>
      <c r="M68" s="163"/>
      <c r="N68" s="163"/>
    </row>
    <row r="69" spans="1:14" ht="16.5" customHeight="1">
      <c r="A69" s="27" t="s">
        <v>59</v>
      </c>
      <c r="B69" s="14"/>
      <c r="C69" s="14"/>
      <c r="D69" s="24"/>
      <c r="E69" s="24"/>
      <c r="F69" s="71"/>
      <c r="G69" s="24"/>
      <c r="H69" s="217"/>
      <c r="I69" s="24"/>
      <c r="J69" s="24"/>
      <c r="K69" s="24"/>
      <c r="L69" s="217"/>
      <c r="M69" s="24"/>
      <c r="N69" s="24"/>
    </row>
    <row r="70" spans="1:14" ht="16.5" customHeight="1">
      <c r="A70" s="28"/>
      <c r="B70" s="28"/>
      <c r="C70" s="161"/>
      <c r="D70" s="162"/>
      <c r="E70" s="162"/>
      <c r="F70" s="66"/>
      <c r="G70" s="162"/>
      <c r="H70" s="216"/>
      <c r="I70" s="162"/>
      <c r="J70" s="162"/>
      <c r="K70" s="163"/>
      <c r="L70" s="225"/>
      <c r="M70" s="163"/>
      <c r="N70" s="163"/>
    </row>
    <row r="71" spans="1:14" ht="16.5" customHeight="1">
      <c r="A71" s="27" t="s">
        <v>14</v>
      </c>
      <c r="B71" s="14"/>
      <c r="C71" s="14"/>
      <c r="D71" s="24"/>
      <c r="E71" s="66"/>
      <c r="F71" s="66"/>
      <c r="G71" s="66"/>
      <c r="H71" s="218"/>
      <c r="I71" s="66"/>
      <c r="J71" s="66"/>
      <c r="K71" s="164"/>
      <c r="L71" s="218"/>
      <c r="M71" s="66"/>
      <c r="N71" s="66"/>
    </row>
    <row r="72" spans="1:14" ht="16.5" customHeight="1">
      <c r="A72" s="28"/>
      <c r="B72" s="14"/>
      <c r="C72" s="14"/>
      <c r="D72" s="24"/>
      <c r="E72" s="66"/>
      <c r="F72" s="66"/>
      <c r="G72" s="66"/>
      <c r="H72" s="219"/>
      <c r="I72" s="66"/>
      <c r="J72" s="71"/>
      <c r="K72" s="164"/>
      <c r="L72" s="218"/>
      <c r="M72" s="66"/>
      <c r="N72" s="66"/>
    </row>
    <row r="73" spans="1:14" ht="16.5" customHeight="1">
      <c r="A73" s="28" t="s">
        <v>46</v>
      </c>
      <c r="B73" s="14"/>
      <c r="C73" s="14"/>
      <c r="D73" s="24"/>
      <c r="E73" s="72"/>
      <c r="F73" s="146">
        <v>18</v>
      </c>
      <c r="G73" s="72"/>
      <c r="H73" s="220">
        <v>414246390</v>
      </c>
      <c r="I73" s="147"/>
      <c r="J73" s="165">
        <v>442976020</v>
      </c>
      <c r="K73" s="165"/>
      <c r="L73" s="220">
        <v>24111910</v>
      </c>
      <c r="M73" s="165"/>
      <c r="N73" s="165">
        <v>21604796</v>
      </c>
    </row>
    <row r="74" spans="1:14" ht="16.5" customHeight="1">
      <c r="A74" s="28" t="s">
        <v>164</v>
      </c>
      <c r="B74" s="14"/>
      <c r="C74" s="14"/>
      <c r="D74" s="24"/>
      <c r="E74" s="72"/>
      <c r="F74" s="146"/>
      <c r="G74" s="72"/>
      <c r="H74" s="220"/>
      <c r="I74" s="147"/>
      <c r="J74" s="165"/>
      <c r="K74" s="165"/>
      <c r="L74" s="220"/>
      <c r="M74" s="165"/>
      <c r="N74" s="165"/>
    </row>
    <row r="75" spans="1:14" ht="16.5" customHeight="1">
      <c r="A75" s="28"/>
      <c r="B75" s="14" t="s">
        <v>265</v>
      </c>
      <c r="C75" s="14"/>
      <c r="D75" s="24"/>
      <c r="E75" s="72"/>
      <c r="F75" s="205">
        <v>11.2</v>
      </c>
      <c r="G75" s="72"/>
      <c r="H75" s="220">
        <v>131468026</v>
      </c>
      <c r="I75" s="147"/>
      <c r="J75" s="165">
        <v>69980280</v>
      </c>
      <c r="K75" s="165"/>
      <c r="L75" s="220">
        <v>131468026</v>
      </c>
      <c r="M75" s="165"/>
      <c r="N75" s="165">
        <v>69980280</v>
      </c>
    </row>
    <row r="76" spans="1:14" ht="16.5" customHeight="1">
      <c r="A76" s="28" t="s">
        <v>103</v>
      </c>
      <c r="B76" s="14"/>
      <c r="C76" s="14"/>
      <c r="D76" s="24"/>
      <c r="E76" s="72"/>
      <c r="F76" s="146"/>
      <c r="G76" s="72"/>
      <c r="H76" s="220"/>
      <c r="I76" s="147"/>
      <c r="J76" s="165"/>
      <c r="K76" s="165"/>
      <c r="L76" s="220"/>
      <c r="M76" s="165"/>
      <c r="N76" s="165"/>
    </row>
    <row r="77" spans="1:14" ht="16.5" customHeight="1">
      <c r="A77" s="28"/>
      <c r="B77" s="28" t="s">
        <v>225</v>
      </c>
      <c r="C77" s="14"/>
      <c r="D77" s="24"/>
      <c r="E77" s="72"/>
      <c r="F77" s="156">
        <v>19.100000000000001</v>
      </c>
      <c r="G77" s="72"/>
      <c r="H77" s="221">
        <v>60000000</v>
      </c>
      <c r="I77" s="165"/>
      <c r="J77" s="166">
        <v>1875996</v>
      </c>
      <c r="K77" s="165"/>
      <c r="L77" s="220">
        <v>60000000</v>
      </c>
      <c r="M77" s="15"/>
      <c r="N77" s="165">
        <v>0</v>
      </c>
    </row>
    <row r="78" spans="1:14" ht="16.5" customHeight="1">
      <c r="A78" s="28" t="s">
        <v>183</v>
      </c>
      <c r="B78" s="14"/>
      <c r="C78" s="14"/>
      <c r="D78" s="24"/>
      <c r="F78" s="156">
        <v>19.2</v>
      </c>
      <c r="H78" s="221">
        <v>9562085</v>
      </c>
      <c r="I78" s="165"/>
      <c r="J78" s="166">
        <v>11318900</v>
      </c>
      <c r="K78" s="165"/>
      <c r="L78" s="220">
        <v>3704317</v>
      </c>
      <c r="M78" s="165"/>
      <c r="N78" s="165">
        <v>3853313</v>
      </c>
    </row>
    <row r="79" spans="1:14" ht="16.5" customHeight="1">
      <c r="A79" s="167" t="s">
        <v>15</v>
      </c>
      <c r="B79" s="167"/>
      <c r="C79" s="167"/>
      <c r="D79" s="167"/>
      <c r="E79" s="72"/>
      <c r="F79" s="146">
        <v>20</v>
      </c>
      <c r="G79" s="72"/>
      <c r="H79" s="222">
        <v>38617438</v>
      </c>
      <c r="I79" s="165"/>
      <c r="J79" s="168">
        <v>39162964</v>
      </c>
      <c r="K79" s="165"/>
      <c r="L79" s="222">
        <v>2795188</v>
      </c>
      <c r="M79" s="165"/>
      <c r="N79" s="168">
        <v>2199004</v>
      </c>
    </row>
    <row r="80" spans="1:14" ht="16.5" customHeight="1">
      <c r="D80" s="24"/>
      <c r="E80" s="72"/>
      <c r="F80" s="16"/>
      <c r="G80" s="72"/>
      <c r="H80" s="223"/>
      <c r="I80" s="147"/>
      <c r="J80" s="164"/>
      <c r="K80" s="164"/>
      <c r="L80" s="223"/>
      <c r="M80" s="66"/>
      <c r="N80" s="164"/>
    </row>
    <row r="81" spans="1:14" ht="16.5" customHeight="1">
      <c r="A81" s="27" t="s">
        <v>18</v>
      </c>
      <c r="D81" s="24"/>
      <c r="E81" s="72"/>
      <c r="F81" s="16"/>
      <c r="G81" s="72"/>
      <c r="H81" s="224">
        <f>SUM(H73:H79)</f>
        <v>653893939</v>
      </c>
      <c r="I81" s="147"/>
      <c r="J81" s="169">
        <f>SUM(J73:J79)</f>
        <v>565314160</v>
      </c>
      <c r="K81" s="170"/>
      <c r="L81" s="224">
        <f>SUM(L73:L79)</f>
        <v>222079441</v>
      </c>
      <c r="M81" s="66"/>
      <c r="N81" s="169">
        <f>SUM(N73:N79)</f>
        <v>97637393</v>
      </c>
    </row>
    <row r="82" spans="1:14" ht="16.5" customHeight="1">
      <c r="D82" s="24"/>
      <c r="E82" s="72"/>
      <c r="F82" s="16"/>
      <c r="G82" s="72"/>
      <c r="H82" s="210"/>
      <c r="I82" s="147"/>
      <c r="J82" s="147"/>
      <c r="K82" s="147"/>
      <c r="L82" s="210"/>
      <c r="M82" s="66"/>
      <c r="N82" s="147"/>
    </row>
    <row r="83" spans="1:14" ht="16.5" customHeight="1">
      <c r="A83" s="27" t="s">
        <v>16</v>
      </c>
      <c r="D83" s="24"/>
      <c r="E83" s="72"/>
      <c r="F83" s="72"/>
      <c r="G83" s="72"/>
      <c r="H83" s="210"/>
      <c r="I83" s="147"/>
      <c r="J83" s="147"/>
      <c r="K83" s="147"/>
      <c r="L83" s="226"/>
      <c r="M83" s="66"/>
      <c r="N83" s="151"/>
    </row>
    <row r="84" spans="1:14" ht="16.5" customHeight="1">
      <c r="A84" s="27"/>
      <c r="D84" s="24"/>
      <c r="E84" s="72"/>
      <c r="F84" s="72"/>
      <c r="G84" s="72"/>
      <c r="H84" s="210"/>
      <c r="I84" s="147"/>
      <c r="J84" s="147"/>
      <c r="K84" s="147"/>
      <c r="L84" s="226"/>
      <c r="M84" s="66"/>
      <c r="N84" s="151"/>
    </row>
    <row r="85" spans="1:14" ht="16.5" customHeight="1">
      <c r="A85" s="171" t="s">
        <v>165</v>
      </c>
      <c r="D85" s="24"/>
      <c r="E85" s="72"/>
      <c r="F85" s="16"/>
      <c r="G85" s="72"/>
      <c r="H85" s="210"/>
      <c r="I85" s="147"/>
      <c r="J85" s="147"/>
      <c r="K85" s="147"/>
      <c r="L85" s="210"/>
      <c r="M85" s="66"/>
      <c r="N85" s="147"/>
    </row>
    <row r="86" spans="1:14" ht="16.5" customHeight="1">
      <c r="A86" s="171"/>
      <c r="B86" s="15" t="s">
        <v>265</v>
      </c>
      <c r="D86" s="24"/>
      <c r="E86" s="72"/>
      <c r="F86" s="205">
        <v>11.2</v>
      </c>
      <c r="G86" s="72"/>
      <c r="H86" s="210">
        <v>0</v>
      </c>
      <c r="I86" s="147"/>
      <c r="J86" s="165">
        <v>71798120</v>
      </c>
      <c r="K86" s="147"/>
      <c r="L86" s="210">
        <v>0</v>
      </c>
      <c r="M86" s="66"/>
      <c r="N86" s="165">
        <v>71798120</v>
      </c>
    </row>
    <row r="87" spans="1:14" ht="16.5" customHeight="1">
      <c r="A87" s="171" t="s">
        <v>226</v>
      </c>
      <c r="D87" s="24"/>
      <c r="E87" s="72"/>
      <c r="F87" s="16">
        <v>19.100000000000001</v>
      </c>
      <c r="G87" s="72"/>
      <c r="H87" s="210">
        <v>240000000</v>
      </c>
      <c r="I87" s="147"/>
      <c r="J87" s="147">
        <v>0</v>
      </c>
      <c r="K87" s="147"/>
      <c r="L87" s="210">
        <v>240000000</v>
      </c>
      <c r="M87" s="66"/>
      <c r="N87" s="147">
        <v>0</v>
      </c>
    </row>
    <row r="88" spans="1:14" ht="16.5" customHeight="1">
      <c r="A88" s="172" t="s">
        <v>184</v>
      </c>
      <c r="B88" s="171"/>
      <c r="C88" s="171"/>
      <c r="D88" s="171"/>
      <c r="E88" s="72"/>
      <c r="F88" s="173">
        <v>19.2</v>
      </c>
      <c r="G88" s="72"/>
      <c r="H88" s="210">
        <v>13407761</v>
      </c>
      <c r="I88" s="147"/>
      <c r="J88" s="147">
        <v>19911065</v>
      </c>
      <c r="K88" s="147"/>
      <c r="L88" s="210">
        <v>3096401</v>
      </c>
      <c r="M88" s="66"/>
      <c r="N88" s="147">
        <v>6800718</v>
      </c>
    </row>
    <row r="89" spans="1:14" ht="16.5" customHeight="1">
      <c r="A89" s="28" t="s">
        <v>17</v>
      </c>
      <c r="B89" s="28"/>
      <c r="C89" s="14"/>
      <c r="D89" s="24"/>
      <c r="E89" s="72"/>
      <c r="F89" s="72">
        <v>21</v>
      </c>
      <c r="G89" s="72"/>
      <c r="H89" s="210">
        <v>29105997</v>
      </c>
      <c r="I89" s="147"/>
      <c r="J89" s="147">
        <v>31581730</v>
      </c>
      <c r="K89" s="147"/>
      <c r="L89" s="210">
        <v>4489053</v>
      </c>
      <c r="M89" s="66"/>
      <c r="N89" s="147">
        <v>10720059</v>
      </c>
    </row>
    <row r="90" spans="1:14" ht="16.5" customHeight="1">
      <c r="A90" s="28" t="s">
        <v>47</v>
      </c>
      <c r="B90" s="28"/>
      <c r="C90" s="14"/>
      <c r="D90" s="24"/>
      <c r="E90" s="72"/>
      <c r="F90" s="72"/>
      <c r="G90" s="72"/>
      <c r="H90" s="212">
        <v>10289624</v>
      </c>
      <c r="I90" s="147"/>
      <c r="J90" s="154">
        <v>8998154</v>
      </c>
      <c r="K90" s="147"/>
      <c r="L90" s="210">
        <v>822379</v>
      </c>
      <c r="M90" s="66"/>
      <c r="N90" s="147">
        <v>822379</v>
      </c>
    </row>
    <row r="91" spans="1:14" ht="16.5" customHeight="1">
      <c r="D91" s="152"/>
      <c r="E91" s="72"/>
      <c r="F91" s="72"/>
      <c r="G91" s="72"/>
      <c r="H91" s="210"/>
      <c r="I91" s="147"/>
      <c r="J91" s="147"/>
      <c r="K91" s="147"/>
      <c r="L91" s="211"/>
      <c r="M91" s="174"/>
      <c r="N91" s="153"/>
    </row>
    <row r="92" spans="1:14" ht="16.5" customHeight="1">
      <c r="A92" s="27" t="s">
        <v>54</v>
      </c>
      <c r="D92" s="24"/>
      <c r="E92" s="72"/>
      <c r="F92" s="72"/>
      <c r="G92" s="72"/>
      <c r="H92" s="212">
        <f>SUM(H85:H90)</f>
        <v>292803382</v>
      </c>
      <c r="I92" s="147"/>
      <c r="J92" s="154">
        <f>SUM(J85:J90)</f>
        <v>132289069</v>
      </c>
      <c r="K92" s="151"/>
      <c r="L92" s="212">
        <f>SUM(L85:L90)</f>
        <v>248407833</v>
      </c>
      <c r="M92" s="66"/>
      <c r="N92" s="154">
        <f>SUM(N85:N90)</f>
        <v>90141276</v>
      </c>
    </row>
    <row r="93" spans="1:14" ht="16.5" customHeight="1">
      <c r="A93" s="27"/>
      <c r="D93" s="24"/>
      <c r="E93" s="72"/>
      <c r="F93" s="72"/>
      <c r="G93" s="72"/>
      <c r="H93" s="213"/>
      <c r="I93" s="147"/>
      <c r="J93" s="158"/>
      <c r="K93" s="151"/>
      <c r="L93" s="213"/>
      <c r="M93" s="66"/>
      <c r="N93" s="158"/>
    </row>
    <row r="94" spans="1:14" ht="16.5" customHeight="1">
      <c r="A94" s="27"/>
      <c r="D94" s="24"/>
      <c r="E94" s="72"/>
      <c r="F94" s="72"/>
      <c r="G94" s="72"/>
      <c r="H94" s="210"/>
      <c r="I94" s="147"/>
      <c r="J94" s="147"/>
      <c r="K94" s="147"/>
      <c r="L94" s="210"/>
      <c r="M94" s="66"/>
      <c r="N94" s="147"/>
    </row>
    <row r="95" spans="1:14" ht="16.5" customHeight="1">
      <c r="A95" s="27" t="s">
        <v>19</v>
      </c>
      <c r="B95" s="14"/>
      <c r="C95" s="14"/>
      <c r="D95" s="24"/>
      <c r="E95" s="72"/>
      <c r="F95" s="72"/>
      <c r="G95" s="72"/>
      <c r="H95" s="212">
        <f>SUM(H81+H92)</f>
        <v>946697321</v>
      </c>
      <c r="I95" s="147"/>
      <c r="J95" s="154">
        <f>SUM(J81+J92)</f>
        <v>697603229</v>
      </c>
      <c r="K95" s="151"/>
      <c r="L95" s="212">
        <f>SUM(L81+L92)</f>
        <v>470487274</v>
      </c>
      <c r="M95" s="66"/>
      <c r="N95" s="154">
        <f>SUM(N81+N92)</f>
        <v>187778669</v>
      </c>
    </row>
    <row r="96" spans="1:14" ht="16.5" customHeight="1">
      <c r="A96" s="27"/>
      <c r="B96" s="14"/>
      <c r="C96" s="14"/>
      <c r="D96" s="24"/>
      <c r="E96" s="72"/>
      <c r="F96" s="72"/>
      <c r="G96" s="72"/>
      <c r="H96" s="151"/>
      <c r="I96" s="147"/>
      <c r="J96" s="151"/>
      <c r="K96" s="151"/>
      <c r="L96" s="151"/>
      <c r="M96" s="66"/>
      <c r="N96" s="151"/>
    </row>
    <row r="97" spans="1:14" ht="16.5" customHeight="1">
      <c r="A97" s="27"/>
      <c r="B97" s="14"/>
      <c r="C97" s="14"/>
      <c r="D97" s="24"/>
      <c r="E97" s="72"/>
      <c r="F97" s="72"/>
      <c r="G97" s="72"/>
      <c r="H97" s="151"/>
      <c r="I97" s="147"/>
      <c r="J97" s="151"/>
      <c r="K97" s="151"/>
      <c r="L97" s="151"/>
      <c r="M97" s="66"/>
      <c r="N97" s="151"/>
    </row>
    <row r="98" spans="1:14" ht="16.5" customHeight="1">
      <c r="A98" s="257"/>
      <c r="B98" s="14"/>
      <c r="C98" s="14"/>
      <c r="D98" s="24"/>
      <c r="E98" s="72"/>
      <c r="F98" s="72"/>
      <c r="G98" s="72"/>
      <c r="H98" s="151"/>
      <c r="I98" s="147"/>
      <c r="J98" s="151"/>
      <c r="K98" s="151"/>
      <c r="L98" s="151"/>
      <c r="M98" s="66"/>
      <c r="N98" s="151"/>
    </row>
    <row r="99" spans="1:14" ht="16.5" customHeight="1">
      <c r="A99" s="257"/>
      <c r="B99" s="14"/>
      <c r="C99" s="14"/>
      <c r="D99" s="24"/>
      <c r="E99" s="72"/>
      <c r="F99" s="72"/>
      <c r="G99" s="72"/>
      <c r="H99" s="151"/>
      <c r="I99" s="147"/>
      <c r="J99" s="151"/>
      <c r="K99" s="151"/>
      <c r="L99" s="151"/>
      <c r="M99" s="66"/>
      <c r="N99" s="151"/>
    </row>
    <row r="100" spans="1:14" ht="16.5" customHeight="1">
      <c r="A100" s="27"/>
      <c r="B100" s="14"/>
      <c r="C100" s="14"/>
      <c r="D100" s="24"/>
      <c r="E100" s="72"/>
      <c r="F100" s="72"/>
      <c r="G100" s="72"/>
      <c r="H100" s="151"/>
      <c r="I100" s="147"/>
      <c r="J100" s="151"/>
      <c r="K100" s="151"/>
      <c r="L100" s="151"/>
      <c r="M100" s="66"/>
      <c r="N100" s="151"/>
    </row>
    <row r="101" spans="1:14" ht="16.5" customHeight="1">
      <c r="A101" s="266"/>
      <c r="B101" s="14"/>
      <c r="C101" s="14"/>
      <c r="D101" s="24"/>
      <c r="E101" s="72"/>
      <c r="F101" s="72"/>
      <c r="G101" s="72"/>
      <c r="H101" s="151"/>
      <c r="I101" s="147"/>
      <c r="J101" s="151"/>
      <c r="K101" s="151"/>
      <c r="L101" s="151"/>
      <c r="M101" s="66"/>
      <c r="N101" s="151"/>
    </row>
    <row r="102" spans="1:14" ht="16.5" customHeight="1">
      <c r="A102" s="27"/>
      <c r="B102" s="14"/>
      <c r="C102" s="14"/>
      <c r="D102" s="24"/>
      <c r="E102" s="72"/>
      <c r="F102" s="72"/>
      <c r="G102" s="72"/>
      <c r="H102" s="151"/>
      <c r="I102" s="147"/>
      <c r="J102" s="151"/>
      <c r="K102" s="151"/>
      <c r="L102" s="151"/>
      <c r="M102" s="66"/>
      <c r="N102" s="151"/>
    </row>
    <row r="103" spans="1:14" ht="16.5" customHeight="1">
      <c r="A103" s="27"/>
      <c r="B103" s="14"/>
      <c r="C103" s="14"/>
      <c r="D103" s="24"/>
      <c r="E103" s="72"/>
      <c r="F103" s="72"/>
      <c r="G103" s="72"/>
      <c r="H103" s="151"/>
      <c r="I103" s="147"/>
      <c r="J103" s="151"/>
      <c r="K103" s="151"/>
      <c r="L103" s="151"/>
      <c r="M103" s="66"/>
      <c r="N103" s="151"/>
    </row>
    <row r="104" spans="1:14" ht="19.5" customHeight="1">
      <c r="A104" s="27"/>
      <c r="B104" s="14"/>
      <c r="C104" s="14"/>
      <c r="D104" s="24"/>
      <c r="E104" s="72"/>
      <c r="F104" s="72"/>
      <c r="G104" s="72"/>
      <c r="H104" s="151"/>
      <c r="I104" s="147"/>
      <c r="J104" s="151"/>
      <c r="K104" s="151"/>
      <c r="L104" s="151"/>
      <c r="M104" s="66"/>
      <c r="N104" s="151"/>
    </row>
    <row r="105" spans="1:14" ht="16.5" customHeight="1">
      <c r="A105" s="290" t="s">
        <v>102</v>
      </c>
      <c r="B105" s="290"/>
      <c r="C105" s="290"/>
      <c r="D105" s="290"/>
      <c r="E105" s="290"/>
      <c r="F105" s="290"/>
      <c r="G105" s="290"/>
      <c r="H105" s="290"/>
      <c r="I105" s="290"/>
      <c r="J105" s="290"/>
      <c r="K105" s="290"/>
      <c r="L105" s="290"/>
      <c r="M105" s="290"/>
      <c r="N105" s="290"/>
    </row>
    <row r="106" spans="1:14" ht="16.5" customHeight="1">
      <c r="A106" s="290" t="s">
        <v>154</v>
      </c>
      <c r="B106" s="290"/>
      <c r="C106" s="290"/>
      <c r="D106" s="290"/>
      <c r="E106" s="290"/>
      <c r="F106" s="290"/>
      <c r="G106" s="290"/>
      <c r="H106" s="290"/>
      <c r="I106" s="290"/>
      <c r="J106" s="290"/>
      <c r="K106" s="290"/>
      <c r="L106" s="290"/>
      <c r="M106" s="290"/>
      <c r="N106" s="290"/>
    </row>
    <row r="107" spans="1:14" ht="15" customHeight="1">
      <c r="A107" s="27"/>
      <c r="B107" s="14"/>
      <c r="C107" s="14"/>
      <c r="D107" s="24"/>
      <c r="E107" s="72"/>
      <c r="F107" s="72"/>
      <c r="G107" s="72"/>
      <c r="H107" s="151"/>
      <c r="I107" s="147"/>
      <c r="J107" s="151"/>
      <c r="K107" s="151"/>
      <c r="L107" s="151"/>
      <c r="M107" s="66"/>
      <c r="N107" s="151"/>
    </row>
    <row r="108" spans="1:14" ht="24" customHeight="1">
      <c r="A108" s="27"/>
      <c r="B108" s="14"/>
      <c r="C108" s="14"/>
      <c r="D108" s="24"/>
      <c r="E108" s="72"/>
      <c r="F108" s="72"/>
      <c r="G108" s="72"/>
      <c r="H108" s="151"/>
      <c r="I108" s="147"/>
      <c r="J108" s="151"/>
      <c r="K108" s="151"/>
      <c r="L108" s="151"/>
      <c r="M108" s="66"/>
      <c r="N108" s="151"/>
    </row>
    <row r="109" spans="1:14" ht="21.9" customHeight="1">
      <c r="A109" s="287" t="str">
        <f>A57</f>
        <v>The accompanying notes on pages 16 to 67 are an integral part of these consolidated and separate financial statements.</v>
      </c>
      <c r="B109" s="287"/>
      <c r="C109" s="287"/>
      <c r="D109" s="287"/>
      <c r="E109" s="287"/>
      <c r="F109" s="287"/>
      <c r="G109" s="287"/>
      <c r="H109" s="287"/>
      <c r="I109" s="287"/>
      <c r="J109" s="287"/>
      <c r="K109" s="287"/>
      <c r="L109" s="287"/>
      <c r="M109" s="287"/>
      <c r="N109" s="287"/>
    </row>
    <row r="110" spans="1:14" ht="16.5" customHeight="1">
      <c r="A110" s="69" t="str">
        <f>A58</f>
        <v>Triple i Logistics Public Company Limited</v>
      </c>
      <c r="B110" s="1"/>
      <c r="C110" s="8"/>
      <c r="D110" s="8"/>
      <c r="E110" s="8"/>
      <c r="F110" s="7"/>
      <c r="G110" s="8"/>
      <c r="H110" s="8"/>
      <c r="I110" s="8"/>
      <c r="J110" s="61"/>
      <c r="K110" s="61"/>
      <c r="L110" s="61"/>
      <c r="M110" s="61"/>
      <c r="N110" s="61"/>
    </row>
    <row r="111" spans="1:14" ht="16.5" customHeight="1">
      <c r="A111" s="18" t="str">
        <f>+A2</f>
        <v>Statements of Financial Position</v>
      </c>
      <c r="B111" s="1"/>
      <c r="C111" s="8"/>
      <c r="D111" s="8"/>
      <c r="E111" s="8"/>
      <c r="F111" s="7"/>
      <c r="G111" s="8"/>
      <c r="H111" s="8"/>
      <c r="I111" s="8"/>
      <c r="J111" s="61"/>
      <c r="K111" s="61"/>
      <c r="L111" s="61"/>
      <c r="M111" s="61"/>
      <c r="N111" s="61"/>
    </row>
    <row r="112" spans="1:14" ht="16.5" customHeight="1">
      <c r="A112" s="70" t="str">
        <f>A60</f>
        <v>As at 31 December 2019</v>
      </c>
      <c r="B112" s="63"/>
      <c r="C112" s="64"/>
      <c r="D112" s="64"/>
      <c r="E112" s="64"/>
      <c r="F112" s="11"/>
      <c r="G112" s="64"/>
      <c r="H112" s="64"/>
      <c r="I112" s="64"/>
      <c r="J112" s="65"/>
      <c r="K112" s="65"/>
      <c r="L112" s="65"/>
      <c r="M112" s="65"/>
      <c r="N112" s="65"/>
    </row>
    <row r="113" spans="1:14" ht="16.5" customHeight="1">
      <c r="A113" s="1"/>
      <c r="B113" s="1"/>
      <c r="C113" s="8"/>
      <c r="D113" s="8"/>
      <c r="E113" s="8"/>
      <c r="F113" s="7"/>
      <c r="G113" s="8"/>
      <c r="H113" s="8"/>
      <c r="I113" s="8"/>
      <c r="J113" s="61"/>
      <c r="K113" s="61"/>
      <c r="L113" s="61"/>
      <c r="M113" s="61"/>
      <c r="N113" s="61"/>
    </row>
    <row r="114" spans="1:14" ht="16.5" customHeight="1">
      <c r="A114" s="1"/>
      <c r="B114" s="1"/>
      <c r="C114" s="8"/>
      <c r="D114" s="8"/>
      <c r="E114" s="8"/>
      <c r="F114" s="7"/>
      <c r="G114" s="8"/>
      <c r="H114" s="8"/>
      <c r="I114" s="8"/>
      <c r="J114" s="61"/>
      <c r="K114" s="61"/>
      <c r="L114" s="61"/>
      <c r="M114" s="61"/>
      <c r="N114" s="61"/>
    </row>
    <row r="115" spans="1:14" ht="15.6" customHeight="1">
      <c r="A115" s="1"/>
      <c r="B115" s="1"/>
      <c r="C115" s="8"/>
      <c r="D115" s="8"/>
      <c r="E115" s="8"/>
      <c r="F115" s="7"/>
      <c r="G115" s="8"/>
      <c r="H115" s="289" t="s">
        <v>110</v>
      </c>
      <c r="I115" s="289"/>
      <c r="J115" s="289"/>
      <c r="K115" s="19"/>
      <c r="L115" s="289" t="s">
        <v>99</v>
      </c>
      <c r="M115" s="289"/>
      <c r="N115" s="289"/>
    </row>
    <row r="116" spans="1:14" ht="15.6" customHeight="1">
      <c r="A116" s="1"/>
      <c r="B116" s="1"/>
      <c r="C116" s="8"/>
      <c r="D116" s="8"/>
      <c r="E116" s="8"/>
      <c r="F116" s="7"/>
      <c r="G116" s="8"/>
      <c r="H116" s="288" t="s">
        <v>111</v>
      </c>
      <c r="I116" s="288"/>
      <c r="J116" s="288"/>
      <c r="K116" s="19"/>
      <c r="L116" s="288" t="s">
        <v>111</v>
      </c>
      <c r="M116" s="288"/>
      <c r="N116" s="288"/>
    </row>
    <row r="117" spans="1:14" ht="15.6" customHeight="1">
      <c r="A117" s="1"/>
      <c r="B117" s="1"/>
      <c r="C117" s="8"/>
      <c r="D117" s="8"/>
      <c r="E117" s="8"/>
      <c r="F117" s="7"/>
      <c r="G117" s="8"/>
      <c r="H117" s="252"/>
      <c r="I117" s="252"/>
      <c r="J117" s="84" t="s">
        <v>206</v>
      </c>
      <c r="K117" s="19"/>
      <c r="L117" s="252"/>
      <c r="M117" s="252"/>
      <c r="N117" s="84"/>
    </row>
    <row r="118" spans="1:14" ht="16.5" customHeight="1">
      <c r="A118" s="1"/>
      <c r="B118" s="1"/>
      <c r="C118" s="8"/>
      <c r="D118" s="8"/>
      <c r="E118" s="8"/>
      <c r="F118" s="7"/>
      <c r="G118" s="8"/>
      <c r="H118" s="10" t="s">
        <v>194</v>
      </c>
      <c r="I118" s="144"/>
      <c r="J118" s="10" t="s">
        <v>159</v>
      </c>
      <c r="K118" s="144"/>
      <c r="L118" s="10" t="s">
        <v>194</v>
      </c>
      <c r="M118" s="144"/>
      <c r="N118" s="10" t="s">
        <v>159</v>
      </c>
    </row>
    <row r="119" spans="1:14" ht="16.5" customHeight="1">
      <c r="A119" s="3"/>
      <c r="B119" s="3"/>
      <c r="C119" s="3"/>
      <c r="D119" s="3"/>
      <c r="E119" s="3"/>
      <c r="F119" s="11" t="s">
        <v>3</v>
      </c>
      <c r="G119" s="3"/>
      <c r="H119" s="12" t="s">
        <v>4</v>
      </c>
      <c r="I119" s="3"/>
      <c r="J119" s="12" t="s">
        <v>4</v>
      </c>
      <c r="K119" s="23"/>
      <c r="L119" s="12" t="s">
        <v>4</v>
      </c>
      <c r="M119" s="3"/>
      <c r="N119" s="12" t="s">
        <v>4</v>
      </c>
    </row>
    <row r="120" spans="1:14" ht="15.6" customHeight="1">
      <c r="A120" s="28"/>
      <c r="B120" s="28"/>
      <c r="C120" s="161"/>
      <c r="D120" s="162"/>
      <c r="E120" s="162"/>
      <c r="F120" s="66"/>
      <c r="G120" s="162"/>
      <c r="H120" s="216"/>
      <c r="I120" s="162"/>
      <c r="J120" s="162"/>
      <c r="K120" s="163"/>
      <c r="L120" s="225"/>
      <c r="M120" s="163"/>
      <c r="N120" s="163"/>
    </row>
    <row r="121" spans="1:14" ht="15.6" customHeight="1">
      <c r="A121" s="27" t="s">
        <v>104</v>
      </c>
      <c r="B121" s="14"/>
      <c r="C121" s="14"/>
      <c r="D121" s="24"/>
      <c r="E121" s="24"/>
      <c r="F121" s="71"/>
      <c r="G121" s="24"/>
      <c r="H121" s="217"/>
      <c r="I121" s="24"/>
      <c r="J121" s="24"/>
      <c r="K121" s="24"/>
      <c r="L121" s="217"/>
      <c r="M121" s="24"/>
      <c r="N121" s="24"/>
    </row>
    <row r="122" spans="1:14" ht="15.6" customHeight="1">
      <c r="A122" s="28"/>
      <c r="B122" s="28"/>
      <c r="C122" s="161"/>
      <c r="D122" s="162"/>
      <c r="E122" s="162"/>
      <c r="F122" s="66"/>
      <c r="G122" s="162"/>
      <c r="H122" s="216"/>
      <c r="I122" s="162"/>
      <c r="J122" s="162"/>
      <c r="K122" s="163"/>
      <c r="L122" s="225"/>
      <c r="M122" s="163"/>
      <c r="N122" s="163"/>
    </row>
    <row r="123" spans="1:14" ht="15.6" customHeight="1">
      <c r="A123" s="27" t="s">
        <v>60</v>
      </c>
      <c r="B123" s="14"/>
      <c r="C123" s="14"/>
      <c r="D123" s="24"/>
      <c r="E123" s="72"/>
      <c r="F123" s="72"/>
      <c r="G123" s="72"/>
      <c r="H123" s="210"/>
      <c r="I123" s="147"/>
      <c r="J123" s="147"/>
      <c r="K123" s="147"/>
      <c r="L123" s="210"/>
      <c r="M123" s="66"/>
      <c r="N123" s="147"/>
    </row>
    <row r="124" spans="1:14" ht="15.6" customHeight="1">
      <c r="B124" s="14"/>
      <c r="C124" s="14"/>
      <c r="D124" s="24"/>
      <c r="E124" s="72"/>
      <c r="F124" s="72"/>
      <c r="G124" s="72"/>
      <c r="H124" s="210"/>
      <c r="I124" s="147"/>
      <c r="J124" s="147"/>
      <c r="K124" s="147"/>
      <c r="L124" s="210"/>
      <c r="M124" s="66"/>
      <c r="N124" s="147"/>
    </row>
    <row r="125" spans="1:14" ht="15.6" customHeight="1">
      <c r="A125" s="28" t="s">
        <v>20</v>
      </c>
      <c r="B125" s="14"/>
      <c r="C125" s="14"/>
      <c r="D125" s="24"/>
      <c r="E125" s="72"/>
      <c r="F125" s="72">
        <v>22</v>
      </c>
      <c r="G125" s="72"/>
      <c r="H125" s="210"/>
      <c r="I125" s="147"/>
      <c r="J125" s="147"/>
      <c r="K125" s="147"/>
      <c r="L125" s="210"/>
      <c r="M125" s="66"/>
      <c r="N125" s="147"/>
    </row>
    <row r="126" spans="1:14" ht="15.6" customHeight="1">
      <c r="A126" s="171"/>
      <c r="B126" s="28" t="s">
        <v>21</v>
      </c>
      <c r="C126" s="14"/>
      <c r="D126" s="24"/>
      <c r="E126" s="72"/>
      <c r="F126" s="72"/>
      <c r="G126" s="72"/>
      <c r="H126" s="226"/>
      <c r="I126" s="151"/>
      <c r="J126" s="151"/>
      <c r="K126" s="151"/>
      <c r="L126" s="226"/>
      <c r="M126" s="66"/>
      <c r="N126" s="151"/>
    </row>
    <row r="127" spans="1:14" ht="15.6" customHeight="1">
      <c r="A127" s="171"/>
      <c r="B127" s="28"/>
      <c r="C127" s="14" t="s">
        <v>105</v>
      </c>
      <c r="D127" s="24"/>
      <c r="E127" s="72"/>
      <c r="F127" s="72"/>
      <c r="G127" s="72"/>
      <c r="H127" s="226"/>
      <c r="I127" s="151"/>
      <c r="J127" s="151"/>
      <c r="K127" s="151"/>
      <c r="L127" s="226"/>
      <c r="M127" s="66"/>
      <c r="N127" s="151"/>
    </row>
    <row r="128" spans="1:14" ht="15.6" customHeight="1" thickBot="1">
      <c r="A128" s="171"/>
      <c r="B128" s="28"/>
      <c r="D128" s="14" t="s">
        <v>185</v>
      </c>
      <c r="E128" s="72"/>
      <c r="F128" s="72"/>
      <c r="G128" s="72"/>
      <c r="H128" s="214">
        <v>307500000</v>
      </c>
      <c r="I128" s="66"/>
      <c r="J128" s="159">
        <v>307500000</v>
      </c>
      <c r="K128" s="66"/>
      <c r="L128" s="214">
        <v>307500000</v>
      </c>
      <c r="M128" s="66"/>
      <c r="N128" s="159">
        <v>307500000</v>
      </c>
    </row>
    <row r="129" spans="1:14" ht="15.6" customHeight="1" thickTop="1">
      <c r="B129" s="14"/>
      <c r="C129" s="14"/>
      <c r="D129" s="24"/>
      <c r="E129" s="72"/>
      <c r="F129" s="72"/>
      <c r="G129" s="72"/>
      <c r="H129" s="210"/>
      <c r="I129" s="147"/>
      <c r="J129" s="147"/>
      <c r="K129" s="147"/>
      <c r="L129" s="210"/>
      <c r="M129" s="66"/>
      <c r="N129" s="147"/>
    </row>
    <row r="130" spans="1:14" ht="15.6" customHeight="1">
      <c r="B130" s="28" t="s">
        <v>89</v>
      </c>
      <c r="D130" s="24"/>
      <c r="E130" s="72"/>
      <c r="F130" s="72"/>
      <c r="G130" s="72"/>
      <c r="H130" s="210"/>
      <c r="I130" s="147"/>
      <c r="J130" s="147"/>
      <c r="K130" s="147"/>
      <c r="L130" s="210"/>
      <c r="M130" s="176"/>
      <c r="N130" s="147"/>
    </row>
    <row r="131" spans="1:14" ht="15.6" customHeight="1">
      <c r="B131" s="28"/>
      <c r="C131" s="14" t="s">
        <v>205</v>
      </c>
      <c r="D131" s="24"/>
      <c r="E131" s="72"/>
      <c r="F131" s="72"/>
      <c r="G131" s="72"/>
      <c r="H131" s="210"/>
      <c r="I131" s="147"/>
      <c r="J131" s="147"/>
      <c r="K131" s="147"/>
      <c r="L131" s="210"/>
      <c r="M131" s="176"/>
      <c r="N131" s="147"/>
    </row>
    <row r="132" spans="1:14" ht="15.6" customHeight="1">
      <c r="B132" s="28"/>
      <c r="D132" s="14" t="s">
        <v>227</v>
      </c>
      <c r="E132" s="72"/>
      <c r="F132" s="72"/>
      <c r="G132" s="72"/>
      <c r="H132" s="210">
        <f>'PE Consol11'!G31</f>
        <v>304653888</v>
      </c>
      <c r="I132" s="176"/>
      <c r="J132" s="147">
        <v>302250000</v>
      </c>
      <c r="K132" s="176"/>
      <c r="L132" s="210">
        <f>'PE12'!H20</f>
        <v>304653888</v>
      </c>
      <c r="M132" s="176"/>
      <c r="N132" s="147">
        <v>302250000</v>
      </c>
    </row>
    <row r="133" spans="1:14" ht="15.6" customHeight="1">
      <c r="A133" s="15" t="s">
        <v>106</v>
      </c>
      <c r="B133" s="28"/>
      <c r="D133" s="175"/>
      <c r="E133" s="72"/>
      <c r="F133" s="72">
        <v>22</v>
      </c>
      <c r="G133" s="72"/>
      <c r="H133" s="210">
        <f>'PE Consol11'!I31</f>
        <v>708639327</v>
      </c>
      <c r="I133" s="176"/>
      <c r="J133" s="147">
        <v>687965894</v>
      </c>
      <c r="K133" s="176"/>
      <c r="L133" s="210">
        <f>'PE12'!J20</f>
        <v>708639327</v>
      </c>
      <c r="M133" s="176"/>
      <c r="N133" s="147">
        <v>687965894</v>
      </c>
    </row>
    <row r="134" spans="1:14" ht="15.6" customHeight="1">
      <c r="A134" s="15" t="s">
        <v>71</v>
      </c>
      <c r="B134" s="28"/>
      <c r="D134" s="14"/>
      <c r="H134" s="209"/>
      <c r="J134" s="15"/>
      <c r="K134" s="15"/>
      <c r="L134" s="209"/>
      <c r="M134" s="15"/>
      <c r="N134" s="15"/>
    </row>
    <row r="135" spans="1:14" ht="15.6" customHeight="1">
      <c r="B135" s="28" t="s">
        <v>79</v>
      </c>
      <c r="D135" s="14"/>
      <c r="E135" s="72"/>
      <c r="F135" s="72"/>
      <c r="G135" s="72"/>
      <c r="H135" s="210">
        <f>'PE Consol11'!K31</f>
        <v>30726984</v>
      </c>
      <c r="I135" s="176"/>
      <c r="J135" s="147">
        <v>30726984</v>
      </c>
      <c r="K135" s="176"/>
      <c r="L135" s="210">
        <v>0</v>
      </c>
      <c r="M135" s="176"/>
      <c r="N135" s="147">
        <v>0</v>
      </c>
    </row>
    <row r="136" spans="1:14" ht="15.6" customHeight="1">
      <c r="A136" s="28" t="s">
        <v>107</v>
      </c>
      <c r="B136" s="28"/>
      <c r="D136" s="14"/>
      <c r="H136" s="210">
        <f>'PE Consol11'!M31</f>
        <v>21869586</v>
      </c>
      <c r="I136" s="176"/>
      <c r="J136" s="147">
        <v>20539586</v>
      </c>
      <c r="K136" s="176"/>
      <c r="L136" s="210">
        <f>'PE12'!L20</f>
        <v>21869586</v>
      </c>
      <c r="M136" s="176"/>
      <c r="N136" s="147">
        <v>20539586</v>
      </c>
    </row>
    <row r="137" spans="1:14" ht="15.6" customHeight="1">
      <c r="A137" s="15" t="s">
        <v>108</v>
      </c>
      <c r="B137" s="28"/>
      <c r="D137" s="14"/>
      <c r="E137" s="72"/>
      <c r="F137" s="72"/>
      <c r="G137" s="72"/>
      <c r="H137" s="210">
        <f>'PE Consol11'!O31</f>
        <v>-187500</v>
      </c>
      <c r="I137" s="176"/>
      <c r="J137" s="147">
        <v>-187500</v>
      </c>
      <c r="K137" s="176"/>
      <c r="L137" s="210">
        <v>0</v>
      </c>
      <c r="M137" s="176"/>
      <c r="N137" s="147">
        <v>0</v>
      </c>
    </row>
    <row r="138" spans="1:14" ht="15.6" customHeight="1">
      <c r="A138" s="28" t="s">
        <v>69</v>
      </c>
      <c r="B138" s="14"/>
      <c r="C138" s="28"/>
      <c r="D138" s="24"/>
      <c r="E138" s="72"/>
      <c r="F138" s="72"/>
      <c r="G138" s="72"/>
      <c r="H138" s="210"/>
      <c r="I138" s="176"/>
      <c r="J138" s="147"/>
      <c r="K138" s="176"/>
      <c r="L138" s="210"/>
      <c r="M138" s="176"/>
      <c r="N138" s="147"/>
    </row>
    <row r="139" spans="1:14" ht="15.6" customHeight="1">
      <c r="A139" s="28"/>
      <c r="B139" s="14"/>
      <c r="C139" s="28" t="s">
        <v>22</v>
      </c>
      <c r="D139" s="24"/>
      <c r="E139" s="72"/>
      <c r="F139" s="72">
        <v>24</v>
      </c>
      <c r="G139" s="72"/>
      <c r="H139" s="210">
        <f>'PE Consol11'!Q31</f>
        <v>30500000</v>
      </c>
      <c r="I139" s="176"/>
      <c r="J139" s="147">
        <v>21400000</v>
      </c>
      <c r="K139" s="176"/>
      <c r="L139" s="210">
        <f>'PE12'!N20</f>
        <v>22400000</v>
      </c>
      <c r="M139" s="176"/>
      <c r="N139" s="147">
        <v>16300000</v>
      </c>
    </row>
    <row r="140" spans="1:14" ht="15.6" customHeight="1">
      <c r="A140" s="171"/>
      <c r="B140" s="28"/>
      <c r="C140" s="14" t="s">
        <v>23</v>
      </c>
      <c r="D140" s="24"/>
      <c r="E140" s="72"/>
      <c r="F140" s="72"/>
      <c r="G140" s="72"/>
      <c r="H140" s="210">
        <f>'PE Consol11'!S31</f>
        <v>189757560</v>
      </c>
      <c r="I140" s="176"/>
      <c r="J140" s="147">
        <f>'PE Consol11'!S20</f>
        <v>141113762</v>
      </c>
      <c r="K140" s="176"/>
      <c r="L140" s="210">
        <f>'PE12'!P20</f>
        <v>132120326</v>
      </c>
      <c r="M140" s="176"/>
      <c r="N140" s="147">
        <v>121185213</v>
      </c>
    </row>
    <row r="141" spans="1:14" ht="15.6" customHeight="1">
      <c r="A141" s="14" t="s">
        <v>72</v>
      </c>
      <c r="D141" s="71"/>
      <c r="E141" s="72"/>
      <c r="F141" s="72"/>
      <c r="G141" s="72"/>
      <c r="H141" s="212">
        <f>SUM('PE Consol11'!U31:W31)</f>
        <v>-6992717</v>
      </c>
      <c r="I141" s="176"/>
      <c r="J141" s="154">
        <v>-2893362</v>
      </c>
      <c r="K141" s="176"/>
      <c r="L141" s="212">
        <v>0</v>
      </c>
      <c r="M141" s="176"/>
      <c r="N141" s="154">
        <v>0</v>
      </c>
    </row>
    <row r="142" spans="1:14" ht="15.6" customHeight="1">
      <c r="A142" s="171"/>
      <c r="D142" s="71"/>
      <c r="E142" s="72"/>
      <c r="F142" s="72"/>
      <c r="G142" s="72"/>
      <c r="H142" s="210"/>
      <c r="I142" s="176"/>
      <c r="J142" s="147"/>
      <c r="K142" s="176"/>
      <c r="L142" s="210"/>
      <c r="M142" s="176"/>
      <c r="N142" s="147"/>
    </row>
    <row r="143" spans="1:14" ht="15.6" customHeight="1">
      <c r="A143" s="21" t="s">
        <v>109</v>
      </c>
      <c r="D143" s="71"/>
      <c r="E143" s="72"/>
      <c r="F143" s="72"/>
      <c r="G143" s="72"/>
      <c r="H143" s="210">
        <f>SUM(H131:H141)</f>
        <v>1278967128</v>
      </c>
      <c r="I143" s="176"/>
      <c r="J143" s="147">
        <f>SUM(J131:J141)</f>
        <v>1200915364</v>
      </c>
      <c r="K143" s="176"/>
      <c r="L143" s="210">
        <f>SUM(L131:L141)</f>
        <v>1189683127</v>
      </c>
      <c r="M143" s="176"/>
      <c r="N143" s="147">
        <f>SUM(N131:N141)</f>
        <v>1148240693</v>
      </c>
    </row>
    <row r="144" spans="1:14" ht="15.6" customHeight="1">
      <c r="A144" s="28" t="s">
        <v>24</v>
      </c>
      <c r="B144" s="28"/>
      <c r="C144" s="14"/>
      <c r="D144" s="24"/>
      <c r="E144" s="72"/>
      <c r="F144" s="72"/>
      <c r="G144" s="72"/>
      <c r="H144" s="212">
        <f>'PE Consol11'!AA31</f>
        <v>0</v>
      </c>
      <c r="I144" s="176"/>
      <c r="J144" s="154" t="s">
        <v>0</v>
      </c>
      <c r="K144" s="176"/>
      <c r="L144" s="212">
        <v>0</v>
      </c>
      <c r="M144" s="176"/>
      <c r="N144" s="154">
        <v>0</v>
      </c>
    </row>
    <row r="145" spans="1:14" ht="15.6" customHeight="1">
      <c r="A145" s="28"/>
      <c r="B145" s="14"/>
      <c r="C145" s="14"/>
      <c r="D145" s="24"/>
      <c r="E145" s="72"/>
      <c r="F145" s="72"/>
      <c r="G145" s="72"/>
      <c r="H145" s="210"/>
      <c r="I145" s="147"/>
      <c r="J145" s="147"/>
      <c r="K145" s="147"/>
      <c r="L145" s="210"/>
      <c r="M145" s="17"/>
      <c r="N145" s="147"/>
    </row>
    <row r="146" spans="1:14" ht="15.6" customHeight="1">
      <c r="A146" s="27" t="s">
        <v>34</v>
      </c>
      <c r="B146" s="28"/>
      <c r="C146" s="14"/>
      <c r="D146" s="24"/>
      <c r="E146" s="72"/>
      <c r="F146" s="72"/>
      <c r="G146" s="72"/>
      <c r="H146" s="212">
        <f>SUM(H143:H144)</f>
        <v>1278967128</v>
      </c>
      <c r="I146" s="147"/>
      <c r="J146" s="154">
        <f>SUM(J143:J144)</f>
        <v>1200915364</v>
      </c>
      <c r="K146" s="151"/>
      <c r="L146" s="212">
        <f>SUM(L143:L144)</f>
        <v>1189683127</v>
      </c>
      <c r="M146" s="66"/>
      <c r="N146" s="154">
        <f>SUM(N143:N144)</f>
        <v>1148240693</v>
      </c>
    </row>
    <row r="147" spans="1:14" ht="15.6" customHeight="1">
      <c r="A147" s="28"/>
      <c r="B147" s="14"/>
      <c r="C147" s="14"/>
      <c r="D147" s="24"/>
      <c r="E147" s="72"/>
      <c r="F147" s="72"/>
      <c r="G147" s="72"/>
      <c r="H147" s="213"/>
      <c r="I147" s="147"/>
      <c r="J147" s="158"/>
      <c r="K147" s="147"/>
      <c r="L147" s="213"/>
      <c r="M147" s="17"/>
      <c r="N147" s="158"/>
    </row>
    <row r="148" spans="1:14" ht="15.6" customHeight="1">
      <c r="A148" s="28"/>
      <c r="B148" s="14"/>
      <c r="C148" s="14"/>
      <c r="D148" s="24"/>
      <c r="E148" s="72"/>
      <c r="F148" s="72"/>
      <c r="G148" s="72"/>
      <c r="H148" s="226"/>
      <c r="I148" s="147"/>
      <c r="J148" s="151"/>
      <c r="K148" s="147"/>
      <c r="L148" s="226"/>
      <c r="M148" s="17"/>
      <c r="N148" s="151"/>
    </row>
    <row r="149" spans="1:14" ht="15.6" customHeight="1" thickBot="1">
      <c r="A149" s="27" t="s">
        <v>61</v>
      </c>
      <c r="B149" s="14"/>
      <c r="C149" s="14"/>
      <c r="D149" s="24"/>
      <c r="E149" s="73"/>
      <c r="F149" s="73"/>
      <c r="G149" s="73"/>
      <c r="H149" s="214">
        <f>SUM(H95+H146)</f>
        <v>2225664449</v>
      </c>
      <c r="I149" s="147"/>
      <c r="J149" s="159">
        <f>SUM(J95+J146)</f>
        <v>1898518593</v>
      </c>
      <c r="K149" s="151"/>
      <c r="L149" s="214">
        <f>SUM(L95+L146)</f>
        <v>1660170401</v>
      </c>
      <c r="M149" s="17"/>
      <c r="N149" s="159">
        <f>SUM(N95+N146)</f>
        <v>1336019362</v>
      </c>
    </row>
    <row r="150" spans="1:14" ht="15.6" customHeight="1" thickTop="1">
      <c r="A150" s="27"/>
      <c r="B150" s="14"/>
      <c r="C150" s="14"/>
      <c r="D150" s="24"/>
      <c r="E150" s="73"/>
      <c r="F150" s="73"/>
      <c r="G150" s="73"/>
      <c r="H150" s="151"/>
      <c r="I150" s="147"/>
      <c r="J150" s="151"/>
      <c r="K150" s="151"/>
      <c r="L150" s="151"/>
      <c r="M150" s="17"/>
      <c r="N150" s="151"/>
    </row>
    <row r="151" spans="1:14" ht="15.6" customHeight="1">
      <c r="A151" s="27"/>
      <c r="B151" s="14"/>
      <c r="C151" s="14"/>
      <c r="D151" s="24"/>
      <c r="E151" s="73"/>
      <c r="F151" s="73"/>
      <c r="G151" s="73"/>
      <c r="H151" s="151"/>
      <c r="I151" s="147"/>
      <c r="J151" s="151"/>
      <c r="K151" s="151"/>
      <c r="L151" s="151"/>
      <c r="M151" s="17"/>
      <c r="N151" s="151"/>
    </row>
    <row r="152" spans="1:14" ht="15.6" customHeight="1">
      <c r="A152" s="257"/>
      <c r="B152" s="14"/>
      <c r="C152" s="14"/>
      <c r="D152" s="24"/>
      <c r="E152" s="73"/>
      <c r="F152" s="73"/>
      <c r="G152" s="73"/>
      <c r="H152" s="151"/>
      <c r="I152" s="147"/>
      <c r="J152" s="151"/>
      <c r="K152" s="151"/>
      <c r="L152" s="151"/>
      <c r="M152" s="17"/>
      <c r="N152" s="151"/>
    </row>
    <row r="153" spans="1:14" ht="15.6" customHeight="1">
      <c r="A153" s="257"/>
      <c r="B153" s="14"/>
      <c r="C153" s="14"/>
      <c r="D153" s="24"/>
      <c r="E153" s="73"/>
      <c r="F153" s="73"/>
      <c r="G153" s="73"/>
      <c r="H153" s="151"/>
      <c r="I153" s="147"/>
      <c r="J153" s="151"/>
      <c r="K153" s="151"/>
      <c r="L153" s="151"/>
      <c r="M153" s="17"/>
      <c r="N153" s="151"/>
    </row>
    <row r="154" spans="1:14" ht="15.6" customHeight="1">
      <c r="A154" s="27"/>
      <c r="B154" s="14"/>
      <c r="C154" s="14"/>
      <c r="D154" s="24"/>
      <c r="E154" s="73"/>
      <c r="F154" s="73"/>
      <c r="G154" s="73"/>
      <c r="H154" s="151"/>
      <c r="I154" s="147"/>
      <c r="J154" s="151"/>
      <c r="K154" s="151"/>
      <c r="L154" s="151"/>
      <c r="M154" s="17"/>
      <c r="N154" s="151"/>
    </row>
    <row r="155" spans="1:14" ht="15.6" customHeight="1">
      <c r="A155" s="27"/>
      <c r="B155" s="14"/>
      <c r="C155" s="14"/>
      <c r="D155" s="24"/>
      <c r="E155" s="73"/>
      <c r="F155" s="73"/>
      <c r="G155" s="73"/>
      <c r="H155" s="151"/>
      <c r="I155" s="147"/>
      <c r="J155" s="151"/>
      <c r="K155" s="151"/>
      <c r="L155" s="151"/>
      <c r="M155" s="17"/>
      <c r="N155" s="151"/>
    </row>
    <row r="156" spans="1:14" ht="15.6" customHeight="1">
      <c r="A156" s="27"/>
      <c r="B156" s="14"/>
      <c r="C156" s="14"/>
      <c r="D156" s="24"/>
      <c r="E156" s="73"/>
      <c r="F156" s="73"/>
      <c r="G156" s="73"/>
      <c r="H156" s="151"/>
      <c r="I156" s="147"/>
      <c r="J156" s="151"/>
      <c r="K156" s="151"/>
      <c r="L156" s="151"/>
      <c r="M156" s="17"/>
      <c r="N156" s="151"/>
    </row>
    <row r="157" spans="1:14" ht="15.6" customHeight="1">
      <c r="A157" s="266"/>
      <c r="B157" s="14"/>
      <c r="C157" s="14"/>
      <c r="D157" s="24"/>
      <c r="E157" s="73"/>
      <c r="F157" s="73"/>
      <c r="G157" s="73"/>
      <c r="H157" s="151"/>
      <c r="I157" s="147"/>
      <c r="J157" s="151"/>
      <c r="K157" s="151"/>
      <c r="L157" s="151"/>
      <c r="M157" s="17"/>
      <c r="N157" s="151"/>
    </row>
    <row r="158" spans="1:14" ht="15.6" customHeight="1">
      <c r="A158" s="266"/>
      <c r="B158" s="14"/>
      <c r="C158" s="14"/>
      <c r="D158" s="24"/>
      <c r="E158" s="73"/>
      <c r="F158" s="73"/>
      <c r="G158" s="73"/>
      <c r="H158" s="151"/>
      <c r="I158" s="147"/>
      <c r="J158" s="151"/>
      <c r="K158" s="151"/>
      <c r="L158" s="151"/>
      <c r="M158" s="17"/>
      <c r="N158" s="151"/>
    </row>
    <row r="159" spans="1:14" ht="15.6" customHeight="1">
      <c r="A159" s="27"/>
      <c r="B159" s="14"/>
      <c r="C159" s="14"/>
      <c r="D159" s="24"/>
      <c r="E159" s="73"/>
      <c r="F159" s="73"/>
      <c r="G159" s="73"/>
      <c r="H159" s="151"/>
      <c r="I159" s="147"/>
      <c r="J159" s="151"/>
      <c r="K159" s="151"/>
      <c r="L159" s="151"/>
      <c r="M159" s="17"/>
      <c r="N159" s="151"/>
    </row>
    <row r="160" spans="1:14" ht="16.5" customHeight="1">
      <c r="A160" s="290" t="s">
        <v>102</v>
      </c>
      <c r="B160" s="290"/>
      <c r="C160" s="290"/>
      <c r="D160" s="290"/>
      <c r="E160" s="290"/>
      <c r="F160" s="290"/>
      <c r="G160" s="290"/>
      <c r="H160" s="290"/>
      <c r="I160" s="290"/>
      <c r="J160" s="290"/>
      <c r="K160" s="290"/>
      <c r="L160" s="290"/>
      <c r="M160" s="290"/>
      <c r="N160" s="290"/>
    </row>
    <row r="161" spans="1:14" ht="16.5" customHeight="1">
      <c r="A161" s="290" t="s">
        <v>154</v>
      </c>
      <c r="B161" s="290"/>
      <c r="C161" s="290"/>
      <c r="D161" s="290"/>
      <c r="E161" s="290"/>
      <c r="F161" s="290"/>
      <c r="G161" s="290"/>
      <c r="H161" s="290"/>
      <c r="I161" s="290"/>
      <c r="J161" s="290"/>
      <c r="K161" s="290"/>
      <c r="L161" s="290"/>
      <c r="M161" s="290"/>
      <c r="N161" s="290"/>
    </row>
    <row r="162" spans="1:14" ht="12.75" customHeight="1">
      <c r="A162" s="206"/>
      <c r="B162" s="206"/>
      <c r="C162" s="206"/>
      <c r="D162" s="206"/>
      <c r="E162" s="206"/>
      <c r="F162" s="206"/>
      <c r="G162" s="206"/>
      <c r="H162" s="206"/>
      <c r="I162" s="206"/>
      <c r="J162" s="206"/>
      <c r="K162" s="206"/>
      <c r="L162" s="206"/>
      <c r="M162" s="206"/>
      <c r="N162" s="206"/>
    </row>
    <row r="163" spans="1:14" ht="16.5" customHeight="1">
      <c r="A163" s="27"/>
      <c r="B163" s="14"/>
      <c r="C163" s="14"/>
      <c r="D163" s="24"/>
      <c r="E163" s="73"/>
      <c r="F163" s="73"/>
      <c r="G163" s="73"/>
      <c r="H163" s="151"/>
      <c r="I163" s="147"/>
      <c r="J163" s="151"/>
      <c r="K163" s="151"/>
      <c r="L163" s="151"/>
      <c r="M163" s="17"/>
      <c r="N163" s="151"/>
    </row>
    <row r="164" spans="1:14" ht="21.9" customHeight="1">
      <c r="A164" s="287" t="str">
        <f>A57</f>
        <v>The accompanying notes on pages 16 to 67 are an integral part of these consolidated and separate financial statements.</v>
      </c>
      <c r="B164" s="287"/>
      <c r="C164" s="287"/>
      <c r="D164" s="287"/>
      <c r="E164" s="287"/>
      <c r="F164" s="287"/>
      <c r="G164" s="287"/>
      <c r="H164" s="287"/>
      <c r="I164" s="287"/>
      <c r="J164" s="287"/>
      <c r="K164" s="287"/>
      <c r="L164" s="287"/>
      <c r="M164" s="287"/>
      <c r="N164" s="287"/>
    </row>
  </sheetData>
  <mergeCells count="21">
    <mergeCell ref="H63:J63"/>
    <mergeCell ref="L63:N63"/>
    <mergeCell ref="A54:N54"/>
    <mergeCell ref="A105:N105"/>
    <mergeCell ref="A106:N106"/>
    <mergeCell ref="H6:J6"/>
    <mergeCell ref="L6:N6"/>
    <mergeCell ref="H7:J7"/>
    <mergeCell ref="L7:N7"/>
    <mergeCell ref="A57:N57"/>
    <mergeCell ref="A53:N53"/>
    <mergeCell ref="A164:N164"/>
    <mergeCell ref="H64:J64"/>
    <mergeCell ref="L64:N64"/>
    <mergeCell ref="A109:N109"/>
    <mergeCell ref="H115:J115"/>
    <mergeCell ref="A161:N161"/>
    <mergeCell ref="A160:N160"/>
    <mergeCell ref="L116:N116"/>
    <mergeCell ref="H116:J116"/>
    <mergeCell ref="L115:N115"/>
  </mergeCells>
  <pageMargins left="0.8" right="0.5" top="0.5" bottom="0.6" header="0.49" footer="0.4"/>
  <pageSetup paperSize="9" scale="88" firstPageNumber="6" orientation="portrait" useFirstPageNumber="1" horizontalDpi="1200" verticalDpi="1200" r:id="rId1"/>
  <headerFooter>
    <oddFooter>&amp;R&amp;"Arial,Regular"&amp;9&amp;P</oddFooter>
  </headerFooter>
  <rowBreaks count="2" manualBreakCount="2">
    <brk id="57" max="13" man="1"/>
    <brk id="109" max="13" man="1"/>
  </rowBreaks>
  <ignoredErrors>
    <ignoredError sqref="H9:N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M120"/>
  <sheetViews>
    <sheetView topLeftCell="A55" zoomScaleNormal="100" zoomScaleSheetLayoutView="85" workbookViewId="0">
      <selection activeCell="D69" sqref="D69"/>
    </sheetView>
  </sheetViews>
  <sheetFormatPr defaultColWidth="11" defaultRowHeight="16.5" customHeight="1"/>
  <cols>
    <col min="1" max="3" width="1.44140625" style="6" customWidth="1"/>
    <col min="4" max="4" width="45.44140625" style="6" customWidth="1"/>
    <col min="5" max="5" width="6.6640625" style="3" customWidth="1"/>
    <col min="6" max="6" width="1" style="6" customWidth="1"/>
    <col min="7" max="7" width="15.77734375" style="6" customWidth="1"/>
    <col min="8" max="8" width="1" style="6" customWidth="1"/>
    <col min="9" max="9" width="15.77734375" style="82" customWidth="1"/>
    <col min="10" max="10" width="1" style="6" customWidth="1"/>
    <col min="11" max="11" width="15.77734375" style="25" customWidth="1"/>
    <col min="12" max="12" width="1" style="25" customWidth="1"/>
    <col min="13" max="13" width="15.77734375" style="82" customWidth="1"/>
    <col min="14" max="16384" width="11" style="6"/>
  </cols>
  <sheetData>
    <row r="1" spans="1:13" ht="16.5" customHeight="1">
      <c r="A1" s="27" t="s">
        <v>189</v>
      </c>
      <c r="B1" s="1"/>
      <c r="C1" s="2"/>
      <c r="D1" s="2"/>
      <c r="F1" s="2"/>
      <c r="G1" s="2"/>
      <c r="H1" s="2"/>
      <c r="J1" s="2"/>
      <c r="K1" s="5"/>
      <c r="L1" s="5"/>
    </row>
    <row r="2" spans="1:13" ht="16.5" customHeight="1">
      <c r="A2" s="27" t="s">
        <v>141</v>
      </c>
      <c r="B2" s="1"/>
      <c r="C2" s="2"/>
      <c r="D2" s="2"/>
      <c r="F2" s="2"/>
      <c r="G2" s="2"/>
      <c r="H2" s="2"/>
      <c r="J2" s="2"/>
      <c r="K2" s="5"/>
      <c r="L2" s="5"/>
    </row>
    <row r="3" spans="1:13" ht="16.5" customHeight="1">
      <c r="A3" s="75" t="s">
        <v>196</v>
      </c>
      <c r="B3" s="63"/>
      <c r="C3" s="76"/>
      <c r="D3" s="76"/>
      <c r="E3" s="77"/>
      <c r="F3" s="76"/>
      <c r="G3" s="76"/>
      <c r="H3" s="76"/>
      <c r="I3" s="83"/>
      <c r="J3" s="76"/>
      <c r="K3" s="78"/>
      <c r="L3" s="78"/>
      <c r="M3" s="83"/>
    </row>
    <row r="4" spans="1:13" ht="16.5" customHeight="1">
      <c r="A4" s="1"/>
      <c r="B4" s="1"/>
      <c r="C4" s="2"/>
      <c r="D4" s="2"/>
      <c r="F4" s="2"/>
      <c r="G4" s="2"/>
      <c r="H4" s="2"/>
      <c r="J4" s="2"/>
      <c r="K4" s="5"/>
      <c r="L4" s="5"/>
    </row>
    <row r="5" spans="1:13" ht="16.5" customHeight="1">
      <c r="A5" s="1"/>
      <c r="B5" s="1"/>
      <c r="C5" s="2"/>
      <c r="D5" s="2"/>
      <c r="F5" s="2"/>
      <c r="G5" s="2"/>
      <c r="H5" s="2"/>
      <c r="J5" s="2"/>
      <c r="K5" s="5"/>
      <c r="L5" s="5"/>
    </row>
    <row r="6" spans="1:13" ht="16.5" customHeight="1">
      <c r="A6" s="2"/>
      <c r="B6" s="2"/>
      <c r="C6" s="2"/>
      <c r="D6" s="2"/>
      <c r="E6" s="7"/>
      <c r="F6" s="8"/>
      <c r="G6" s="292" t="s">
        <v>190</v>
      </c>
      <c r="H6" s="292"/>
      <c r="I6" s="292"/>
      <c r="J6" s="19"/>
      <c r="K6" s="292" t="s">
        <v>191</v>
      </c>
      <c r="L6" s="292"/>
      <c r="M6" s="292"/>
    </row>
    <row r="7" spans="1:13" ht="16.5" customHeight="1">
      <c r="A7" s="2"/>
      <c r="B7" s="2"/>
      <c r="C7" s="2"/>
      <c r="D7" s="2"/>
      <c r="E7" s="7"/>
      <c r="F7" s="8"/>
      <c r="G7" s="288" t="s">
        <v>111</v>
      </c>
      <c r="H7" s="288"/>
      <c r="I7" s="288"/>
      <c r="J7" s="19"/>
      <c r="K7" s="288" t="s">
        <v>111</v>
      </c>
      <c r="L7" s="288"/>
      <c r="M7" s="288"/>
    </row>
    <row r="8" spans="1:13" s="253" customFormat="1" ht="16.5" customHeight="1">
      <c r="A8" s="2"/>
      <c r="B8" s="2"/>
      <c r="C8" s="2"/>
      <c r="D8" s="2"/>
      <c r="E8" s="7"/>
      <c r="F8" s="8"/>
      <c r="G8" s="252"/>
      <c r="H8" s="252"/>
      <c r="I8" s="84" t="s">
        <v>206</v>
      </c>
      <c r="J8" s="19"/>
      <c r="K8" s="252"/>
      <c r="L8" s="252"/>
      <c r="M8" s="252"/>
    </row>
    <row r="9" spans="1:13" ht="16.5" customHeight="1">
      <c r="F9" s="7"/>
      <c r="G9" s="10" t="s">
        <v>194</v>
      </c>
      <c r="H9" s="7"/>
      <c r="I9" s="10" t="s">
        <v>159</v>
      </c>
      <c r="J9" s="9"/>
      <c r="K9" s="10" t="s">
        <v>194</v>
      </c>
      <c r="L9" s="7"/>
      <c r="M9" s="10" t="s">
        <v>159</v>
      </c>
    </row>
    <row r="10" spans="1:13" ht="16.5" customHeight="1">
      <c r="E10" s="180" t="s">
        <v>3</v>
      </c>
      <c r="F10" s="3"/>
      <c r="G10" s="12" t="s">
        <v>4</v>
      </c>
      <c r="H10" s="3"/>
      <c r="I10" s="12" t="s">
        <v>4</v>
      </c>
      <c r="J10" s="9"/>
      <c r="K10" s="12" t="s">
        <v>4</v>
      </c>
      <c r="L10" s="3"/>
      <c r="M10" s="12" t="s">
        <v>4</v>
      </c>
    </row>
    <row r="11" spans="1:13" ht="8.1" customHeight="1">
      <c r="E11" s="7"/>
      <c r="F11" s="3"/>
      <c r="G11" s="207"/>
      <c r="H11" s="3"/>
      <c r="I11" s="23"/>
      <c r="J11" s="9"/>
      <c r="K11" s="233"/>
      <c r="L11" s="9"/>
      <c r="M11" s="84"/>
    </row>
    <row r="12" spans="1:13" ht="16.5" customHeight="1">
      <c r="A12" s="28" t="s">
        <v>90</v>
      </c>
      <c r="B12" s="14"/>
      <c r="C12" s="14"/>
      <c r="G12" s="227">
        <v>2698120623</v>
      </c>
      <c r="H12" s="24"/>
      <c r="I12" s="85">
        <v>2758967083</v>
      </c>
      <c r="J12" s="86"/>
      <c r="K12" s="227">
        <v>111202333</v>
      </c>
      <c r="L12" s="86"/>
      <c r="M12" s="85">
        <v>84802545</v>
      </c>
    </row>
    <row r="13" spans="1:13" ht="16.5" customHeight="1">
      <c r="A13" s="28" t="s">
        <v>25</v>
      </c>
      <c r="B13" s="14"/>
      <c r="C13" s="14"/>
      <c r="G13" s="227">
        <v>14421367</v>
      </c>
      <c r="H13" s="24"/>
      <c r="I13" s="85">
        <v>11597056</v>
      </c>
      <c r="J13" s="86"/>
      <c r="K13" s="227">
        <v>0</v>
      </c>
      <c r="L13" s="86"/>
      <c r="M13" s="85">
        <v>0</v>
      </c>
    </row>
    <row r="14" spans="1:13" ht="16.5" customHeight="1">
      <c r="A14" s="28" t="s">
        <v>62</v>
      </c>
      <c r="B14" s="14"/>
      <c r="C14" s="14"/>
      <c r="G14" s="227">
        <v>-2271164353</v>
      </c>
      <c r="H14" s="24"/>
      <c r="I14" s="85">
        <v>-2282914831</v>
      </c>
      <c r="J14" s="86"/>
      <c r="K14" s="227">
        <v>-66168917</v>
      </c>
      <c r="L14" s="86"/>
      <c r="M14" s="85">
        <v>-49404936</v>
      </c>
    </row>
    <row r="15" spans="1:13" ht="16.5" customHeight="1">
      <c r="A15" s="28" t="s">
        <v>63</v>
      </c>
      <c r="B15" s="14"/>
      <c r="C15" s="14"/>
      <c r="G15" s="228">
        <v>-3311596</v>
      </c>
      <c r="H15" s="24"/>
      <c r="I15" s="87">
        <v>-3040501</v>
      </c>
      <c r="J15" s="86"/>
      <c r="K15" s="228">
        <v>0</v>
      </c>
      <c r="L15" s="86"/>
      <c r="M15" s="87">
        <v>0</v>
      </c>
    </row>
    <row r="16" spans="1:13" ht="8.1" customHeight="1">
      <c r="E16" s="7"/>
      <c r="F16" s="3"/>
      <c r="G16" s="207"/>
      <c r="H16" s="3"/>
      <c r="I16" s="23"/>
      <c r="J16" s="9"/>
      <c r="K16" s="233"/>
      <c r="L16" s="9"/>
      <c r="M16" s="84"/>
    </row>
    <row r="17" spans="1:13" ht="16.5" customHeight="1">
      <c r="A17" s="27" t="s">
        <v>26</v>
      </c>
      <c r="B17" s="14"/>
      <c r="C17" s="14"/>
      <c r="G17" s="229">
        <f>SUM(G12:G16)</f>
        <v>438066041</v>
      </c>
      <c r="H17" s="24"/>
      <c r="I17" s="83">
        <f>SUM(I12:I16)</f>
        <v>484608807</v>
      </c>
      <c r="J17" s="24"/>
      <c r="K17" s="229">
        <f>SUM(K12:K16)</f>
        <v>45033416</v>
      </c>
      <c r="L17" s="24"/>
      <c r="M17" s="83">
        <f>SUM(M12:M16)</f>
        <v>35397609</v>
      </c>
    </row>
    <row r="18" spans="1:13" ht="8.1" customHeight="1">
      <c r="E18" s="7"/>
      <c r="F18" s="3"/>
      <c r="G18" s="207"/>
      <c r="H18" s="3"/>
      <c r="I18" s="23"/>
      <c r="J18" s="9"/>
      <c r="K18" s="233"/>
      <c r="L18" s="9"/>
      <c r="M18" s="84"/>
    </row>
    <row r="19" spans="1:13" ht="16.5" customHeight="1">
      <c r="A19" s="28" t="s">
        <v>112</v>
      </c>
      <c r="B19" s="14"/>
      <c r="C19" s="14"/>
      <c r="G19" s="230">
        <v>0</v>
      </c>
      <c r="H19" s="24"/>
      <c r="I19" s="82">
        <v>0</v>
      </c>
      <c r="J19" s="24"/>
      <c r="K19" s="230">
        <v>102540883</v>
      </c>
      <c r="L19" s="24"/>
      <c r="M19" s="82">
        <v>96726828</v>
      </c>
    </row>
    <row r="20" spans="1:13" ht="16.5" customHeight="1">
      <c r="A20" s="28" t="s">
        <v>64</v>
      </c>
      <c r="B20" s="14"/>
      <c r="C20" s="14"/>
      <c r="E20" s="3">
        <v>25</v>
      </c>
      <c r="G20" s="230">
        <v>11822265</v>
      </c>
      <c r="H20" s="24"/>
      <c r="I20" s="82">
        <v>18448701</v>
      </c>
      <c r="J20" s="24"/>
      <c r="K20" s="230">
        <v>62641829</v>
      </c>
      <c r="L20" s="24"/>
      <c r="M20" s="82">
        <v>54520354</v>
      </c>
    </row>
    <row r="21" spans="1:13" ht="16.5" customHeight="1">
      <c r="A21" s="28" t="s">
        <v>27</v>
      </c>
      <c r="F21" s="3"/>
      <c r="G21" s="230">
        <v>-80853111</v>
      </c>
      <c r="H21" s="71"/>
      <c r="I21" s="82">
        <v>-77171225</v>
      </c>
      <c r="J21" s="88"/>
      <c r="K21" s="230">
        <v>-11244648</v>
      </c>
      <c r="L21" s="86"/>
      <c r="M21" s="82">
        <v>-7379284</v>
      </c>
    </row>
    <row r="22" spans="1:13" ht="16.5" customHeight="1">
      <c r="A22" s="28" t="s">
        <v>28</v>
      </c>
      <c r="B22" s="14"/>
      <c r="C22" s="14"/>
      <c r="G22" s="227">
        <v>-280017563</v>
      </c>
      <c r="H22" s="24"/>
      <c r="I22" s="85">
        <v>-294984867</v>
      </c>
      <c r="J22" s="86"/>
      <c r="K22" s="227">
        <v>-72341380</v>
      </c>
      <c r="L22" s="86"/>
      <c r="M22" s="85">
        <v>-76049991</v>
      </c>
    </row>
    <row r="23" spans="1:13" ht="16.5" customHeight="1">
      <c r="A23" s="6" t="s">
        <v>228</v>
      </c>
      <c r="E23" s="7"/>
      <c r="F23" s="3"/>
      <c r="G23" s="227">
        <v>7952905</v>
      </c>
      <c r="H23" s="3"/>
      <c r="I23" s="85">
        <v>6986442</v>
      </c>
      <c r="J23" s="89"/>
      <c r="K23" s="227">
        <v>7055271</v>
      </c>
      <c r="L23" s="89"/>
      <c r="M23" s="85">
        <v>3621477</v>
      </c>
    </row>
    <row r="24" spans="1:13" ht="16.5" customHeight="1">
      <c r="A24" s="28" t="s">
        <v>29</v>
      </c>
      <c r="B24" s="14"/>
      <c r="C24" s="14"/>
      <c r="E24" s="3">
        <v>26</v>
      </c>
      <c r="F24" s="3"/>
      <c r="G24" s="227">
        <v>-14930479</v>
      </c>
      <c r="H24" s="71"/>
      <c r="I24" s="85">
        <v>-1863499</v>
      </c>
      <c r="J24" s="89"/>
      <c r="K24" s="227">
        <v>-14110071</v>
      </c>
      <c r="L24" s="89"/>
      <c r="M24" s="85">
        <v>-568752</v>
      </c>
    </row>
    <row r="25" spans="1:13" ht="16.5" customHeight="1">
      <c r="A25" s="28" t="s">
        <v>140</v>
      </c>
      <c r="B25" s="14"/>
      <c r="C25" s="14"/>
      <c r="F25" s="3"/>
      <c r="G25" s="227"/>
      <c r="H25" s="71"/>
      <c r="I25" s="85"/>
      <c r="J25" s="88"/>
      <c r="K25" s="227"/>
      <c r="L25" s="71"/>
      <c r="M25" s="85"/>
    </row>
    <row r="26" spans="1:13" ht="16.5" customHeight="1">
      <c r="A26" s="28"/>
      <c r="B26" s="14" t="s">
        <v>73</v>
      </c>
      <c r="C26" s="14"/>
      <c r="F26" s="3"/>
      <c r="G26" s="227"/>
      <c r="H26" s="71"/>
      <c r="I26" s="85"/>
      <c r="J26" s="88"/>
      <c r="K26" s="227"/>
      <c r="L26" s="71"/>
      <c r="M26" s="85"/>
    </row>
    <row r="27" spans="1:13" ht="16.5" customHeight="1">
      <c r="A27" s="28"/>
      <c r="B27" s="14" t="s">
        <v>88</v>
      </c>
      <c r="C27" s="14"/>
      <c r="E27" s="3">
        <v>11</v>
      </c>
      <c r="F27" s="3"/>
      <c r="G27" s="228">
        <v>96172698</v>
      </c>
      <c r="H27" s="71"/>
      <c r="I27" s="87">
        <v>32062169</v>
      </c>
      <c r="J27" s="88"/>
      <c r="K27" s="228">
        <v>0</v>
      </c>
      <c r="L27" s="71"/>
      <c r="M27" s="87">
        <v>0</v>
      </c>
    </row>
    <row r="28" spans="1:13" ht="8.1" customHeight="1">
      <c r="E28" s="7"/>
      <c r="F28" s="3"/>
      <c r="G28" s="207"/>
      <c r="H28" s="3"/>
      <c r="I28" s="23"/>
      <c r="J28" s="9"/>
      <c r="K28" s="233"/>
      <c r="L28" s="9"/>
      <c r="M28" s="84"/>
    </row>
    <row r="29" spans="1:13" ht="16.5" customHeight="1">
      <c r="A29" s="27" t="s">
        <v>113</v>
      </c>
      <c r="B29" s="14"/>
      <c r="C29" s="14"/>
      <c r="F29" s="3"/>
      <c r="G29" s="227">
        <f>SUM(G17,G19:G27)</f>
        <v>178212756</v>
      </c>
      <c r="H29" s="71"/>
      <c r="I29" s="85">
        <f>SUM(I17,I19:I27)</f>
        <v>168086528</v>
      </c>
      <c r="J29" s="88"/>
      <c r="K29" s="227">
        <f>SUM(K17,K19:K27)</f>
        <v>119575300</v>
      </c>
      <c r="L29" s="71"/>
      <c r="M29" s="85">
        <f>SUM(M17,M19:M27)</f>
        <v>106268241</v>
      </c>
    </row>
    <row r="30" spans="1:13" ht="16.5" customHeight="1">
      <c r="A30" s="6" t="s">
        <v>229</v>
      </c>
      <c r="E30" s="3">
        <v>28</v>
      </c>
      <c r="F30" s="3"/>
      <c r="G30" s="228">
        <v>-13702677</v>
      </c>
      <c r="H30" s="71"/>
      <c r="I30" s="87">
        <v>-18409707</v>
      </c>
      <c r="J30" s="88"/>
      <c r="K30" s="228">
        <v>874239</v>
      </c>
      <c r="L30" s="71"/>
      <c r="M30" s="87">
        <v>3073146</v>
      </c>
    </row>
    <row r="31" spans="1:13" ht="8.1" customHeight="1">
      <c r="F31" s="3"/>
      <c r="G31" s="232"/>
      <c r="H31" s="92"/>
      <c r="I31" s="92"/>
      <c r="J31" s="9"/>
      <c r="K31" s="234"/>
      <c r="L31" s="89"/>
      <c r="M31" s="90"/>
    </row>
    <row r="32" spans="1:13" ht="16.5" customHeight="1">
      <c r="A32" s="27" t="s">
        <v>230</v>
      </c>
      <c r="B32" s="27"/>
      <c r="C32" s="93"/>
      <c r="F32" s="3"/>
      <c r="G32" s="229">
        <f>SUM(G29:G30)</f>
        <v>164510079</v>
      </c>
      <c r="H32" s="71"/>
      <c r="I32" s="83">
        <f>SUM(I29:I30)</f>
        <v>149676821</v>
      </c>
      <c r="J32" s="24"/>
      <c r="K32" s="229">
        <f>SUM(K29:K30)</f>
        <v>120449539</v>
      </c>
      <c r="L32" s="24"/>
      <c r="M32" s="83">
        <f>SUM(M29:M30)</f>
        <v>109341387</v>
      </c>
    </row>
    <row r="33" spans="1:13" ht="8.1" customHeight="1">
      <c r="E33" s="7"/>
      <c r="F33" s="3"/>
      <c r="G33" s="207"/>
      <c r="H33" s="3"/>
      <c r="I33" s="23"/>
      <c r="J33" s="9"/>
      <c r="K33" s="233"/>
      <c r="L33" s="9"/>
      <c r="M33" s="84"/>
    </row>
    <row r="34" spans="1:13" ht="16.5" customHeight="1">
      <c r="A34" s="13" t="s">
        <v>217</v>
      </c>
      <c r="B34" s="93"/>
      <c r="C34" s="14"/>
      <c r="F34" s="3"/>
      <c r="G34" s="208"/>
      <c r="I34" s="6"/>
      <c r="K34" s="208"/>
      <c r="L34" s="6"/>
      <c r="M34" s="6"/>
    </row>
    <row r="35" spans="1:13" s="198" customFormat="1" ht="16.5" customHeight="1">
      <c r="A35" s="197"/>
      <c r="B35" s="198" t="s">
        <v>180</v>
      </c>
      <c r="C35" s="197"/>
      <c r="E35" s="199"/>
      <c r="F35" s="199"/>
      <c r="G35" s="227"/>
      <c r="H35" s="85"/>
      <c r="I35" s="85"/>
      <c r="J35" s="85"/>
      <c r="K35" s="227"/>
      <c r="L35" s="85"/>
      <c r="M35" s="85"/>
    </row>
    <row r="36" spans="1:13" s="198" customFormat="1" ht="16.5" customHeight="1">
      <c r="A36" s="197"/>
      <c r="C36" s="197" t="s">
        <v>231</v>
      </c>
      <c r="E36" s="199"/>
      <c r="F36" s="199"/>
      <c r="G36" s="227"/>
      <c r="H36" s="85"/>
      <c r="I36" s="85"/>
      <c r="J36" s="85"/>
      <c r="K36" s="227"/>
      <c r="L36" s="85"/>
      <c r="M36" s="85"/>
    </row>
    <row r="37" spans="1:13" ht="16.5" customHeight="1">
      <c r="A37" s="14"/>
      <c r="C37" s="14"/>
      <c r="D37" s="14" t="s">
        <v>173</v>
      </c>
      <c r="E37" s="3">
        <v>21</v>
      </c>
      <c r="F37" s="3"/>
      <c r="G37" s="227">
        <v>-4110386</v>
      </c>
      <c r="H37" s="85"/>
      <c r="I37" s="85">
        <v>875241</v>
      </c>
      <c r="J37" s="85"/>
      <c r="K37" s="227">
        <v>-318147</v>
      </c>
      <c r="L37" s="85"/>
      <c r="M37" s="85">
        <v>-2636984</v>
      </c>
    </row>
    <row r="38" spans="1:13" ht="16.5" customHeight="1">
      <c r="A38" s="14"/>
      <c r="C38" s="14"/>
      <c r="D38" s="14" t="s">
        <v>179</v>
      </c>
      <c r="F38" s="3"/>
      <c r="G38" s="227"/>
      <c r="H38" s="85"/>
      <c r="I38" s="85"/>
      <c r="J38" s="85"/>
      <c r="K38" s="227"/>
      <c r="L38" s="85"/>
      <c r="M38" s="85"/>
    </row>
    <row r="39" spans="1:13" ht="16.5" customHeight="1">
      <c r="A39" s="14"/>
      <c r="C39" s="14"/>
      <c r="D39" s="200" t="s">
        <v>221</v>
      </c>
      <c r="F39" s="3"/>
      <c r="G39" s="227"/>
      <c r="H39" s="85"/>
      <c r="I39" s="85"/>
      <c r="J39" s="85"/>
      <c r="K39" s="227"/>
      <c r="L39" s="85"/>
      <c r="M39" s="85"/>
    </row>
    <row r="40" spans="1:13" ht="16.5" customHeight="1">
      <c r="A40" s="14"/>
      <c r="C40" s="14"/>
      <c r="D40" s="200" t="s">
        <v>222</v>
      </c>
      <c r="F40" s="3"/>
      <c r="G40" s="227">
        <v>-318064</v>
      </c>
      <c r="H40" s="85"/>
      <c r="I40" s="85">
        <v>687912</v>
      </c>
      <c r="J40" s="85"/>
      <c r="K40" s="227">
        <v>0</v>
      </c>
      <c r="L40" s="85"/>
      <c r="M40" s="85">
        <v>0</v>
      </c>
    </row>
    <row r="41" spans="1:13" ht="16.5" customHeight="1">
      <c r="A41" s="14"/>
      <c r="C41" s="14"/>
      <c r="D41" s="14" t="s">
        <v>174</v>
      </c>
      <c r="F41" s="3"/>
      <c r="G41" s="227"/>
      <c r="H41" s="85"/>
      <c r="I41" s="85"/>
      <c r="J41" s="85"/>
      <c r="K41" s="227"/>
      <c r="L41" s="85"/>
      <c r="M41" s="85"/>
    </row>
    <row r="42" spans="1:13" s="267" customFormat="1" ht="16.5" customHeight="1">
      <c r="A42" s="14"/>
      <c r="C42" s="14"/>
      <c r="D42" s="200" t="s">
        <v>232</v>
      </c>
      <c r="E42" s="3"/>
      <c r="F42" s="3"/>
      <c r="G42" s="228">
        <v>822077</v>
      </c>
      <c r="H42" s="85"/>
      <c r="I42" s="87">
        <v>-175048</v>
      </c>
      <c r="J42" s="85"/>
      <c r="K42" s="228">
        <v>63629</v>
      </c>
      <c r="L42" s="85"/>
      <c r="M42" s="87">
        <v>527397</v>
      </c>
    </row>
    <row r="43" spans="1:13" ht="8.1" customHeight="1">
      <c r="A43" s="14"/>
      <c r="C43" s="14"/>
      <c r="F43" s="3"/>
      <c r="G43" s="208"/>
      <c r="I43" s="6"/>
      <c r="K43" s="208"/>
      <c r="L43" s="6"/>
      <c r="M43" s="6"/>
    </row>
    <row r="44" spans="1:13" ht="16.5" customHeight="1">
      <c r="A44" s="14"/>
      <c r="B44" s="14" t="s">
        <v>175</v>
      </c>
      <c r="F44" s="3"/>
      <c r="G44" s="208"/>
      <c r="I44" s="6"/>
      <c r="K44" s="208"/>
      <c r="L44" s="6"/>
      <c r="M44" s="6"/>
    </row>
    <row r="45" spans="1:13" ht="16.5" customHeight="1">
      <c r="A45" s="14"/>
      <c r="B45" s="14"/>
      <c r="C45" s="14" t="s">
        <v>176</v>
      </c>
      <c r="F45" s="3"/>
      <c r="G45" s="228">
        <f>SUM(G37:G42)</f>
        <v>-3606373</v>
      </c>
      <c r="H45" s="71"/>
      <c r="I45" s="87">
        <f>SUM(I37:I42)</f>
        <v>1388105</v>
      </c>
      <c r="J45" s="88"/>
      <c r="K45" s="228">
        <f>SUM(K37:K42)</f>
        <v>-254518</v>
      </c>
      <c r="L45" s="71"/>
      <c r="M45" s="87">
        <f>SUM(M37:M42)</f>
        <v>-2109587</v>
      </c>
    </row>
    <row r="46" spans="1:13" ht="6.6" customHeight="1">
      <c r="A46" s="14"/>
      <c r="B46" s="14"/>
      <c r="C46" s="14"/>
      <c r="F46" s="3"/>
      <c r="G46" s="227"/>
      <c r="H46" s="71"/>
      <c r="I46" s="85"/>
      <c r="J46" s="88"/>
      <c r="K46" s="227"/>
      <c r="L46" s="71"/>
      <c r="M46" s="85"/>
    </row>
    <row r="47" spans="1:13" s="198" customFormat="1" ht="16.5" customHeight="1">
      <c r="A47" s="197"/>
      <c r="B47" s="198" t="s">
        <v>65</v>
      </c>
      <c r="C47" s="197"/>
      <c r="E47" s="199"/>
      <c r="F47" s="199"/>
      <c r="G47" s="235"/>
      <c r="K47" s="235"/>
    </row>
    <row r="48" spans="1:13" s="198" customFormat="1" ht="16.5" customHeight="1">
      <c r="A48" s="197"/>
      <c r="C48" s="197" t="s">
        <v>52</v>
      </c>
      <c r="E48" s="199"/>
      <c r="F48" s="199"/>
      <c r="G48" s="235"/>
      <c r="K48" s="235"/>
    </row>
    <row r="49" spans="1:13" s="261" customFormat="1" ht="16.5" customHeight="1">
      <c r="A49" s="14"/>
      <c r="C49" s="14"/>
      <c r="D49" s="14" t="s">
        <v>33</v>
      </c>
      <c r="E49" s="3"/>
      <c r="F49" s="3"/>
      <c r="G49" s="227">
        <v>-3737008</v>
      </c>
      <c r="I49" s="85">
        <v>22892</v>
      </c>
      <c r="K49" s="227">
        <v>0</v>
      </c>
      <c r="L49" s="71"/>
      <c r="M49" s="85">
        <v>0</v>
      </c>
    </row>
    <row r="50" spans="1:13" s="261" customFormat="1" ht="16.5" customHeight="1">
      <c r="A50" s="14"/>
      <c r="C50" s="14"/>
      <c r="D50" s="14" t="s">
        <v>233</v>
      </c>
      <c r="E50" s="3"/>
      <c r="F50" s="3"/>
      <c r="G50" s="228">
        <v>-362347</v>
      </c>
      <c r="I50" s="87">
        <v>0</v>
      </c>
      <c r="K50" s="228">
        <v>0</v>
      </c>
      <c r="L50" s="71"/>
      <c r="M50" s="87">
        <v>0</v>
      </c>
    </row>
    <row r="51" spans="1:13" ht="8.1" customHeight="1">
      <c r="A51" s="14"/>
      <c r="C51" s="14"/>
      <c r="F51" s="3"/>
      <c r="G51" s="208"/>
      <c r="I51" s="6"/>
      <c r="K51" s="208"/>
      <c r="L51" s="6"/>
      <c r="M51" s="6"/>
    </row>
    <row r="52" spans="1:13" ht="16.5" customHeight="1">
      <c r="A52" s="14"/>
      <c r="B52" s="14" t="s">
        <v>177</v>
      </c>
      <c r="F52" s="3"/>
      <c r="G52" s="208"/>
      <c r="I52" s="6"/>
      <c r="K52" s="208"/>
      <c r="L52" s="6"/>
      <c r="M52" s="6"/>
    </row>
    <row r="53" spans="1:13" ht="16.5" customHeight="1">
      <c r="A53" s="14"/>
      <c r="B53" s="14"/>
      <c r="C53" s="14" t="s">
        <v>176</v>
      </c>
      <c r="F53" s="3"/>
      <c r="G53" s="228">
        <f>SUM(G49:G50)</f>
        <v>-4099355</v>
      </c>
      <c r="H53" s="71"/>
      <c r="I53" s="87">
        <f>SUM(I49:I50)</f>
        <v>22892</v>
      </c>
      <c r="J53" s="88"/>
      <c r="K53" s="228">
        <f>SUM(K49:K50)</f>
        <v>0</v>
      </c>
      <c r="L53" s="71"/>
      <c r="M53" s="87">
        <f>SUM(M49:M50)</f>
        <v>0</v>
      </c>
    </row>
    <row r="54" spans="1:13" ht="8.1" customHeight="1">
      <c r="E54" s="7"/>
      <c r="F54" s="3"/>
      <c r="G54" s="233"/>
      <c r="H54" s="3"/>
      <c r="I54" s="23"/>
      <c r="J54" s="9"/>
      <c r="K54" s="233"/>
      <c r="L54" s="9"/>
      <c r="M54" s="84"/>
    </row>
    <row r="55" spans="1:13" ht="16.5" customHeight="1">
      <c r="A55" s="13"/>
      <c r="B55" s="93" t="s">
        <v>218</v>
      </c>
      <c r="C55" s="14"/>
      <c r="F55" s="3"/>
      <c r="G55" s="208"/>
      <c r="I55" s="6"/>
      <c r="K55" s="208"/>
      <c r="L55" s="6"/>
      <c r="M55" s="6"/>
    </row>
    <row r="56" spans="1:13" ht="16.5" customHeight="1">
      <c r="A56" s="13"/>
      <c r="B56" s="93"/>
      <c r="C56" s="93" t="s">
        <v>178</v>
      </c>
      <c r="F56" s="3"/>
      <c r="G56" s="236">
        <f>G45+G53</f>
        <v>-7705728</v>
      </c>
      <c r="I56" s="201">
        <f>I45+I53</f>
        <v>1410997</v>
      </c>
      <c r="K56" s="236">
        <f>K45+K53</f>
        <v>-254518</v>
      </c>
      <c r="L56" s="261"/>
      <c r="M56" s="201">
        <f>M45+M53</f>
        <v>-2109587</v>
      </c>
    </row>
    <row r="57" spans="1:13" ht="8.1" customHeight="1">
      <c r="B57" s="202"/>
      <c r="C57" s="203"/>
      <c r="E57" s="7"/>
      <c r="F57" s="3"/>
      <c r="G57" s="233"/>
      <c r="H57" s="3"/>
      <c r="I57" s="23"/>
      <c r="J57" s="9"/>
      <c r="K57" s="233"/>
      <c r="L57" s="9"/>
      <c r="M57" s="84"/>
    </row>
    <row r="58" spans="1:13" ht="16.5" customHeight="1" thickBot="1">
      <c r="A58" s="13" t="s">
        <v>237</v>
      </c>
      <c r="B58" s="93"/>
      <c r="C58" s="14"/>
      <c r="F58" s="3"/>
      <c r="G58" s="237">
        <f>SUM(G32,G45,G53)</f>
        <v>156804351</v>
      </c>
      <c r="H58" s="71"/>
      <c r="I58" s="204">
        <f>SUM(I32,I45,I53)</f>
        <v>151087818</v>
      </c>
      <c r="J58" s="71"/>
      <c r="K58" s="237">
        <f>SUM(K32,K45,K53)</f>
        <v>120195021</v>
      </c>
      <c r="L58" s="71"/>
      <c r="M58" s="204">
        <f>SUM(M32,M45,M53)</f>
        <v>107231800</v>
      </c>
    </row>
    <row r="59" spans="1:13" ht="13.5" customHeight="1" thickTop="1">
      <c r="A59" s="13"/>
      <c r="B59" s="93"/>
      <c r="C59" s="14"/>
      <c r="F59" s="3"/>
      <c r="G59" s="92"/>
      <c r="H59" s="71"/>
      <c r="I59" s="92"/>
      <c r="J59" s="71"/>
      <c r="K59" s="92"/>
      <c r="L59" s="24"/>
      <c r="M59" s="92"/>
    </row>
    <row r="60" spans="1:13" ht="15" customHeight="1">
      <c r="A60" s="13"/>
      <c r="B60" s="93"/>
      <c r="C60" s="14"/>
      <c r="F60" s="3"/>
      <c r="G60" s="92"/>
      <c r="H60" s="71"/>
      <c r="I60" s="92"/>
      <c r="J60" s="71"/>
      <c r="K60" s="92"/>
      <c r="L60" s="24"/>
      <c r="M60" s="92"/>
    </row>
    <row r="61" spans="1:13" ht="14.25" customHeight="1">
      <c r="A61" s="290" t="s">
        <v>102</v>
      </c>
      <c r="B61" s="290"/>
      <c r="C61" s="290"/>
      <c r="D61" s="290"/>
      <c r="E61" s="290"/>
      <c r="F61" s="290"/>
      <c r="G61" s="290"/>
      <c r="H61" s="290"/>
      <c r="I61" s="290"/>
      <c r="J61" s="290"/>
      <c r="K61" s="290"/>
      <c r="L61" s="290"/>
      <c r="M61" s="290"/>
    </row>
    <row r="62" spans="1:13" ht="15.75" customHeight="1">
      <c r="A62" s="290" t="s">
        <v>156</v>
      </c>
      <c r="B62" s="290"/>
      <c r="C62" s="290"/>
      <c r="D62" s="290"/>
      <c r="E62" s="290"/>
      <c r="F62" s="290"/>
      <c r="G62" s="290"/>
      <c r="H62" s="290"/>
      <c r="I62" s="290"/>
      <c r="J62" s="290"/>
      <c r="K62" s="290"/>
      <c r="L62" s="290"/>
      <c r="M62" s="290"/>
    </row>
    <row r="63" spans="1:13" ht="9" customHeight="1">
      <c r="A63" s="177"/>
      <c r="B63" s="177"/>
      <c r="C63" s="177"/>
      <c r="D63" s="177"/>
      <c r="E63" s="177"/>
      <c r="F63" s="177"/>
      <c r="G63" s="177"/>
      <c r="H63" s="177"/>
      <c r="I63" s="177"/>
      <c r="J63" s="177"/>
      <c r="K63" s="177"/>
      <c r="L63" s="151"/>
      <c r="M63" s="15"/>
    </row>
    <row r="64" spans="1:13" ht="21.9" customHeight="1">
      <c r="A64" s="287" t="str">
        <f>+'BS6-8'!A57</f>
        <v>The accompanying notes on pages 16 to 67 are an integral part of these consolidated and separate financial statements.</v>
      </c>
      <c r="B64" s="287"/>
      <c r="C64" s="287"/>
      <c r="D64" s="287"/>
      <c r="E64" s="287"/>
      <c r="F64" s="287"/>
      <c r="G64" s="287"/>
      <c r="H64" s="287"/>
      <c r="I64" s="287"/>
      <c r="J64" s="287"/>
      <c r="K64" s="287"/>
      <c r="L64" s="287"/>
      <c r="M64" s="287"/>
    </row>
    <row r="65" spans="1:13" ht="16.5" customHeight="1">
      <c r="A65" s="27" t="s">
        <v>189</v>
      </c>
      <c r="B65" s="1"/>
      <c r="C65" s="3"/>
      <c r="D65" s="3"/>
      <c r="F65" s="3"/>
      <c r="G65" s="3"/>
      <c r="H65" s="3"/>
      <c r="J65" s="3"/>
      <c r="K65" s="178"/>
      <c r="L65" s="178"/>
    </row>
    <row r="66" spans="1:13" ht="16.5" customHeight="1">
      <c r="A66" s="27" t="str">
        <f>+A2</f>
        <v>Statements of Comprehensive Income</v>
      </c>
      <c r="B66" s="1"/>
      <c r="C66" s="3"/>
      <c r="D66" s="3"/>
      <c r="F66" s="3"/>
      <c r="G66" s="3"/>
      <c r="H66" s="3"/>
      <c r="J66" s="3"/>
      <c r="K66" s="178"/>
      <c r="L66" s="178"/>
    </row>
    <row r="67" spans="1:13" ht="16.5" customHeight="1">
      <c r="A67" s="75" t="str">
        <f>A3</f>
        <v>For the year ended 31 December 2019</v>
      </c>
      <c r="B67" s="63"/>
      <c r="C67" s="77"/>
      <c r="D67" s="77"/>
      <c r="E67" s="77"/>
      <c r="F67" s="77"/>
      <c r="G67" s="77"/>
      <c r="H67" s="77"/>
      <c r="I67" s="83"/>
      <c r="J67" s="77"/>
      <c r="K67" s="179"/>
      <c r="L67" s="179"/>
      <c r="M67" s="83"/>
    </row>
    <row r="68" spans="1:13" ht="16.5" customHeight="1">
      <c r="A68" s="1"/>
      <c r="B68" s="1"/>
      <c r="C68" s="3"/>
      <c r="D68" s="3"/>
      <c r="F68" s="3"/>
      <c r="G68" s="3"/>
      <c r="H68" s="3"/>
      <c r="J68" s="3"/>
      <c r="K68" s="178"/>
      <c r="L68" s="178"/>
    </row>
    <row r="69" spans="1:13" ht="16.5" customHeight="1">
      <c r="A69" s="1"/>
      <c r="B69" s="1"/>
      <c r="C69" s="3"/>
      <c r="D69" s="3"/>
      <c r="F69" s="3"/>
      <c r="G69" s="3"/>
      <c r="H69" s="3"/>
      <c r="J69" s="3"/>
      <c r="K69" s="178"/>
      <c r="L69" s="178"/>
    </row>
    <row r="70" spans="1:13" ht="29.25" customHeight="1">
      <c r="A70" s="3"/>
      <c r="B70" s="3"/>
      <c r="C70" s="3"/>
      <c r="D70" s="3"/>
      <c r="E70" s="7"/>
      <c r="F70" s="7"/>
      <c r="G70" s="288" t="s">
        <v>139</v>
      </c>
      <c r="H70" s="291"/>
      <c r="I70" s="291"/>
      <c r="J70" s="19"/>
      <c r="K70" s="288" t="s">
        <v>143</v>
      </c>
      <c r="L70" s="291"/>
      <c r="M70" s="291"/>
    </row>
    <row r="71" spans="1:13" s="253" customFormat="1" ht="16.5" customHeight="1">
      <c r="A71" s="2"/>
      <c r="B71" s="2"/>
      <c r="C71" s="2"/>
      <c r="D71" s="2"/>
      <c r="E71" s="7"/>
      <c r="F71" s="8"/>
      <c r="G71" s="252"/>
      <c r="H71" s="252"/>
      <c r="I71" s="84" t="s">
        <v>206</v>
      </c>
      <c r="J71" s="19"/>
      <c r="K71" s="252"/>
      <c r="L71" s="252"/>
      <c r="M71" s="252"/>
    </row>
    <row r="72" spans="1:13" ht="16.5" customHeight="1">
      <c r="F72" s="7"/>
      <c r="G72" s="10" t="s">
        <v>194</v>
      </c>
      <c r="H72" s="7"/>
      <c r="I72" s="10" t="s">
        <v>159</v>
      </c>
      <c r="J72" s="9"/>
      <c r="K72" s="10" t="s">
        <v>194</v>
      </c>
      <c r="L72" s="7"/>
      <c r="M72" s="10" t="s">
        <v>159</v>
      </c>
    </row>
    <row r="73" spans="1:13" ht="16.5" customHeight="1">
      <c r="E73" s="180" t="s">
        <v>3</v>
      </c>
      <c r="F73" s="3"/>
      <c r="G73" s="12" t="s">
        <v>4</v>
      </c>
      <c r="H73" s="3"/>
      <c r="I73" s="12" t="s">
        <v>4</v>
      </c>
      <c r="J73" s="9"/>
      <c r="K73" s="12" t="s">
        <v>4</v>
      </c>
      <c r="L73" s="3"/>
      <c r="M73" s="12" t="s">
        <v>4</v>
      </c>
    </row>
    <row r="74" spans="1:13" ht="16.5" customHeight="1">
      <c r="F74" s="3"/>
      <c r="G74" s="207"/>
      <c r="H74" s="3"/>
      <c r="I74" s="23"/>
      <c r="J74" s="9"/>
      <c r="K74" s="233"/>
      <c r="L74" s="9"/>
      <c r="M74" s="84"/>
    </row>
    <row r="75" spans="1:13" ht="16.5" customHeight="1">
      <c r="A75" s="27" t="s">
        <v>137</v>
      </c>
      <c r="F75" s="3"/>
      <c r="G75" s="238"/>
      <c r="H75" s="3"/>
      <c r="I75" s="3"/>
      <c r="J75" s="3"/>
      <c r="K75" s="240"/>
      <c r="M75" s="25"/>
    </row>
    <row r="76" spans="1:13" ht="16.2" customHeight="1">
      <c r="A76" s="28" t="s">
        <v>115</v>
      </c>
      <c r="F76" s="3"/>
      <c r="G76" s="217">
        <f>+G32</f>
        <v>164510079</v>
      </c>
      <c r="H76" s="24"/>
      <c r="I76" s="24">
        <f>+I32</f>
        <v>149676821</v>
      </c>
      <c r="J76" s="24"/>
      <c r="K76" s="217">
        <f>+K32</f>
        <v>120449539</v>
      </c>
      <c r="L76" s="24"/>
      <c r="M76" s="24">
        <f>+M32</f>
        <v>109341387</v>
      </c>
    </row>
    <row r="77" spans="1:13" ht="16.5" customHeight="1">
      <c r="A77" s="28" t="s">
        <v>24</v>
      </c>
      <c r="F77" s="3"/>
      <c r="G77" s="231">
        <v>0</v>
      </c>
      <c r="I77" s="91">
        <v>0</v>
      </c>
      <c r="K77" s="231">
        <v>0</v>
      </c>
      <c r="L77" s="6"/>
      <c r="M77" s="91">
        <v>0</v>
      </c>
    </row>
    <row r="78" spans="1:13" ht="16.5" customHeight="1">
      <c r="E78" s="7"/>
      <c r="F78" s="3"/>
      <c r="G78" s="207"/>
      <c r="H78" s="3"/>
      <c r="I78" s="23"/>
      <c r="J78" s="9"/>
      <c r="K78" s="207"/>
      <c r="L78" s="9"/>
      <c r="M78" s="23"/>
    </row>
    <row r="79" spans="1:13" ht="16.5" customHeight="1" thickBot="1">
      <c r="F79" s="3"/>
      <c r="G79" s="239">
        <f>SUM(G76:G77)</f>
        <v>164510079</v>
      </c>
      <c r="H79" s="95"/>
      <c r="I79" s="94">
        <f>SUM(I76:I77)</f>
        <v>149676821</v>
      </c>
      <c r="J79" s="95"/>
      <c r="K79" s="239">
        <f>SUM(K76:K77)</f>
        <v>120449539</v>
      </c>
      <c r="L79" s="4"/>
      <c r="M79" s="94">
        <f>SUM(M76:M77)</f>
        <v>109341387</v>
      </c>
    </row>
    <row r="80" spans="1:13" ht="16.5" customHeight="1" thickTop="1">
      <c r="B80" s="28"/>
      <c r="C80" s="14"/>
      <c r="F80" s="3"/>
      <c r="G80" s="232"/>
      <c r="H80" s="71"/>
      <c r="I80" s="92"/>
      <c r="J80" s="71"/>
      <c r="K80" s="217"/>
      <c r="L80" s="24"/>
      <c r="M80" s="24"/>
    </row>
    <row r="81" spans="1:13" ht="16.5" customHeight="1">
      <c r="A81" s="27" t="s">
        <v>114</v>
      </c>
      <c r="B81" s="28"/>
      <c r="C81" s="93"/>
      <c r="G81" s="208"/>
      <c r="I81" s="6"/>
      <c r="K81" s="208"/>
      <c r="L81" s="6"/>
      <c r="M81" s="6"/>
    </row>
    <row r="82" spans="1:13" ht="16.5" customHeight="1">
      <c r="A82" s="27"/>
      <c r="B82" s="27" t="s">
        <v>136</v>
      </c>
      <c r="C82" s="93"/>
      <c r="G82" s="208"/>
      <c r="I82" s="6"/>
      <c r="K82" s="208"/>
      <c r="L82" s="6"/>
      <c r="M82" s="6"/>
    </row>
    <row r="83" spans="1:13" ht="16.5" customHeight="1">
      <c r="A83" s="28" t="s">
        <v>115</v>
      </c>
      <c r="B83" s="93"/>
      <c r="G83" s="217">
        <f>+G58</f>
        <v>156804351</v>
      </c>
      <c r="I83" s="24">
        <f>+I58</f>
        <v>151087818</v>
      </c>
      <c r="K83" s="217">
        <f>+K58</f>
        <v>120195021</v>
      </c>
      <c r="L83" s="261"/>
      <c r="M83" s="24">
        <f>+M58</f>
        <v>107231800</v>
      </c>
    </row>
    <row r="84" spans="1:13" ht="16.5" customHeight="1">
      <c r="A84" s="28" t="s">
        <v>24</v>
      </c>
      <c r="B84" s="93"/>
      <c r="G84" s="231" t="s">
        <v>0</v>
      </c>
      <c r="I84" s="91">
        <v>0</v>
      </c>
      <c r="K84" s="231" t="s">
        <v>0</v>
      </c>
      <c r="L84" s="6"/>
      <c r="M84" s="91" t="s">
        <v>0</v>
      </c>
    </row>
    <row r="85" spans="1:13" ht="16.5" customHeight="1">
      <c r="E85" s="7"/>
      <c r="F85" s="3"/>
      <c r="G85" s="233"/>
      <c r="H85" s="3"/>
      <c r="I85" s="23"/>
      <c r="J85" s="9"/>
      <c r="K85" s="233"/>
      <c r="L85" s="9"/>
      <c r="M85" s="84"/>
    </row>
    <row r="86" spans="1:13" ht="16.5" customHeight="1" thickBot="1">
      <c r="F86" s="3"/>
      <c r="G86" s="239">
        <f>SUM(G83:G84)</f>
        <v>156804351</v>
      </c>
      <c r="H86" s="95"/>
      <c r="I86" s="94">
        <f>SUM(I83:I84)</f>
        <v>151087818</v>
      </c>
      <c r="J86" s="95"/>
      <c r="K86" s="239">
        <f>SUM(K83:K84)</f>
        <v>120195021</v>
      </c>
      <c r="L86" s="95"/>
      <c r="M86" s="94">
        <f>SUM(M83:M84)</f>
        <v>107231800</v>
      </c>
    </row>
    <row r="87" spans="1:13" ht="16.5" customHeight="1" thickTop="1">
      <c r="B87" s="28"/>
      <c r="C87" s="14"/>
      <c r="F87" s="3"/>
      <c r="G87" s="232"/>
      <c r="H87" s="71"/>
      <c r="I87" s="92"/>
      <c r="J87" s="71"/>
      <c r="K87" s="217"/>
      <c r="L87" s="24"/>
      <c r="M87" s="24"/>
    </row>
    <row r="88" spans="1:13" ht="16.5" customHeight="1">
      <c r="A88" s="27" t="s">
        <v>116</v>
      </c>
      <c r="B88" s="27"/>
      <c r="C88" s="14"/>
      <c r="G88" s="217"/>
      <c r="I88" s="24"/>
      <c r="K88" s="208"/>
      <c r="L88" s="6"/>
      <c r="M88" s="6"/>
    </row>
    <row r="89" spans="1:13" ht="16.5" customHeight="1">
      <c r="E89" s="7"/>
      <c r="F89" s="3"/>
      <c r="G89" s="207"/>
      <c r="H89" s="3"/>
      <c r="I89" s="23"/>
      <c r="J89" s="9"/>
      <c r="K89" s="233"/>
      <c r="L89" s="9"/>
      <c r="M89" s="84"/>
    </row>
    <row r="90" spans="1:13" ht="16.5" customHeight="1" thickBot="1">
      <c r="A90" s="28" t="s">
        <v>117</v>
      </c>
      <c r="B90" s="96"/>
      <c r="E90" s="3">
        <v>29.1</v>
      </c>
      <c r="G90" s="241">
        <v>0.27089999999999997</v>
      </c>
      <c r="H90" s="97"/>
      <c r="I90" s="256">
        <v>0.24759999999999999</v>
      </c>
      <c r="J90" s="98"/>
      <c r="K90" s="241">
        <v>0.19839999999999999</v>
      </c>
      <c r="L90" s="97"/>
      <c r="M90" s="256">
        <v>0.18090000000000001</v>
      </c>
    </row>
    <row r="91" spans="1:13" ht="16.5" customHeight="1" thickTop="1">
      <c r="A91" s="28"/>
      <c r="F91" s="3"/>
      <c r="G91" s="238"/>
      <c r="H91" s="3"/>
      <c r="I91" s="3"/>
      <c r="J91" s="3"/>
      <c r="K91" s="238"/>
      <c r="M91" s="3"/>
    </row>
    <row r="92" spans="1:13" ht="16.5" customHeight="1" thickBot="1">
      <c r="A92" s="28" t="s">
        <v>118</v>
      </c>
      <c r="B92" s="96"/>
      <c r="E92" s="3">
        <v>29.2</v>
      </c>
      <c r="G92" s="241">
        <v>0.27039999999999997</v>
      </c>
      <c r="H92" s="97"/>
      <c r="I92" s="256">
        <v>0.2467</v>
      </c>
      <c r="J92" s="98"/>
      <c r="K92" s="241">
        <v>0.19789999999999999</v>
      </c>
      <c r="L92" s="97"/>
      <c r="M92" s="256">
        <v>0.1802</v>
      </c>
    </row>
    <row r="93" spans="1:13" ht="16.5" customHeight="1" thickTop="1">
      <c r="A93" s="28"/>
      <c r="B93" s="28"/>
      <c r="G93" s="99"/>
      <c r="H93" s="97"/>
      <c r="I93" s="99"/>
      <c r="J93" s="98"/>
      <c r="K93" s="99"/>
      <c r="L93" s="97"/>
      <c r="M93" s="99"/>
    </row>
    <row r="94" spans="1:13" ht="16.5" customHeight="1">
      <c r="A94" s="28"/>
      <c r="B94" s="28"/>
      <c r="G94" s="99"/>
      <c r="H94" s="97"/>
      <c r="I94" s="99"/>
      <c r="J94" s="98"/>
      <c r="K94" s="99"/>
      <c r="L94" s="97"/>
      <c r="M94" s="99"/>
    </row>
    <row r="95" spans="1:13" ht="16.5" customHeight="1">
      <c r="A95" s="28"/>
      <c r="B95" s="28"/>
      <c r="G95" s="99"/>
      <c r="H95" s="97"/>
      <c r="I95" s="99"/>
      <c r="J95" s="98"/>
      <c r="K95" s="99"/>
      <c r="L95" s="97"/>
      <c r="M95" s="99"/>
    </row>
    <row r="96" spans="1:13" ht="16.5" customHeight="1">
      <c r="A96" s="28"/>
      <c r="B96" s="28"/>
      <c r="G96" s="99"/>
      <c r="H96" s="97"/>
      <c r="I96" s="99"/>
      <c r="J96" s="98"/>
      <c r="K96" s="99"/>
      <c r="L96" s="97"/>
      <c r="M96" s="99"/>
    </row>
    <row r="97" spans="1:13" ht="16.5" customHeight="1">
      <c r="A97" s="28"/>
      <c r="B97" s="28"/>
      <c r="G97" s="99"/>
      <c r="H97" s="97"/>
      <c r="I97" s="99"/>
      <c r="J97" s="98"/>
      <c r="K97" s="99"/>
      <c r="L97" s="97"/>
      <c r="M97" s="99"/>
    </row>
    <row r="98" spans="1:13" ht="16.5" customHeight="1">
      <c r="A98" s="28"/>
      <c r="B98" s="28"/>
      <c r="G98" s="99"/>
      <c r="H98" s="97"/>
      <c r="I98" s="99"/>
      <c r="J98" s="98"/>
      <c r="K98" s="99"/>
      <c r="L98" s="97"/>
      <c r="M98" s="99"/>
    </row>
    <row r="99" spans="1:13" ht="16.5" customHeight="1">
      <c r="A99" s="28"/>
      <c r="B99" s="28"/>
      <c r="G99" s="99"/>
      <c r="H99" s="97"/>
      <c r="I99" s="99"/>
      <c r="J99" s="98"/>
      <c r="K99" s="99"/>
      <c r="L99" s="97"/>
      <c r="M99" s="99"/>
    </row>
    <row r="100" spans="1:13" ht="16.5" customHeight="1">
      <c r="A100" s="28"/>
      <c r="B100" s="28"/>
      <c r="G100" s="99"/>
      <c r="H100" s="97"/>
      <c r="I100" s="99"/>
      <c r="J100" s="98"/>
      <c r="K100" s="99"/>
      <c r="L100" s="97"/>
      <c r="M100" s="99"/>
    </row>
    <row r="101" spans="1:13" ht="16.5" customHeight="1">
      <c r="A101" s="28"/>
      <c r="B101" s="28"/>
      <c r="G101" s="99"/>
      <c r="H101" s="97"/>
      <c r="I101" s="99"/>
      <c r="J101" s="98"/>
      <c r="K101" s="99"/>
      <c r="L101" s="97"/>
      <c r="M101" s="99"/>
    </row>
    <row r="102" spans="1:13" ht="16.5" customHeight="1">
      <c r="A102" s="28"/>
      <c r="B102" s="28"/>
      <c r="G102" s="99"/>
      <c r="H102" s="97"/>
      <c r="I102" s="99"/>
      <c r="J102" s="98"/>
      <c r="K102" s="99"/>
      <c r="L102" s="97"/>
      <c r="M102" s="99"/>
    </row>
    <row r="103" spans="1:13" ht="16.5" customHeight="1">
      <c r="A103" s="28"/>
      <c r="B103" s="28"/>
      <c r="G103" s="99"/>
      <c r="H103" s="97"/>
      <c r="I103" s="99"/>
      <c r="J103" s="98"/>
      <c r="K103" s="99"/>
      <c r="L103" s="97"/>
      <c r="M103" s="99"/>
    </row>
    <row r="104" spans="1:13" ht="16.5" customHeight="1">
      <c r="A104" s="28"/>
      <c r="B104" s="28"/>
      <c r="G104" s="99"/>
      <c r="H104" s="97"/>
      <c r="I104" s="99"/>
      <c r="J104" s="98"/>
      <c r="K104" s="99"/>
      <c r="L104" s="97"/>
      <c r="M104" s="99"/>
    </row>
    <row r="105" spans="1:13" ht="16.5" customHeight="1">
      <c r="A105" s="28"/>
      <c r="B105" s="28"/>
      <c r="G105" s="99"/>
      <c r="H105" s="97"/>
      <c r="I105" s="99"/>
      <c r="J105" s="98"/>
      <c r="K105" s="99"/>
      <c r="L105" s="97"/>
      <c r="M105" s="99"/>
    </row>
    <row r="106" spans="1:13" ht="16.5" customHeight="1">
      <c r="A106" s="28"/>
      <c r="B106" s="28"/>
      <c r="G106" s="99"/>
      <c r="H106" s="97"/>
      <c r="I106" s="99"/>
      <c r="J106" s="98"/>
      <c r="K106" s="99"/>
      <c r="L106" s="97"/>
      <c r="M106" s="99"/>
    </row>
    <row r="107" spans="1:13" ht="16.5" customHeight="1">
      <c r="A107" s="28"/>
      <c r="B107" s="28"/>
      <c r="G107" s="99"/>
      <c r="H107" s="97"/>
      <c r="I107" s="99"/>
      <c r="J107" s="98"/>
      <c r="K107" s="99"/>
      <c r="L107" s="97"/>
      <c r="M107" s="99"/>
    </row>
    <row r="108" spans="1:13" ht="16.5" customHeight="1">
      <c r="A108" s="28"/>
      <c r="B108" s="28"/>
      <c r="G108" s="99"/>
      <c r="H108" s="97"/>
      <c r="I108" s="99"/>
      <c r="J108" s="98"/>
      <c r="K108" s="99"/>
      <c r="L108" s="97"/>
      <c r="M108" s="99"/>
    </row>
    <row r="109" spans="1:13" ht="16.5" customHeight="1">
      <c r="A109" s="28"/>
      <c r="B109" s="28"/>
      <c r="G109" s="99"/>
      <c r="H109" s="97"/>
      <c r="I109" s="99"/>
      <c r="J109" s="98"/>
      <c r="K109" s="99"/>
      <c r="L109" s="97"/>
      <c r="M109" s="99"/>
    </row>
    <row r="110" spans="1:13" ht="16.5" customHeight="1">
      <c r="A110" s="28"/>
      <c r="B110" s="28"/>
      <c r="G110" s="99"/>
      <c r="H110" s="97"/>
      <c r="I110" s="99"/>
      <c r="J110" s="98"/>
      <c r="K110" s="99"/>
      <c r="L110" s="97"/>
      <c r="M110" s="99"/>
    </row>
    <row r="111" spans="1:13" ht="16.5" customHeight="1">
      <c r="A111" s="28"/>
      <c r="B111" s="28"/>
      <c r="G111" s="99"/>
      <c r="H111" s="97"/>
      <c r="I111" s="99"/>
      <c r="J111" s="98"/>
      <c r="K111" s="99"/>
      <c r="L111" s="97"/>
      <c r="M111" s="99"/>
    </row>
    <row r="112" spans="1:13" ht="16.5" customHeight="1">
      <c r="A112" s="28"/>
      <c r="B112" s="28"/>
      <c r="G112" s="99"/>
      <c r="H112" s="97"/>
      <c r="I112" s="99"/>
      <c r="J112" s="98"/>
      <c r="K112" s="99"/>
      <c r="L112" s="97"/>
      <c r="M112" s="99"/>
    </row>
    <row r="113" spans="1:13" ht="16.5" customHeight="1">
      <c r="A113" s="28"/>
      <c r="B113" s="28"/>
      <c r="G113" s="99"/>
      <c r="H113" s="97"/>
      <c r="I113" s="99"/>
      <c r="J113" s="98"/>
      <c r="K113" s="99"/>
      <c r="L113" s="97"/>
      <c r="M113" s="99"/>
    </row>
    <row r="114" spans="1:13" ht="16.5" customHeight="1">
      <c r="A114" s="28"/>
      <c r="B114" s="28"/>
      <c r="G114" s="99"/>
      <c r="H114" s="97"/>
      <c r="I114" s="99"/>
      <c r="J114" s="98"/>
      <c r="K114" s="99"/>
      <c r="L114" s="97"/>
      <c r="M114" s="99"/>
    </row>
    <row r="115" spans="1:13" ht="14.25" customHeight="1">
      <c r="A115" s="290" t="s">
        <v>102</v>
      </c>
      <c r="B115" s="290"/>
      <c r="C115" s="290"/>
      <c r="D115" s="290"/>
      <c r="E115" s="290"/>
      <c r="F115" s="290"/>
      <c r="G115" s="290"/>
      <c r="H115" s="290"/>
      <c r="I115" s="290"/>
      <c r="J115" s="290"/>
      <c r="K115" s="290"/>
      <c r="L115" s="290"/>
      <c r="M115" s="290"/>
    </row>
    <row r="116" spans="1:13" ht="15.75" customHeight="1">
      <c r="A116" s="290" t="s">
        <v>156</v>
      </c>
      <c r="B116" s="290"/>
      <c r="C116" s="290"/>
      <c r="D116" s="290"/>
      <c r="E116" s="290"/>
      <c r="F116" s="290"/>
      <c r="G116" s="290"/>
      <c r="H116" s="290"/>
      <c r="I116" s="290"/>
      <c r="J116" s="290"/>
      <c r="K116" s="290"/>
      <c r="L116" s="290"/>
      <c r="M116" s="290"/>
    </row>
    <row r="117" spans="1:13" ht="21" customHeight="1">
      <c r="A117" s="28"/>
      <c r="B117" s="28"/>
      <c r="G117" s="99"/>
      <c r="H117" s="97"/>
      <c r="I117" s="99"/>
      <c r="J117" s="98"/>
      <c r="K117" s="99"/>
      <c r="L117" s="97"/>
      <c r="M117" s="99"/>
    </row>
    <row r="118" spans="1:13" ht="24" customHeight="1">
      <c r="A118" s="28"/>
      <c r="B118" s="28"/>
      <c r="G118" s="99"/>
      <c r="H118" s="97"/>
      <c r="I118" s="99"/>
      <c r="J118" s="98"/>
      <c r="K118" s="99"/>
      <c r="L118" s="97"/>
      <c r="M118" s="99"/>
    </row>
    <row r="119" spans="1:13" ht="25.5" customHeight="1">
      <c r="A119" s="28"/>
      <c r="B119" s="28"/>
      <c r="G119" s="99"/>
      <c r="H119" s="97"/>
      <c r="I119" s="99"/>
      <c r="J119" s="98"/>
      <c r="K119" s="99"/>
      <c r="L119" s="97"/>
      <c r="M119" s="99"/>
    </row>
    <row r="120" spans="1:13" ht="21.9" customHeight="1">
      <c r="A120" s="287" t="str">
        <f>+A64</f>
        <v>The accompanying notes on pages 16 to 67 are an integral part of these consolidated and separate financial statements.</v>
      </c>
      <c r="B120" s="287"/>
      <c r="C120" s="287"/>
      <c r="D120" s="287"/>
      <c r="E120" s="287"/>
      <c r="F120" s="287"/>
      <c r="G120" s="287"/>
      <c r="H120" s="287"/>
      <c r="I120" s="287"/>
      <c r="J120" s="287"/>
      <c r="K120" s="287"/>
      <c r="L120" s="287"/>
      <c r="M120" s="287"/>
    </row>
  </sheetData>
  <mergeCells count="12">
    <mergeCell ref="G7:I7"/>
    <mergeCell ref="K7:M7"/>
    <mergeCell ref="G6:I6"/>
    <mergeCell ref="K6:M6"/>
    <mergeCell ref="A64:M64"/>
    <mergeCell ref="G70:I70"/>
    <mergeCell ref="K70:M70"/>
    <mergeCell ref="A120:M120"/>
    <mergeCell ref="A61:M61"/>
    <mergeCell ref="A62:M62"/>
    <mergeCell ref="A115:M115"/>
    <mergeCell ref="A116:M116"/>
  </mergeCells>
  <pageMargins left="0.8" right="0.5" top="0.5" bottom="0.6" header="0.49" footer="0.4"/>
  <pageSetup paperSize="9" scale="8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99"/>
  </sheetPr>
  <dimension ref="A1:AC55"/>
  <sheetViews>
    <sheetView topLeftCell="A7" zoomScaleNormal="100" zoomScaleSheetLayoutView="100" workbookViewId="0">
      <selection activeCell="D28" sqref="D28"/>
    </sheetView>
  </sheetViews>
  <sheetFormatPr defaultColWidth="9.33203125" defaultRowHeight="16.5" customHeight="1"/>
  <cols>
    <col min="1" max="3" width="1.44140625" style="15" customWidth="1"/>
    <col min="4" max="4" width="29.109375" style="15" customWidth="1"/>
    <col min="5" max="5" width="5.109375" style="15" customWidth="1"/>
    <col min="6" max="6" width="0.6640625" style="15" customWidth="1"/>
    <col min="7" max="7" width="11" style="59" customWidth="1"/>
    <col min="8" max="8" width="0.6640625" style="60" customWidth="1"/>
    <col min="9" max="9" width="14.109375" style="60" customWidth="1"/>
    <col min="10" max="10" width="0.6640625" style="60" customWidth="1"/>
    <col min="11" max="11" width="15.44140625" style="60" customWidth="1"/>
    <col min="12" max="12" width="0.6640625" style="60" customWidth="1"/>
    <col min="13" max="13" width="13" style="60" customWidth="1"/>
    <col min="14" max="14" width="0.6640625" style="60" customWidth="1"/>
    <col min="15" max="15" width="14.6640625" style="59" customWidth="1"/>
    <col min="16" max="16" width="0.6640625" style="60" customWidth="1"/>
    <col min="17" max="17" width="13.6640625" style="59" customWidth="1"/>
    <col min="18" max="18" width="0.6640625" style="60" customWidth="1"/>
    <col min="19" max="19" width="15.44140625" style="59" bestFit="1" customWidth="1"/>
    <col min="20" max="20" width="0.6640625" style="60" customWidth="1"/>
    <col min="21" max="21" width="20.109375" style="59" customWidth="1"/>
    <col min="22" max="22" width="0.6640625" style="60" customWidth="1"/>
    <col min="23" max="23" width="20.109375" style="25" customWidth="1"/>
    <col min="24" max="24" width="0.6640625" style="60" customWidth="1"/>
    <col min="25" max="25" width="13.77734375" style="25" customWidth="1"/>
    <col min="26" max="26" width="0.6640625" style="60" customWidth="1"/>
    <col min="27" max="27" width="13.6640625" style="59" customWidth="1"/>
    <col min="28" max="28" width="0.6640625" style="60" customWidth="1"/>
    <col min="29" max="29" width="13" style="59" bestFit="1" customWidth="1"/>
    <col min="30" max="16384" width="9.33203125" style="15"/>
  </cols>
  <sheetData>
    <row r="1" spans="1:29" ht="16.5" customHeight="1">
      <c r="A1" s="20" t="s">
        <v>189</v>
      </c>
    </row>
    <row r="2" spans="1:29" ht="16.5" customHeight="1">
      <c r="A2" s="21" t="s">
        <v>142</v>
      </c>
    </row>
    <row r="3" spans="1:29" ht="16.5" customHeight="1">
      <c r="A3" s="81" t="str">
        <f>'PL9-10'!A3</f>
        <v>For the year ended 31 December 2019</v>
      </c>
      <c r="B3" s="80"/>
      <c r="C3" s="80"/>
      <c r="D3" s="80"/>
      <c r="E3" s="80"/>
      <c r="F3" s="80"/>
      <c r="G3" s="31"/>
      <c r="H3" s="29"/>
      <c r="I3" s="29"/>
      <c r="J3" s="29"/>
      <c r="K3" s="29"/>
      <c r="L3" s="29"/>
      <c r="M3" s="29"/>
      <c r="N3" s="29"/>
      <c r="O3" s="31"/>
      <c r="P3" s="29"/>
      <c r="Q3" s="31"/>
      <c r="R3" s="29"/>
      <c r="S3" s="31"/>
      <c r="T3" s="29"/>
      <c r="U3" s="31"/>
      <c r="V3" s="29"/>
      <c r="W3" s="29"/>
      <c r="X3" s="29"/>
      <c r="Y3" s="29"/>
      <c r="Z3" s="29"/>
      <c r="AA3" s="31"/>
      <c r="AB3" s="29"/>
      <c r="AC3" s="31"/>
    </row>
    <row r="4" spans="1:29" ht="15" customHeight="1">
      <c r="A4" s="13"/>
      <c r="B4" s="6"/>
      <c r="C4" s="6"/>
      <c r="D4" s="6"/>
      <c r="E4" s="6"/>
      <c r="F4" s="6"/>
      <c r="G4" s="4"/>
      <c r="H4" s="25"/>
      <c r="I4" s="25"/>
      <c r="J4" s="25"/>
      <c r="K4" s="25"/>
      <c r="L4" s="25"/>
      <c r="M4" s="25"/>
      <c r="N4" s="25"/>
      <c r="O4" s="4"/>
      <c r="P4" s="25"/>
      <c r="Q4" s="4"/>
      <c r="R4" s="25"/>
      <c r="S4" s="4"/>
      <c r="T4" s="25"/>
      <c r="U4" s="4"/>
      <c r="V4" s="25"/>
      <c r="X4" s="25"/>
      <c r="Z4" s="25"/>
      <c r="AA4" s="4"/>
      <c r="AB4" s="25"/>
      <c r="AC4" s="4"/>
    </row>
    <row r="5" spans="1:29" s="33" customFormat="1" ht="14.1" customHeight="1">
      <c r="G5" s="293" t="s">
        <v>234</v>
      </c>
      <c r="H5" s="293"/>
      <c r="I5" s="293"/>
      <c r="J5" s="293"/>
      <c r="K5" s="293"/>
      <c r="L5" s="293"/>
      <c r="M5" s="293"/>
      <c r="N5" s="293"/>
      <c r="O5" s="293"/>
      <c r="P5" s="293"/>
      <c r="Q5" s="293"/>
      <c r="R5" s="293"/>
      <c r="S5" s="293"/>
      <c r="T5" s="293"/>
      <c r="U5" s="293"/>
      <c r="V5" s="293"/>
      <c r="W5" s="293"/>
      <c r="X5" s="293"/>
      <c r="Y5" s="293"/>
      <c r="Z5" s="293"/>
      <c r="AA5" s="293"/>
      <c r="AB5" s="293"/>
      <c r="AC5" s="293"/>
    </row>
    <row r="6" spans="1:29" s="32" customFormat="1" ht="14.1" customHeight="1"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T6" s="42"/>
      <c r="U6" s="295" t="s">
        <v>67</v>
      </c>
      <c r="V6" s="295"/>
      <c r="W6" s="295"/>
      <c r="Z6" s="39"/>
      <c r="AA6" s="40"/>
      <c r="AB6" s="39"/>
      <c r="AC6" s="41"/>
    </row>
    <row r="7" spans="1:29" s="32" customFormat="1" ht="14.1" customHeight="1">
      <c r="B7" s="43"/>
      <c r="C7" s="43"/>
      <c r="D7" s="43"/>
      <c r="E7" s="43"/>
      <c r="F7" s="43"/>
      <c r="G7" s="37"/>
      <c r="H7" s="37"/>
      <c r="I7" s="40"/>
      <c r="J7" s="37"/>
      <c r="K7" s="40"/>
      <c r="L7" s="37"/>
      <c r="M7" s="37"/>
      <c r="N7" s="37"/>
      <c r="P7" s="38"/>
      <c r="R7" s="38"/>
      <c r="S7" s="38"/>
      <c r="T7" s="37"/>
      <c r="U7" s="293" t="s">
        <v>66</v>
      </c>
      <c r="V7" s="293"/>
      <c r="W7" s="293"/>
      <c r="Z7" s="37"/>
      <c r="AA7" s="45"/>
      <c r="AB7" s="37"/>
      <c r="AC7" s="40"/>
    </row>
    <row r="8" spans="1:29" s="32" customFormat="1" ht="14.1" customHeight="1">
      <c r="B8" s="43"/>
      <c r="C8" s="43"/>
      <c r="D8" s="43"/>
      <c r="E8" s="43"/>
      <c r="F8" s="43"/>
      <c r="G8" s="44"/>
      <c r="H8" s="37"/>
      <c r="I8" s="40"/>
      <c r="J8" s="37"/>
      <c r="K8" s="40" t="s">
        <v>76</v>
      </c>
      <c r="L8" s="40"/>
      <c r="M8" s="40"/>
      <c r="N8" s="37"/>
      <c r="O8" s="44"/>
      <c r="T8" s="37"/>
      <c r="U8" s="295" t="s">
        <v>30</v>
      </c>
      <c r="V8" s="295"/>
      <c r="W8" s="295"/>
      <c r="X8" s="39"/>
      <c r="Y8" s="37"/>
    </row>
    <row r="9" spans="1:29" s="32" customFormat="1" ht="14.1" customHeight="1">
      <c r="B9" s="43"/>
      <c r="C9" s="43"/>
      <c r="D9" s="43"/>
      <c r="E9" s="43"/>
      <c r="F9" s="43"/>
      <c r="G9" s="44" t="s">
        <v>31</v>
      </c>
      <c r="H9" s="37"/>
      <c r="I9" s="40"/>
      <c r="J9" s="37"/>
      <c r="K9" s="40" t="s">
        <v>77</v>
      </c>
      <c r="L9" s="40"/>
      <c r="M9" s="40"/>
      <c r="N9" s="37"/>
      <c r="O9" s="44" t="s">
        <v>94</v>
      </c>
      <c r="P9" s="37"/>
      <c r="Q9" s="294" t="s">
        <v>69</v>
      </c>
      <c r="R9" s="294"/>
      <c r="S9" s="294"/>
      <c r="T9" s="37"/>
      <c r="U9" s="294" t="s">
        <v>261</v>
      </c>
      <c r="V9" s="294"/>
      <c r="W9" s="294"/>
      <c r="X9" s="37"/>
      <c r="Y9" s="37" t="s">
        <v>34</v>
      </c>
    </row>
    <row r="10" spans="1:29" s="32" customFormat="1" ht="14.1" customHeight="1">
      <c r="B10" s="43"/>
      <c r="C10" s="43"/>
      <c r="D10" s="43"/>
      <c r="F10" s="43"/>
      <c r="G10" s="44" t="s">
        <v>32</v>
      </c>
      <c r="H10" s="37"/>
      <c r="I10" s="40"/>
      <c r="J10" s="37"/>
      <c r="K10" s="40" t="s">
        <v>81</v>
      </c>
      <c r="L10" s="40"/>
      <c r="M10" s="40" t="s">
        <v>76</v>
      </c>
      <c r="N10" s="37"/>
      <c r="O10" s="37" t="s">
        <v>119</v>
      </c>
      <c r="P10" s="37"/>
      <c r="Q10" s="37"/>
      <c r="R10" s="37"/>
      <c r="S10" s="37"/>
      <c r="T10" s="37"/>
      <c r="U10" s="37"/>
      <c r="V10" s="37"/>
      <c r="W10" s="44" t="s">
        <v>214</v>
      </c>
      <c r="X10" s="37"/>
      <c r="Y10" s="37" t="s">
        <v>35</v>
      </c>
      <c r="Z10" s="37"/>
      <c r="AA10" s="40"/>
      <c r="AB10" s="37"/>
      <c r="AC10" s="40"/>
    </row>
    <row r="11" spans="1:29" s="32" customFormat="1" ht="14.1" customHeight="1">
      <c r="B11" s="43"/>
      <c r="C11" s="43"/>
      <c r="D11" s="43"/>
      <c r="F11" s="43"/>
      <c r="G11" s="44" t="s">
        <v>74</v>
      </c>
      <c r="H11" s="37"/>
      <c r="I11" s="40" t="s">
        <v>120</v>
      </c>
      <c r="J11" s="37"/>
      <c r="K11" s="40" t="s">
        <v>80</v>
      </c>
      <c r="L11" s="40"/>
      <c r="M11" s="40" t="s">
        <v>39</v>
      </c>
      <c r="N11" s="37"/>
      <c r="O11" s="37" t="s">
        <v>68</v>
      </c>
      <c r="P11" s="37"/>
      <c r="Q11" s="37" t="s">
        <v>38</v>
      </c>
      <c r="R11" s="37"/>
      <c r="S11" s="37"/>
      <c r="T11" s="37"/>
      <c r="U11" s="37" t="s">
        <v>91</v>
      </c>
      <c r="V11" s="37"/>
      <c r="W11" s="44" t="s">
        <v>215</v>
      </c>
      <c r="X11" s="37"/>
      <c r="Y11" s="44" t="s">
        <v>148</v>
      </c>
      <c r="Z11" s="37"/>
      <c r="AA11" s="40" t="s">
        <v>36</v>
      </c>
      <c r="AB11" s="37"/>
      <c r="AC11" s="40"/>
    </row>
    <row r="12" spans="1:29" s="32" customFormat="1" ht="14.1" customHeight="1">
      <c r="B12" s="43"/>
      <c r="C12" s="43"/>
      <c r="D12" s="43"/>
      <c r="F12" s="43"/>
      <c r="G12" s="44" t="s">
        <v>75</v>
      </c>
      <c r="H12" s="37"/>
      <c r="I12" s="40" t="s">
        <v>121</v>
      </c>
      <c r="J12" s="37"/>
      <c r="K12" s="40" t="s">
        <v>78</v>
      </c>
      <c r="L12" s="40"/>
      <c r="M12" s="40" t="s">
        <v>40</v>
      </c>
      <c r="N12" s="37"/>
      <c r="O12" s="37" t="s">
        <v>86</v>
      </c>
      <c r="P12" s="37"/>
      <c r="Q12" s="37" t="s">
        <v>122</v>
      </c>
      <c r="R12" s="37"/>
      <c r="S12" s="37" t="s">
        <v>23</v>
      </c>
      <c r="T12" s="37"/>
      <c r="U12" s="37" t="s">
        <v>92</v>
      </c>
      <c r="V12" s="37"/>
      <c r="W12" s="44" t="s">
        <v>213</v>
      </c>
      <c r="X12" s="37"/>
      <c r="Y12" s="44" t="s">
        <v>147</v>
      </c>
      <c r="Z12" s="37"/>
      <c r="AA12" s="40" t="s">
        <v>37</v>
      </c>
      <c r="AB12" s="37"/>
      <c r="AC12" s="40" t="s">
        <v>34</v>
      </c>
    </row>
    <row r="13" spans="1:29" s="32" customFormat="1" ht="14.1" customHeight="1">
      <c r="B13" s="43"/>
      <c r="C13" s="43"/>
      <c r="D13" s="43"/>
      <c r="E13" s="46" t="s">
        <v>3</v>
      </c>
      <c r="F13" s="43"/>
      <c r="G13" s="184" t="s">
        <v>4</v>
      </c>
      <c r="H13" s="37"/>
      <c r="I13" s="184" t="s">
        <v>4</v>
      </c>
      <c r="J13" s="37"/>
      <c r="K13" s="184" t="s">
        <v>4</v>
      </c>
      <c r="L13" s="40"/>
      <c r="M13" s="184" t="s">
        <v>4</v>
      </c>
      <c r="N13" s="37"/>
      <c r="O13" s="184" t="s">
        <v>4</v>
      </c>
      <c r="P13" s="37"/>
      <c r="Q13" s="184" t="s">
        <v>4</v>
      </c>
      <c r="R13" s="37"/>
      <c r="S13" s="184" t="s">
        <v>4</v>
      </c>
      <c r="T13" s="37"/>
      <c r="U13" s="184" t="s">
        <v>4</v>
      </c>
      <c r="V13" s="37"/>
      <c r="W13" s="184" t="s">
        <v>4</v>
      </c>
      <c r="X13" s="37"/>
      <c r="Y13" s="184" t="s">
        <v>4</v>
      </c>
      <c r="Z13" s="37"/>
      <c r="AA13" s="184" t="s">
        <v>4</v>
      </c>
      <c r="AB13" s="37"/>
      <c r="AC13" s="184" t="s">
        <v>4</v>
      </c>
    </row>
    <row r="14" spans="1:29" s="32" customFormat="1" ht="14.1" customHeight="1">
      <c r="A14" s="52" t="s">
        <v>149</v>
      </c>
      <c r="B14" s="48"/>
      <c r="D14" s="43"/>
      <c r="E14" s="50"/>
      <c r="F14" s="49"/>
      <c r="G14" s="242"/>
      <c r="I14" s="242"/>
      <c r="K14" s="242"/>
      <c r="M14" s="242"/>
      <c r="O14" s="242"/>
      <c r="Q14" s="242"/>
      <c r="S14" s="242"/>
      <c r="U14" s="242"/>
      <c r="W14" s="242"/>
      <c r="Y14" s="242"/>
      <c r="AA14" s="242"/>
      <c r="AC14" s="242"/>
    </row>
    <row r="15" spans="1:29" s="32" customFormat="1" ht="14.1" customHeight="1">
      <c r="A15" s="52"/>
      <c r="B15" s="48" t="s">
        <v>197</v>
      </c>
      <c r="D15" s="43"/>
      <c r="E15" s="50"/>
      <c r="F15" s="49"/>
      <c r="G15" s="243"/>
      <c r="H15" s="35"/>
      <c r="I15" s="243"/>
      <c r="J15" s="35"/>
      <c r="K15" s="243"/>
      <c r="L15" s="34"/>
      <c r="M15" s="243"/>
      <c r="N15" s="35"/>
      <c r="O15" s="243"/>
      <c r="P15" s="35"/>
      <c r="Q15" s="243"/>
      <c r="R15" s="35"/>
      <c r="S15" s="243"/>
      <c r="T15" s="35"/>
      <c r="U15" s="243"/>
      <c r="V15" s="35"/>
      <c r="W15" s="243"/>
      <c r="X15" s="35"/>
      <c r="Y15" s="243"/>
      <c r="Z15" s="35"/>
      <c r="AA15" s="243"/>
      <c r="AB15" s="35"/>
      <c r="AC15" s="243"/>
    </row>
    <row r="16" spans="1:29" s="32" customFormat="1" ht="14.1" customHeight="1">
      <c r="A16" s="52"/>
      <c r="B16" s="48" t="s">
        <v>198</v>
      </c>
      <c r="C16" s="33"/>
      <c r="D16" s="115"/>
      <c r="E16" s="50"/>
      <c r="F16" s="49"/>
      <c r="G16" s="243">
        <v>302250000</v>
      </c>
      <c r="H16" s="35"/>
      <c r="I16" s="243">
        <v>687965894</v>
      </c>
      <c r="J16" s="35"/>
      <c r="K16" s="243">
        <v>30726984</v>
      </c>
      <c r="L16" s="34"/>
      <c r="M16" s="243">
        <v>20539586</v>
      </c>
      <c r="N16" s="35"/>
      <c r="O16" s="243">
        <v>-187500</v>
      </c>
      <c r="P16" s="35"/>
      <c r="Q16" s="243">
        <v>21400000</v>
      </c>
      <c r="R16" s="35"/>
      <c r="S16" s="243">
        <v>142114049</v>
      </c>
      <c r="T16" s="35"/>
      <c r="U16" s="243">
        <v>-2893362</v>
      </c>
      <c r="V16" s="35"/>
      <c r="W16" s="243">
        <v>0</v>
      </c>
      <c r="X16" s="35"/>
      <c r="Y16" s="243">
        <f>SUM(G16:W16)</f>
        <v>1201915651</v>
      </c>
      <c r="Z16" s="35"/>
      <c r="AA16" s="243">
        <v>0</v>
      </c>
      <c r="AB16" s="35"/>
      <c r="AC16" s="243">
        <v>1201915651</v>
      </c>
    </row>
    <row r="17" spans="1:29" s="32" customFormat="1" ht="14.1" customHeight="1">
      <c r="A17" s="52"/>
      <c r="B17" s="53" t="s">
        <v>199</v>
      </c>
      <c r="C17" s="33"/>
      <c r="D17" s="115"/>
      <c r="E17" s="50"/>
      <c r="F17" s="49"/>
      <c r="G17" s="243"/>
      <c r="H17" s="35"/>
      <c r="I17" s="243"/>
      <c r="J17" s="35"/>
      <c r="K17" s="243"/>
      <c r="L17" s="34"/>
      <c r="M17" s="243"/>
      <c r="N17" s="35"/>
      <c r="O17" s="243"/>
      <c r="P17" s="35"/>
      <c r="Q17" s="243"/>
      <c r="R17" s="35"/>
      <c r="S17" s="243"/>
      <c r="T17" s="35"/>
      <c r="U17" s="243"/>
      <c r="V17" s="35"/>
      <c r="W17" s="243"/>
      <c r="X17" s="35"/>
      <c r="Y17" s="243"/>
      <c r="Z17" s="35"/>
      <c r="AA17" s="243"/>
      <c r="AB17" s="35"/>
      <c r="AC17" s="243"/>
    </row>
    <row r="18" spans="1:29" s="32" customFormat="1" ht="14.1" customHeight="1">
      <c r="A18" s="52"/>
      <c r="B18" s="53"/>
      <c r="C18" s="33" t="s">
        <v>235</v>
      </c>
      <c r="D18" s="115"/>
      <c r="E18" s="50">
        <v>6</v>
      </c>
      <c r="F18" s="49"/>
      <c r="G18" s="244">
        <v>0</v>
      </c>
      <c r="H18" s="35"/>
      <c r="I18" s="244">
        <v>0</v>
      </c>
      <c r="J18" s="35"/>
      <c r="K18" s="244">
        <v>0</v>
      </c>
      <c r="L18" s="34"/>
      <c r="M18" s="244">
        <v>0</v>
      </c>
      <c r="N18" s="35"/>
      <c r="O18" s="244">
        <v>0</v>
      </c>
      <c r="P18" s="35"/>
      <c r="Q18" s="244">
        <v>0</v>
      </c>
      <c r="R18" s="35"/>
      <c r="S18" s="244">
        <v>-1000287</v>
      </c>
      <c r="T18" s="35"/>
      <c r="U18" s="244">
        <v>0</v>
      </c>
      <c r="V18" s="35"/>
      <c r="W18" s="244">
        <v>0</v>
      </c>
      <c r="X18" s="35"/>
      <c r="Y18" s="244">
        <v>-1000287</v>
      </c>
      <c r="Z18" s="35"/>
      <c r="AA18" s="244">
        <v>0</v>
      </c>
      <c r="AB18" s="35"/>
      <c r="AC18" s="244">
        <v>-1000287</v>
      </c>
    </row>
    <row r="19" spans="1:29" s="32" customFormat="1" ht="14.1" customHeight="1">
      <c r="A19" s="52" t="s">
        <v>149</v>
      </c>
      <c r="B19" s="48"/>
      <c r="D19" s="43"/>
      <c r="E19" s="50"/>
      <c r="F19" s="49"/>
      <c r="G19" s="243"/>
      <c r="H19" s="35"/>
      <c r="I19" s="243"/>
      <c r="J19" s="35"/>
      <c r="K19" s="243"/>
      <c r="L19" s="34"/>
      <c r="M19" s="243"/>
      <c r="N19" s="35"/>
      <c r="O19" s="243"/>
      <c r="P19" s="35"/>
      <c r="Q19" s="243"/>
      <c r="R19" s="35"/>
      <c r="S19" s="243"/>
      <c r="T19" s="35"/>
      <c r="U19" s="243"/>
      <c r="V19" s="35"/>
      <c r="W19" s="243"/>
      <c r="X19" s="35"/>
      <c r="Y19" s="243"/>
      <c r="Z19" s="35"/>
      <c r="AA19" s="243"/>
      <c r="AB19" s="35"/>
      <c r="AC19" s="243"/>
    </row>
    <row r="20" spans="1:29" s="32" customFormat="1" ht="14.1" customHeight="1">
      <c r="A20" s="52"/>
      <c r="B20" s="48" t="s">
        <v>207</v>
      </c>
      <c r="D20" s="43"/>
      <c r="E20" s="50"/>
      <c r="F20" s="49"/>
      <c r="G20" s="243">
        <f>SUM(G16:G18)</f>
        <v>302250000</v>
      </c>
      <c r="H20" s="35"/>
      <c r="I20" s="243">
        <f>SUM(I16:I18)</f>
        <v>687965894</v>
      </c>
      <c r="J20" s="35"/>
      <c r="K20" s="243">
        <f>SUM(K16:K18)</f>
        <v>30726984</v>
      </c>
      <c r="L20" s="34"/>
      <c r="M20" s="243">
        <f>SUM(M16:M18)</f>
        <v>20539586</v>
      </c>
      <c r="N20" s="35"/>
      <c r="O20" s="243">
        <f>SUM(O16:O18)</f>
        <v>-187500</v>
      </c>
      <c r="P20" s="35"/>
      <c r="Q20" s="243">
        <f>SUM(Q16:Q18)</f>
        <v>21400000</v>
      </c>
      <c r="R20" s="35"/>
      <c r="S20" s="243">
        <f>SUM(S16:S18)</f>
        <v>141113762</v>
      </c>
      <c r="T20" s="35"/>
      <c r="U20" s="243">
        <f>SUM(U16:U18)</f>
        <v>-2893362</v>
      </c>
      <c r="V20" s="35"/>
      <c r="W20" s="243">
        <f>SUM(W16:W18)</f>
        <v>0</v>
      </c>
      <c r="X20" s="35"/>
      <c r="Y20" s="243">
        <f>SUM(Y16:Y18)</f>
        <v>1200915364</v>
      </c>
      <c r="Z20" s="35"/>
      <c r="AA20" s="243">
        <f>SUM(AA16:AA18)</f>
        <v>0</v>
      </c>
      <c r="AB20" s="35"/>
      <c r="AC20" s="243">
        <f>SUM(AC16:AC18)</f>
        <v>1200915364</v>
      </c>
    </row>
    <row r="21" spans="1:29" s="32" customFormat="1" ht="14.1" customHeight="1">
      <c r="A21" s="52"/>
      <c r="B21" s="250" t="s">
        <v>209</v>
      </c>
      <c r="D21" s="43"/>
      <c r="E21" s="50"/>
      <c r="F21" s="49"/>
      <c r="G21" s="243"/>
      <c r="H21" s="35"/>
      <c r="I21" s="243"/>
      <c r="J21" s="35"/>
      <c r="K21" s="243"/>
      <c r="L21" s="34"/>
      <c r="M21" s="243"/>
      <c r="N21" s="35"/>
      <c r="O21" s="243"/>
      <c r="P21" s="35"/>
      <c r="Q21" s="243"/>
      <c r="R21" s="35"/>
      <c r="S21" s="243"/>
      <c r="T21" s="35"/>
      <c r="U21" s="243"/>
      <c r="V21" s="35"/>
      <c r="W21" s="243"/>
      <c r="X21" s="35"/>
      <c r="Y21" s="243"/>
      <c r="Z21" s="35"/>
      <c r="AA21" s="243"/>
      <c r="AB21" s="35"/>
      <c r="AC21" s="247"/>
    </row>
    <row r="22" spans="1:29" s="32" customFormat="1" ht="14.1" customHeight="1">
      <c r="A22" s="52"/>
      <c r="B22" s="250"/>
      <c r="C22" s="125" t="s">
        <v>210</v>
      </c>
      <c r="D22" s="43"/>
      <c r="E22" s="50">
        <v>22</v>
      </c>
      <c r="F22" s="49"/>
      <c r="G22" s="243">
        <v>2403888</v>
      </c>
      <c r="H22" s="35"/>
      <c r="I22" s="243">
        <v>20673433</v>
      </c>
      <c r="J22" s="35"/>
      <c r="K22" s="243">
        <v>0</v>
      </c>
      <c r="L22" s="34"/>
      <c r="M22" s="243">
        <v>0</v>
      </c>
      <c r="N22" s="35"/>
      <c r="O22" s="243">
        <v>0</v>
      </c>
      <c r="P22" s="35"/>
      <c r="Q22" s="243">
        <v>0</v>
      </c>
      <c r="R22" s="35"/>
      <c r="S22" s="243">
        <v>0</v>
      </c>
      <c r="T22" s="35"/>
      <c r="U22" s="243">
        <v>0</v>
      </c>
      <c r="V22" s="35"/>
      <c r="W22" s="243">
        <v>0</v>
      </c>
      <c r="X22" s="35"/>
      <c r="Y22" s="243">
        <f>SUM(G22:U22)</f>
        <v>23077321</v>
      </c>
      <c r="Z22" s="35"/>
      <c r="AA22" s="243">
        <v>0</v>
      </c>
      <c r="AB22" s="35"/>
      <c r="AC22" s="247">
        <f>Y22+AA22</f>
        <v>23077321</v>
      </c>
    </row>
    <row r="23" spans="1:29" s="32" customFormat="1" ht="14.1" customHeight="1">
      <c r="A23" s="52"/>
      <c r="B23" s="53" t="s">
        <v>123</v>
      </c>
      <c r="C23" s="33"/>
      <c r="D23" s="43"/>
      <c r="E23" s="50">
        <v>23</v>
      </c>
      <c r="F23" s="49"/>
      <c r="G23" s="243">
        <v>0</v>
      </c>
      <c r="H23" s="35"/>
      <c r="I23" s="243">
        <v>0</v>
      </c>
      <c r="J23" s="35"/>
      <c r="K23" s="243">
        <v>0</v>
      </c>
      <c r="L23" s="34"/>
      <c r="M23" s="243">
        <v>0</v>
      </c>
      <c r="N23" s="35"/>
      <c r="O23" s="243">
        <v>0</v>
      </c>
      <c r="Q23" s="243">
        <v>0</v>
      </c>
      <c r="R23" s="35"/>
      <c r="S23" s="243">
        <v>-103159908</v>
      </c>
      <c r="U23" s="243">
        <v>0</v>
      </c>
      <c r="W23" s="243">
        <v>0</v>
      </c>
      <c r="Y23" s="243">
        <f t="shared" ref="Y23:Y26" si="0">SUM(G23:U23)</f>
        <v>-103159908</v>
      </c>
      <c r="AA23" s="243">
        <v>0</v>
      </c>
      <c r="AC23" s="247">
        <f t="shared" ref="AC23:AC28" si="1">Y23+AA23</f>
        <v>-103159908</v>
      </c>
    </row>
    <row r="24" spans="1:29" s="32" customFormat="1" ht="14.1" customHeight="1">
      <c r="A24" s="52"/>
      <c r="B24" s="53" t="s">
        <v>135</v>
      </c>
      <c r="C24" s="33"/>
      <c r="D24" s="43"/>
      <c r="E24" s="50">
        <v>24</v>
      </c>
      <c r="F24" s="49"/>
      <c r="G24" s="243">
        <v>0</v>
      </c>
      <c r="H24" s="35"/>
      <c r="I24" s="243">
        <v>0</v>
      </c>
      <c r="J24" s="35"/>
      <c r="K24" s="243">
        <v>0</v>
      </c>
      <c r="L24" s="34"/>
      <c r="M24" s="243">
        <v>0</v>
      </c>
      <c r="N24" s="35"/>
      <c r="O24" s="243">
        <v>0</v>
      </c>
      <c r="Q24" s="243">
        <v>6100000</v>
      </c>
      <c r="R24" s="35"/>
      <c r="S24" s="243">
        <f>-Q24</f>
        <v>-6100000</v>
      </c>
      <c r="U24" s="243">
        <v>0</v>
      </c>
      <c r="W24" s="243">
        <v>0</v>
      </c>
      <c r="Y24" s="243">
        <f t="shared" si="0"/>
        <v>0</v>
      </c>
      <c r="AA24" s="243">
        <v>0</v>
      </c>
      <c r="AC24" s="247">
        <f t="shared" si="1"/>
        <v>0</v>
      </c>
    </row>
    <row r="25" spans="1:29" s="32" customFormat="1" ht="14.1" customHeight="1">
      <c r="A25" s="52"/>
      <c r="B25" s="53" t="s">
        <v>186</v>
      </c>
      <c r="D25" s="43"/>
      <c r="E25" s="50"/>
      <c r="F25" s="49"/>
      <c r="G25" s="243">
        <v>0</v>
      </c>
      <c r="H25" s="35"/>
      <c r="I25" s="243">
        <v>0</v>
      </c>
      <c r="J25" s="35"/>
      <c r="K25" s="243">
        <v>0</v>
      </c>
      <c r="L25" s="34"/>
      <c r="M25" s="243">
        <v>0</v>
      </c>
      <c r="N25" s="35"/>
      <c r="O25" s="243">
        <v>0</v>
      </c>
      <c r="Q25" s="246">
        <v>3000000</v>
      </c>
      <c r="R25" s="35"/>
      <c r="S25" s="246">
        <v>-3000000</v>
      </c>
      <c r="U25" s="243">
        <v>0</v>
      </c>
      <c r="W25" s="243">
        <f t="shared" ref="W25" si="2">SUM(E25:S25)</f>
        <v>0</v>
      </c>
      <c r="Y25" s="243">
        <f t="shared" si="0"/>
        <v>0</v>
      </c>
      <c r="AA25" s="243">
        <v>0</v>
      </c>
      <c r="AC25" s="247">
        <f t="shared" si="1"/>
        <v>0</v>
      </c>
    </row>
    <row r="26" spans="1:29" s="32" customFormat="1" ht="14.1" customHeight="1">
      <c r="A26" s="52"/>
      <c r="B26" s="53" t="s">
        <v>41</v>
      </c>
      <c r="D26" s="43"/>
      <c r="E26" s="50">
        <v>33</v>
      </c>
      <c r="F26" s="49"/>
      <c r="G26" s="243">
        <v>0</v>
      </c>
      <c r="H26" s="35"/>
      <c r="I26" s="243">
        <v>0</v>
      </c>
      <c r="J26" s="35"/>
      <c r="K26" s="243">
        <v>0</v>
      </c>
      <c r="L26" s="34"/>
      <c r="M26" s="243">
        <v>1330000</v>
      </c>
      <c r="N26" s="35"/>
      <c r="O26" s="243">
        <v>0</v>
      </c>
      <c r="Q26" s="246">
        <v>0</v>
      </c>
      <c r="R26" s="35"/>
      <c r="S26" s="246">
        <v>0</v>
      </c>
      <c r="U26" s="243">
        <v>0</v>
      </c>
      <c r="W26" s="243">
        <v>0</v>
      </c>
      <c r="Y26" s="243">
        <f t="shared" si="0"/>
        <v>1330000</v>
      </c>
      <c r="AA26" s="243">
        <v>0</v>
      </c>
      <c r="AC26" s="247">
        <f t="shared" si="1"/>
        <v>1330000</v>
      </c>
    </row>
    <row r="27" spans="1:29" s="32" customFormat="1" ht="14.1" customHeight="1">
      <c r="A27" s="52"/>
      <c r="B27" s="53" t="s">
        <v>93</v>
      </c>
      <c r="D27" s="43"/>
      <c r="E27" s="50"/>
      <c r="F27" s="49"/>
      <c r="G27" s="243"/>
      <c r="H27" s="35"/>
      <c r="I27" s="243"/>
      <c r="J27" s="35"/>
      <c r="K27" s="243"/>
      <c r="L27" s="34"/>
      <c r="M27" s="243"/>
      <c r="N27" s="35"/>
      <c r="O27" s="243"/>
      <c r="P27" s="35"/>
      <c r="Q27" s="243"/>
      <c r="R27" s="35"/>
      <c r="S27" s="243"/>
      <c r="T27" s="35"/>
      <c r="U27" s="243"/>
      <c r="V27" s="35"/>
      <c r="W27" s="243"/>
      <c r="X27" s="35"/>
      <c r="Y27" s="243"/>
      <c r="Z27" s="35"/>
      <c r="AA27" s="243"/>
      <c r="AB27" s="35"/>
      <c r="AC27" s="247"/>
    </row>
    <row r="28" spans="1:29" s="32" customFormat="1" ht="14.1" customHeight="1">
      <c r="A28" s="52"/>
      <c r="B28" s="53"/>
      <c r="C28" s="33" t="s">
        <v>181</v>
      </c>
      <c r="D28" s="43"/>
      <c r="E28" s="50"/>
      <c r="F28" s="49"/>
      <c r="G28" s="244">
        <v>0</v>
      </c>
      <c r="H28" s="35"/>
      <c r="I28" s="244">
        <v>0</v>
      </c>
      <c r="J28" s="35"/>
      <c r="K28" s="244">
        <v>0</v>
      </c>
      <c r="L28" s="34"/>
      <c r="M28" s="244">
        <v>0</v>
      </c>
      <c r="N28" s="35"/>
      <c r="O28" s="244">
        <v>0</v>
      </c>
      <c r="P28" s="35"/>
      <c r="Q28" s="244">
        <v>0</v>
      </c>
      <c r="R28" s="35"/>
      <c r="S28" s="244">
        <f>'PL9-10'!G32+'PL9-10'!G45</f>
        <v>160903706</v>
      </c>
      <c r="T28" s="35"/>
      <c r="U28" s="248">
        <f>'PL9-10'!G49</f>
        <v>-3737008</v>
      </c>
      <c r="V28" s="35"/>
      <c r="W28" s="244">
        <f>-362347</f>
        <v>-362347</v>
      </c>
      <c r="X28" s="35"/>
      <c r="Y28" s="244">
        <f>SUM(G28:W28)</f>
        <v>156804351</v>
      </c>
      <c r="Z28" s="35"/>
      <c r="AA28" s="244">
        <v>0</v>
      </c>
      <c r="AB28" s="35"/>
      <c r="AC28" s="248">
        <f t="shared" si="1"/>
        <v>156804351</v>
      </c>
    </row>
    <row r="29" spans="1:29" s="32" customFormat="1" ht="6" customHeight="1">
      <c r="A29" s="56"/>
      <c r="B29" s="57"/>
      <c r="C29" s="33"/>
      <c r="D29" s="33"/>
      <c r="E29" s="49"/>
      <c r="F29" s="33"/>
      <c r="G29" s="243"/>
      <c r="H29" s="35"/>
      <c r="I29" s="243"/>
      <c r="J29" s="35"/>
      <c r="K29" s="243"/>
      <c r="L29" s="34"/>
      <c r="M29" s="243"/>
      <c r="N29" s="35"/>
      <c r="O29" s="243"/>
      <c r="P29" s="35"/>
      <c r="Q29" s="243"/>
      <c r="R29" s="35"/>
      <c r="S29" s="243"/>
      <c r="T29" s="35"/>
      <c r="U29" s="243"/>
      <c r="V29" s="35"/>
      <c r="W29" s="243"/>
      <c r="X29" s="35"/>
      <c r="Y29" s="243"/>
      <c r="Z29" s="35"/>
      <c r="AA29" s="243"/>
      <c r="AB29" s="35"/>
      <c r="AC29" s="243"/>
    </row>
    <row r="30" spans="1:29" s="32" customFormat="1" ht="14.1" customHeight="1">
      <c r="A30" s="52" t="s">
        <v>150</v>
      </c>
      <c r="B30" s="48"/>
      <c r="D30" s="43"/>
      <c r="E30" s="43"/>
      <c r="F30" s="49"/>
      <c r="G30" s="242"/>
      <c r="I30" s="242"/>
      <c r="K30" s="242"/>
      <c r="M30" s="242"/>
      <c r="O30" s="242"/>
      <c r="Q30" s="242"/>
      <c r="S30" s="242"/>
      <c r="U30" s="242"/>
      <c r="W30" s="242"/>
      <c r="Y30" s="242"/>
      <c r="AA30" s="242"/>
      <c r="AC30" s="242"/>
    </row>
    <row r="31" spans="1:29" s="32" customFormat="1" ht="14.1" customHeight="1" thickBot="1">
      <c r="A31" s="52"/>
      <c r="B31" s="48" t="s">
        <v>200</v>
      </c>
      <c r="D31" s="43"/>
      <c r="E31" s="43"/>
      <c r="F31" s="49"/>
      <c r="G31" s="245">
        <f>SUM(G20:G28)</f>
        <v>304653888</v>
      </c>
      <c r="H31" s="35"/>
      <c r="I31" s="245">
        <f>SUM(I20:I28)</f>
        <v>708639327</v>
      </c>
      <c r="J31" s="35"/>
      <c r="K31" s="245">
        <f>SUM(K20:K28)</f>
        <v>30726984</v>
      </c>
      <c r="L31" s="34"/>
      <c r="M31" s="245">
        <f>SUM(M20:M28)</f>
        <v>21869586</v>
      </c>
      <c r="N31" s="35"/>
      <c r="O31" s="245">
        <f>SUM(O20:O28)</f>
        <v>-187500</v>
      </c>
      <c r="P31" s="35"/>
      <c r="Q31" s="245">
        <f>SUM(Q20:Q28)</f>
        <v>30500000</v>
      </c>
      <c r="R31" s="35"/>
      <c r="S31" s="245">
        <f>SUM(S20:S28)</f>
        <v>189757560</v>
      </c>
      <c r="T31" s="35"/>
      <c r="U31" s="245">
        <f>SUM(U20:U28)</f>
        <v>-6630370</v>
      </c>
      <c r="V31" s="35"/>
      <c r="W31" s="245">
        <f>SUM(W20:W28)</f>
        <v>-362347</v>
      </c>
      <c r="X31" s="35"/>
      <c r="Y31" s="245">
        <f>SUM(Y20:Y28)</f>
        <v>1278967128</v>
      </c>
      <c r="Z31" s="35"/>
      <c r="AA31" s="245">
        <f>SUM(AA20:AA28)</f>
        <v>0</v>
      </c>
      <c r="AB31" s="35"/>
      <c r="AC31" s="245">
        <f>SUM(AC20:AC28)</f>
        <v>1278967128</v>
      </c>
    </row>
    <row r="32" spans="1:29" s="32" customFormat="1" ht="14.1" customHeight="1" thickTop="1">
      <c r="A32" s="52"/>
      <c r="B32" s="48"/>
      <c r="D32" s="43"/>
      <c r="E32" s="43"/>
      <c r="F32" s="49"/>
      <c r="G32" s="34"/>
      <c r="H32" s="35"/>
      <c r="I32" s="34"/>
      <c r="J32" s="35"/>
      <c r="K32" s="34"/>
      <c r="L32" s="34"/>
      <c r="M32" s="34"/>
      <c r="N32" s="35"/>
      <c r="O32" s="34"/>
      <c r="P32" s="35"/>
      <c r="Q32" s="34"/>
      <c r="R32" s="35"/>
      <c r="S32" s="34"/>
      <c r="T32" s="35"/>
      <c r="U32" s="34"/>
      <c r="V32" s="35"/>
      <c r="W32" s="34"/>
      <c r="X32" s="35"/>
      <c r="Y32" s="34"/>
      <c r="Z32" s="35"/>
      <c r="AA32" s="34"/>
      <c r="AB32" s="35"/>
      <c r="AC32" s="34"/>
    </row>
    <row r="33" spans="1:29" s="32" customFormat="1" ht="14.1" customHeight="1">
      <c r="A33" s="52" t="s">
        <v>149</v>
      </c>
      <c r="B33" s="48"/>
      <c r="D33" s="43"/>
      <c r="E33" s="50"/>
      <c r="F33" s="49"/>
      <c r="S33" s="262"/>
      <c r="U33" s="262"/>
    </row>
    <row r="34" spans="1:29" s="32" customFormat="1" ht="14.1" customHeight="1">
      <c r="A34" s="52"/>
      <c r="B34" s="48" t="s">
        <v>160</v>
      </c>
      <c r="D34" s="43"/>
      <c r="E34" s="50"/>
      <c r="F34" s="49"/>
      <c r="G34" s="34">
        <v>302250000</v>
      </c>
      <c r="H34" s="35"/>
      <c r="I34" s="34">
        <v>687965894</v>
      </c>
      <c r="J34" s="35"/>
      <c r="K34" s="34">
        <v>30726984</v>
      </c>
      <c r="L34" s="34"/>
      <c r="M34" s="34">
        <v>19209586</v>
      </c>
      <c r="N34" s="35"/>
      <c r="O34" s="34">
        <v>-187500</v>
      </c>
      <c r="P34" s="35"/>
      <c r="Q34" s="34">
        <v>14401628</v>
      </c>
      <c r="R34" s="35"/>
      <c r="S34" s="34">
        <v>63542208</v>
      </c>
      <c r="T34" s="35"/>
      <c r="U34" s="34">
        <v>-2916254</v>
      </c>
      <c r="V34" s="35"/>
      <c r="W34" s="34">
        <v>0</v>
      </c>
      <c r="X34" s="35"/>
      <c r="Y34" s="34">
        <v>1114992546</v>
      </c>
      <c r="Z34" s="35"/>
      <c r="AA34" s="34">
        <v>0</v>
      </c>
      <c r="AB34" s="35"/>
      <c r="AC34" s="34">
        <v>1114992546</v>
      </c>
    </row>
    <row r="35" spans="1:29" s="32" customFormat="1" ht="14.1" customHeight="1">
      <c r="A35" s="52"/>
      <c r="B35" s="53" t="s">
        <v>123</v>
      </c>
      <c r="C35" s="33"/>
      <c r="D35" s="43"/>
      <c r="E35" s="50">
        <v>23</v>
      </c>
      <c r="F35" s="49"/>
      <c r="G35" s="34">
        <v>0</v>
      </c>
      <c r="H35" s="35"/>
      <c r="I35" s="34">
        <v>0</v>
      </c>
      <c r="J35" s="35"/>
      <c r="K35" s="34">
        <v>0</v>
      </c>
      <c r="L35" s="34"/>
      <c r="M35" s="34">
        <v>0</v>
      </c>
      <c r="N35" s="35"/>
      <c r="O35" s="34">
        <v>0</v>
      </c>
      <c r="Q35" s="34">
        <v>0</v>
      </c>
      <c r="R35" s="35"/>
      <c r="S35" s="34">
        <v>-66495000</v>
      </c>
      <c r="U35" s="34">
        <v>0</v>
      </c>
      <c r="W35" s="34">
        <v>0</v>
      </c>
      <c r="Y35" s="34">
        <v>-66495000</v>
      </c>
      <c r="AA35" s="34">
        <v>0</v>
      </c>
      <c r="AC35" s="51">
        <v>-66495000</v>
      </c>
    </row>
    <row r="36" spans="1:29" s="32" customFormat="1" ht="14.1" customHeight="1">
      <c r="A36" s="52"/>
      <c r="B36" s="53" t="s">
        <v>135</v>
      </c>
      <c r="C36" s="33"/>
      <c r="D36" s="43"/>
      <c r="E36" s="50">
        <v>24</v>
      </c>
      <c r="F36" s="49"/>
      <c r="G36" s="34">
        <v>0</v>
      </c>
      <c r="H36" s="35"/>
      <c r="I36" s="34">
        <v>0</v>
      </c>
      <c r="J36" s="35"/>
      <c r="K36" s="34">
        <v>0</v>
      </c>
      <c r="L36" s="34"/>
      <c r="M36" s="34">
        <v>0</v>
      </c>
      <c r="N36" s="35"/>
      <c r="O36" s="34">
        <v>0</v>
      </c>
      <c r="Q36" s="34">
        <v>5498372</v>
      </c>
      <c r="R36" s="35"/>
      <c r="S36" s="34">
        <v>-5498372</v>
      </c>
      <c r="U36" s="34">
        <v>0</v>
      </c>
      <c r="W36" s="34">
        <v>0</v>
      </c>
      <c r="Y36" s="34">
        <v>0</v>
      </c>
      <c r="AA36" s="34">
        <v>0</v>
      </c>
      <c r="AC36" s="51">
        <v>0</v>
      </c>
    </row>
    <row r="37" spans="1:29" s="32" customFormat="1" ht="14.1" customHeight="1">
      <c r="A37" s="52"/>
      <c r="B37" s="53" t="s">
        <v>186</v>
      </c>
      <c r="D37" s="43"/>
      <c r="E37" s="50"/>
      <c r="F37" s="49"/>
      <c r="G37" s="34">
        <v>0</v>
      </c>
      <c r="H37" s="35"/>
      <c r="I37" s="34">
        <v>0</v>
      </c>
      <c r="J37" s="35"/>
      <c r="K37" s="34">
        <v>0</v>
      </c>
      <c r="L37" s="34"/>
      <c r="M37" s="34">
        <v>0</v>
      </c>
      <c r="N37" s="35"/>
      <c r="O37" s="34">
        <v>0</v>
      </c>
      <c r="Q37" s="35">
        <v>2000000</v>
      </c>
      <c r="R37" s="35"/>
      <c r="S37" s="35">
        <v>-2000000</v>
      </c>
      <c r="U37" s="34">
        <v>0</v>
      </c>
      <c r="W37" s="34">
        <v>0</v>
      </c>
      <c r="Y37" s="34">
        <v>0</v>
      </c>
      <c r="AA37" s="34">
        <v>0</v>
      </c>
      <c r="AC37" s="51">
        <v>0</v>
      </c>
    </row>
    <row r="38" spans="1:29" s="32" customFormat="1" ht="14.1" customHeight="1">
      <c r="A38" s="52"/>
      <c r="B38" s="53" t="s">
        <v>41</v>
      </c>
      <c r="D38" s="43"/>
      <c r="E38" s="50">
        <v>33</v>
      </c>
      <c r="F38" s="49"/>
      <c r="G38" s="34">
        <v>0</v>
      </c>
      <c r="H38" s="35"/>
      <c r="I38" s="34">
        <v>0</v>
      </c>
      <c r="J38" s="35"/>
      <c r="K38" s="34">
        <v>0</v>
      </c>
      <c r="L38" s="34"/>
      <c r="M38" s="34">
        <v>1330000</v>
      </c>
      <c r="N38" s="35"/>
      <c r="O38" s="34">
        <v>0</v>
      </c>
      <c r="Q38" s="34">
        <v>0</v>
      </c>
      <c r="R38" s="35"/>
      <c r="S38" s="34">
        <v>0</v>
      </c>
      <c r="U38" s="34">
        <v>0</v>
      </c>
      <c r="W38" s="34">
        <v>0</v>
      </c>
      <c r="Y38" s="34">
        <v>1330000</v>
      </c>
      <c r="AA38" s="34">
        <v>0</v>
      </c>
      <c r="AC38" s="51">
        <v>1330000</v>
      </c>
    </row>
    <row r="39" spans="1:29" s="32" customFormat="1" ht="14.1" customHeight="1">
      <c r="A39" s="52"/>
      <c r="B39" s="53" t="s">
        <v>93</v>
      </c>
      <c r="D39" s="43"/>
      <c r="E39" s="50"/>
      <c r="F39" s="49"/>
      <c r="G39" s="34"/>
      <c r="H39" s="35"/>
      <c r="I39" s="34"/>
      <c r="J39" s="35"/>
      <c r="K39" s="34"/>
      <c r="L39" s="34"/>
      <c r="M39" s="34"/>
      <c r="N39" s="35"/>
      <c r="O39" s="34"/>
      <c r="P39" s="35"/>
      <c r="Q39" s="34"/>
      <c r="R39" s="35"/>
      <c r="S39" s="34"/>
      <c r="T39" s="35"/>
      <c r="U39" s="34"/>
      <c r="V39" s="35"/>
      <c r="W39" s="34"/>
      <c r="X39" s="35"/>
      <c r="Y39" s="34"/>
      <c r="Z39" s="35"/>
      <c r="AA39" s="34"/>
      <c r="AB39" s="35"/>
      <c r="AC39" s="51"/>
    </row>
    <row r="40" spans="1:29" s="33" customFormat="1" ht="14.1" customHeight="1">
      <c r="A40" s="56"/>
      <c r="B40" s="53"/>
      <c r="C40" s="33" t="s">
        <v>208</v>
      </c>
      <c r="D40" s="115"/>
      <c r="E40" s="50"/>
      <c r="F40" s="49"/>
      <c r="G40" s="34">
        <v>0</v>
      </c>
      <c r="H40" s="35"/>
      <c r="I40" s="34">
        <v>0</v>
      </c>
      <c r="J40" s="35"/>
      <c r="K40" s="34">
        <v>0</v>
      </c>
      <c r="L40" s="34"/>
      <c r="M40" s="34">
        <v>0</v>
      </c>
      <c r="N40" s="35"/>
      <c r="O40" s="34">
        <v>0</v>
      </c>
      <c r="P40" s="35"/>
      <c r="Q40" s="34">
        <v>0</v>
      </c>
      <c r="R40" s="35"/>
      <c r="S40" s="34">
        <v>151064926</v>
      </c>
      <c r="T40" s="35"/>
      <c r="U40" s="34">
        <v>22892</v>
      </c>
      <c r="V40" s="35"/>
      <c r="W40" s="34">
        <v>0</v>
      </c>
      <c r="X40" s="35"/>
      <c r="Y40" s="34">
        <f>SUM(G40:U40)</f>
        <v>151087818</v>
      </c>
      <c r="Z40" s="35"/>
      <c r="AA40" s="34">
        <v>0</v>
      </c>
      <c r="AB40" s="35"/>
      <c r="AC40" s="51">
        <f>Y40+AA40</f>
        <v>151087818</v>
      </c>
    </row>
    <row r="41" spans="1:29" s="33" customFormat="1" ht="14.1" customHeight="1">
      <c r="A41" s="56"/>
      <c r="B41" s="53" t="s">
        <v>192</v>
      </c>
      <c r="D41" s="115"/>
      <c r="E41" s="50"/>
      <c r="F41" s="49"/>
      <c r="G41" s="34"/>
      <c r="H41" s="35"/>
      <c r="I41" s="34"/>
      <c r="J41" s="35"/>
      <c r="K41" s="34"/>
      <c r="L41" s="34"/>
      <c r="M41" s="34"/>
      <c r="N41" s="35"/>
      <c r="O41" s="34"/>
      <c r="P41" s="35"/>
      <c r="Q41" s="34"/>
      <c r="R41" s="35"/>
      <c r="S41" s="34"/>
      <c r="T41" s="35"/>
      <c r="U41" s="34"/>
      <c r="V41" s="35"/>
      <c r="W41" s="34"/>
      <c r="X41" s="35"/>
      <c r="Y41" s="34"/>
      <c r="Z41" s="35"/>
      <c r="AA41" s="34"/>
      <c r="AB41" s="35"/>
      <c r="AC41" s="51"/>
    </row>
    <row r="42" spans="1:29" s="195" customFormat="1" ht="14.1" customHeight="1">
      <c r="A42" s="52"/>
      <c r="C42" s="189" t="s">
        <v>193</v>
      </c>
      <c r="D42" s="190"/>
      <c r="E42" s="190"/>
      <c r="F42" s="191"/>
      <c r="G42" s="192">
        <v>0</v>
      </c>
      <c r="H42" s="193"/>
      <c r="I42" s="192">
        <v>0</v>
      </c>
      <c r="J42" s="194"/>
      <c r="K42" s="192">
        <v>0</v>
      </c>
      <c r="L42" s="193"/>
      <c r="M42" s="192">
        <v>0</v>
      </c>
      <c r="N42" s="194"/>
      <c r="O42" s="192">
        <v>0</v>
      </c>
      <c r="P42" s="194"/>
      <c r="Q42" s="192">
        <v>-500000</v>
      </c>
      <c r="R42" s="194"/>
      <c r="S42" s="55">
        <v>500000</v>
      </c>
      <c r="T42" s="194"/>
      <c r="U42" s="55">
        <v>0</v>
      </c>
      <c r="V42" s="194"/>
      <c r="W42" s="192">
        <v>0</v>
      </c>
      <c r="X42" s="194"/>
      <c r="Y42" s="192">
        <v>0</v>
      </c>
      <c r="Z42" s="194"/>
      <c r="AA42" s="192">
        <v>0</v>
      </c>
      <c r="AB42" s="194"/>
      <c r="AC42" s="192">
        <v>0</v>
      </c>
    </row>
    <row r="43" spans="1:29" s="32" customFormat="1" ht="6" customHeight="1">
      <c r="A43" s="56"/>
      <c r="B43" s="57"/>
      <c r="C43" s="33"/>
      <c r="D43" s="33"/>
      <c r="E43" s="49"/>
      <c r="F43" s="33"/>
      <c r="G43" s="34"/>
      <c r="H43" s="35"/>
      <c r="I43" s="34"/>
      <c r="J43" s="35"/>
      <c r="K43" s="34"/>
      <c r="L43" s="34"/>
      <c r="M43" s="34"/>
      <c r="N43" s="35"/>
      <c r="O43" s="34"/>
      <c r="P43" s="35"/>
      <c r="Q43" s="34"/>
      <c r="R43" s="35"/>
      <c r="S43" s="34"/>
      <c r="T43" s="35"/>
      <c r="U43" s="34"/>
      <c r="V43" s="35"/>
      <c r="W43" s="34"/>
      <c r="X43" s="35"/>
      <c r="Y43" s="34"/>
      <c r="Z43" s="35"/>
      <c r="AA43" s="34"/>
      <c r="AB43" s="35"/>
      <c r="AC43" s="34"/>
    </row>
    <row r="44" spans="1:29" s="32" customFormat="1" ht="14.1" customHeight="1">
      <c r="A44" s="52" t="s">
        <v>150</v>
      </c>
      <c r="B44" s="48"/>
      <c r="D44" s="43"/>
      <c r="E44" s="43"/>
      <c r="F44" s="49"/>
    </row>
    <row r="45" spans="1:29" s="32" customFormat="1" ht="14.1" customHeight="1" thickBot="1">
      <c r="A45" s="52"/>
      <c r="B45" s="48" t="s">
        <v>212</v>
      </c>
      <c r="D45" s="43"/>
      <c r="E45" s="43"/>
      <c r="F45" s="49"/>
      <c r="G45" s="58">
        <f>SUM(G34:H42)</f>
        <v>302250000</v>
      </c>
      <c r="H45" s="35"/>
      <c r="I45" s="58">
        <f>SUM(I34:J42)</f>
        <v>687965894</v>
      </c>
      <c r="J45" s="35"/>
      <c r="K45" s="58">
        <f>SUM(K34:L42)</f>
        <v>30726984</v>
      </c>
      <c r="L45" s="34"/>
      <c r="M45" s="58">
        <f>SUM(M34:N42)</f>
        <v>20539586</v>
      </c>
      <c r="N45" s="35"/>
      <c r="O45" s="58">
        <f>SUM(O34:P42)</f>
        <v>-187500</v>
      </c>
      <c r="P45" s="35"/>
      <c r="Q45" s="58">
        <f>SUM(Q34:R42)</f>
        <v>21400000</v>
      </c>
      <c r="R45" s="35"/>
      <c r="S45" s="58">
        <f>SUM(S34:T42)</f>
        <v>141113762</v>
      </c>
      <c r="T45" s="35"/>
      <c r="U45" s="58">
        <f>SUM(U34:X42)</f>
        <v>-2893362</v>
      </c>
      <c r="V45" s="35"/>
      <c r="W45" s="58">
        <f>SUM(W34:X42)</f>
        <v>0</v>
      </c>
      <c r="X45" s="35"/>
      <c r="Y45" s="58">
        <f>SUM(Y34:Z42)</f>
        <v>1200915364</v>
      </c>
      <c r="Z45" s="35"/>
      <c r="AA45" s="58">
        <f>SUM(AA34:AB42)</f>
        <v>0</v>
      </c>
      <c r="AB45" s="35"/>
      <c r="AC45" s="58">
        <f>SUM(AC34:AC42)</f>
        <v>1200915364</v>
      </c>
    </row>
    <row r="46" spans="1:29" s="32" customFormat="1" ht="14.1" customHeight="1" thickTop="1">
      <c r="A46" s="52"/>
      <c r="B46" s="48"/>
      <c r="D46" s="43"/>
      <c r="E46" s="43"/>
      <c r="F46" s="49"/>
      <c r="G46" s="34"/>
      <c r="H46" s="35"/>
      <c r="I46" s="34"/>
      <c r="J46" s="35"/>
      <c r="K46" s="34"/>
      <c r="L46" s="34"/>
      <c r="M46" s="34"/>
      <c r="N46" s="35"/>
      <c r="O46" s="34"/>
      <c r="P46" s="35"/>
      <c r="Q46" s="34"/>
      <c r="R46" s="35"/>
      <c r="S46" s="34"/>
      <c r="T46" s="35"/>
      <c r="U46" s="34"/>
      <c r="V46" s="35"/>
      <c r="W46" s="34"/>
      <c r="X46" s="35"/>
      <c r="Y46" s="34"/>
      <c r="Z46" s="35"/>
      <c r="AA46" s="34"/>
      <c r="AB46" s="35"/>
      <c r="AC46" s="34"/>
    </row>
    <row r="47" spans="1:29" s="32" customFormat="1" ht="14.1" customHeight="1">
      <c r="A47" s="52"/>
      <c r="B47" s="48"/>
      <c r="D47" s="43"/>
      <c r="E47" s="43"/>
      <c r="F47" s="49"/>
      <c r="G47" s="34"/>
      <c r="H47" s="35"/>
      <c r="I47" s="34"/>
      <c r="J47" s="35"/>
      <c r="K47" s="34"/>
      <c r="L47" s="34"/>
      <c r="M47" s="34"/>
      <c r="N47" s="35"/>
      <c r="O47" s="34"/>
      <c r="P47" s="35"/>
      <c r="Q47" s="34"/>
      <c r="R47" s="35"/>
      <c r="S47" s="34"/>
      <c r="T47" s="35"/>
      <c r="U47" s="34"/>
      <c r="V47" s="35"/>
      <c r="W47" s="34"/>
      <c r="X47" s="35"/>
      <c r="Y47" s="34"/>
      <c r="Z47" s="35"/>
      <c r="AA47" s="34"/>
      <c r="AB47" s="35"/>
      <c r="AC47" s="34"/>
    </row>
    <row r="48" spans="1:29" s="32" customFormat="1" ht="14.1" customHeight="1">
      <c r="A48" s="52"/>
      <c r="B48" s="48"/>
      <c r="D48" s="43"/>
      <c r="E48" s="43"/>
      <c r="F48" s="49"/>
      <c r="G48" s="34"/>
      <c r="H48" s="35"/>
      <c r="I48" s="34"/>
      <c r="J48" s="35"/>
      <c r="K48" s="34"/>
      <c r="L48" s="34"/>
      <c r="M48" s="34"/>
      <c r="N48" s="35"/>
      <c r="O48" s="34"/>
      <c r="P48" s="35"/>
      <c r="Q48" s="34"/>
      <c r="R48" s="35"/>
      <c r="S48" s="34"/>
      <c r="T48" s="35"/>
      <c r="U48" s="34"/>
      <c r="V48" s="35"/>
      <c r="W48" s="34"/>
      <c r="X48" s="35"/>
      <c r="Y48" s="34"/>
      <c r="Z48" s="35"/>
      <c r="AA48" s="34"/>
      <c r="AB48" s="35"/>
      <c r="AC48" s="34"/>
    </row>
    <row r="49" spans="1:29" s="32" customFormat="1" ht="14.1" customHeight="1">
      <c r="A49" s="52"/>
      <c r="B49" s="48"/>
      <c r="D49" s="43"/>
      <c r="E49" s="43"/>
      <c r="F49" s="49"/>
      <c r="G49" s="34"/>
      <c r="H49" s="35"/>
      <c r="I49" s="34"/>
      <c r="J49" s="35"/>
      <c r="K49" s="34"/>
      <c r="L49" s="34"/>
      <c r="M49" s="34"/>
      <c r="N49" s="35"/>
      <c r="O49" s="34"/>
      <c r="P49" s="35"/>
      <c r="Q49" s="34"/>
      <c r="R49" s="35"/>
      <c r="S49" s="34"/>
      <c r="T49" s="35"/>
      <c r="U49" s="34"/>
      <c r="V49" s="35"/>
      <c r="W49" s="34"/>
      <c r="X49" s="35"/>
      <c r="Y49" s="34"/>
      <c r="Z49" s="35"/>
      <c r="AA49" s="34"/>
      <c r="AB49" s="35"/>
      <c r="AC49" s="34"/>
    </row>
    <row r="50" spans="1:29" s="13" customFormat="1" ht="16.5" customHeight="1">
      <c r="A50" s="290" t="s">
        <v>124</v>
      </c>
      <c r="B50" s="290"/>
      <c r="C50" s="290"/>
      <c r="D50" s="290"/>
      <c r="E50" s="290"/>
      <c r="F50" s="290"/>
      <c r="G50" s="290"/>
      <c r="H50" s="290"/>
      <c r="I50" s="290"/>
      <c r="J50" s="290"/>
      <c r="K50" s="290"/>
      <c r="L50" s="290"/>
      <c r="M50" s="290"/>
      <c r="N50" s="290"/>
      <c r="O50" s="290"/>
      <c r="P50" s="290"/>
      <c r="Q50" s="290"/>
      <c r="R50" s="290"/>
      <c r="S50" s="290"/>
      <c r="T50" s="290"/>
      <c r="U50" s="290"/>
      <c r="V50" s="290"/>
      <c r="W50" s="290"/>
      <c r="X50" s="290"/>
      <c r="Y50" s="290"/>
      <c r="Z50" s="290"/>
      <c r="AA50" s="290"/>
      <c r="AB50" s="290"/>
      <c r="AC50" s="290"/>
    </row>
    <row r="51" spans="1:29" s="13" customFormat="1" ht="12.75" customHeight="1">
      <c r="A51" s="290" t="s">
        <v>125</v>
      </c>
      <c r="B51" s="290"/>
      <c r="C51" s="290"/>
      <c r="D51" s="290"/>
      <c r="E51" s="290"/>
      <c r="F51" s="290"/>
      <c r="G51" s="290"/>
      <c r="H51" s="290"/>
      <c r="I51" s="290"/>
      <c r="J51" s="290"/>
      <c r="K51" s="290"/>
      <c r="L51" s="290"/>
      <c r="M51" s="290"/>
      <c r="N51" s="290"/>
      <c r="O51" s="290"/>
      <c r="P51" s="290"/>
      <c r="Q51" s="290"/>
      <c r="R51" s="290"/>
      <c r="S51" s="290"/>
      <c r="T51" s="290"/>
      <c r="U51" s="290"/>
      <c r="V51" s="290"/>
      <c r="W51" s="290"/>
      <c r="X51" s="290"/>
      <c r="Y51" s="290"/>
      <c r="Z51" s="290"/>
      <c r="AA51" s="290"/>
      <c r="AB51" s="290"/>
      <c r="AC51" s="290"/>
    </row>
    <row r="52" spans="1:29" s="265" customFormat="1" ht="12.75" customHeight="1">
      <c r="A52" s="263"/>
      <c r="B52" s="263"/>
      <c r="C52" s="26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263"/>
      <c r="R52" s="263"/>
      <c r="S52" s="263"/>
      <c r="T52" s="263"/>
      <c r="U52" s="263"/>
      <c r="V52" s="263"/>
      <c r="W52" s="263"/>
      <c r="X52" s="263"/>
      <c r="Y52" s="263"/>
      <c r="Z52" s="263"/>
      <c r="AA52" s="263"/>
      <c r="AB52" s="263"/>
      <c r="AC52" s="263"/>
    </row>
    <row r="53" spans="1:29" s="265" customFormat="1" ht="12.75" customHeight="1">
      <c r="A53" s="263"/>
      <c r="B53" s="263"/>
      <c r="C53" s="263"/>
      <c r="D53" s="263"/>
      <c r="E53" s="263"/>
      <c r="F53" s="263"/>
      <c r="G53" s="263"/>
      <c r="H53" s="263"/>
      <c r="I53" s="263"/>
      <c r="J53" s="263"/>
      <c r="K53" s="263"/>
      <c r="L53" s="263"/>
      <c r="M53" s="263"/>
      <c r="N53" s="263"/>
      <c r="O53" s="263"/>
      <c r="P53" s="263"/>
      <c r="Q53" s="263"/>
      <c r="R53" s="263"/>
      <c r="S53" s="263"/>
      <c r="T53" s="263"/>
      <c r="U53" s="263"/>
      <c r="V53" s="263"/>
      <c r="W53" s="263"/>
      <c r="X53" s="263"/>
      <c r="Y53" s="263"/>
      <c r="Z53" s="263"/>
      <c r="AA53" s="263"/>
      <c r="AB53" s="263"/>
      <c r="AC53" s="263"/>
    </row>
    <row r="54" spans="1:29" s="13" customFormat="1" ht="7.5" customHeight="1">
      <c r="A54" s="27"/>
      <c r="B54" s="30"/>
      <c r="D54" s="26"/>
      <c r="E54" s="26"/>
      <c r="F54" s="3"/>
      <c r="G54" s="4"/>
      <c r="H54" s="25"/>
      <c r="I54" s="25"/>
      <c r="J54" s="25"/>
      <c r="K54" s="25"/>
      <c r="L54" s="25"/>
      <c r="M54" s="25"/>
      <c r="N54" s="25"/>
      <c r="O54" s="4"/>
      <c r="P54" s="25"/>
      <c r="Q54" s="4"/>
      <c r="R54" s="25"/>
      <c r="S54" s="4"/>
      <c r="T54" s="25"/>
      <c r="U54" s="4"/>
      <c r="V54" s="25"/>
      <c r="W54" s="4"/>
      <c r="X54" s="25"/>
      <c r="Y54" s="4"/>
      <c r="Z54" s="25"/>
      <c r="AA54" s="4"/>
      <c r="AB54" s="25"/>
      <c r="AC54" s="4"/>
    </row>
    <row r="55" spans="1:29" ht="21.9" customHeight="1">
      <c r="A55" s="287" t="str">
        <f>+'BS6-8'!A57</f>
        <v>The accompanying notes on pages 16 to 67 are an integral part of these consolidated and separate financial statements.</v>
      </c>
      <c r="B55" s="287"/>
      <c r="C55" s="287"/>
      <c r="D55" s="287"/>
      <c r="E55" s="287"/>
      <c r="F55" s="287"/>
      <c r="G55" s="287"/>
      <c r="H55" s="287"/>
      <c r="I55" s="287"/>
      <c r="J55" s="287"/>
      <c r="K55" s="287"/>
      <c r="L55" s="287"/>
      <c r="M55" s="287"/>
      <c r="N55" s="287"/>
      <c r="O55" s="287"/>
      <c r="P55" s="287"/>
      <c r="Q55" s="287"/>
      <c r="R55" s="287"/>
      <c r="S55" s="287"/>
      <c r="T55" s="287"/>
      <c r="U55" s="287"/>
      <c r="V55" s="287"/>
      <c r="W55" s="287"/>
      <c r="X55" s="287"/>
      <c r="Y55" s="287"/>
      <c r="Z55" s="287"/>
      <c r="AA55" s="287"/>
      <c r="AB55" s="287"/>
      <c r="AC55" s="287"/>
    </row>
  </sheetData>
  <mergeCells count="9">
    <mergeCell ref="G5:AC5"/>
    <mergeCell ref="Q9:S9"/>
    <mergeCell ref="A50:AC50"/>
    <mergeCell ref="A51:AC51"/>
    <mergeCell ref="A55:AC55"/>
    <mergeCell ref="U7:W7"/>
    <mergeCell ref="U6:W6"/>
    <mergeCell ref="U8:W8"/>
    <mergeCell ref="U9:W9"/>
  </mergeCells>
  <pageMargins left="0.4" right="0.4" top="0.5" bottom="0.6" header="0.49" footer="0.4"/>
  <pageSetup paperSize="9" scale="69" firstPageNumber="11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99"/>
  </sheetPr>
  <dimension ref="A1:R34"/>
  <sheetViews>
    <sheetView topLeftCell="A8" zoomScale="130" zoomScaleNormal="130" zoomScaleSheetLayoutView="130" workbookViewId="0">
      <selection activeCell="D22" sqref="D22"/>
    </sheetView>
  </sheetViews>
  <sheetFormatPr defaultColWidth="9.33203125" defaultRowHeight="16.5" customHeight="1"/>
  <cols>
    <col min="1" max="3" width="1.77734375" style="15" customWidth="1"/>
    <col min="4" max="4" width="33.109375" style="15" customWidth="1"/>
    <col min="5" max="5" width="4" style="15" customWidth="1"/>
    <col min="6" max="6" width="6" style="15" customWidth="1"/>
    <col min="7" max="7" width="0.6640625" style="15" customWidth="1"/>
    <col min="8" max="8" width="14.6640625" style="59" customWidth="1"/>
    <col min="9" max="9" width="0.6640625" style="59" customWidth="1"/>
    <col min="10" max="10" width="13.77734375" style="59" customWidth="1"/>
    <col min="11" max="11" width="0.6640625" style="59" customWidth="1"/>
    <col min="12" max="12" width="14" style="59" customWidth="1"/>
    <col min="13" max="13" width="0.6640625" style="60" customWidth="1"/>
    <col min="14" max="14" width="15.33203125" style="59" customWidth="1"/>
    <col min="15" max="15" width="0.6640625" style="59" customWidth="1"/>
    <col min="16" max="16" width="16.77734375" style="59" customWidth="1"/>
    <col min="17" max="17" width="0.6640625" style="60" customWidth="1"/>
    <col min="18" max="18" width="14.33203125" style="59" customWidth="1"/>
    <col min="19" max="16384" width="9.33203125" style="15"/>
  </cols>
  <sheetData>
    <row r="1" spans="1:18" ht="16.5" customHeight="1">
      <c r="A1" s="20" t="s">
        <v>189</v>
      </c>
      <c r="Q1" s="59"/>
    </row>
    <row r="2" spans="1:18" ht="16.5" customHeight="1">
      <c r="A2" s="21" t="str">
        <f>'PE Consol11'!A2</f>
        <v>Statements of Changes in Equity</v>
      </c>
    </row>
    <row r="3" spans="1:18" ht="16.5" customHeight="1">
      <c r="A3" s="79" t="str">
        <f>'PE Consol11'!A3</f>
        <v>For the year ended 31 December 2019</v>
      </c>
      <c r="B3" s="80"/>
      <c r="C3" s="80"/>
      <c r="D3" s="80"/>
      <c r="E3" s="80"/>
      <c r="F3" s="80"/>
      <c r="G3" s="80"/>
      <c r="H3" s="31"/>
      <c r="I3" s="31"/>
      <c r="J3" s="31"/>
      <c r="K3" s="31"/>
      <c r="L3" s="31"/>
      <c r="M3" s="29"/>
      <c r="N3" s="31"/>
      <c r="O3" s="31"/>
      <c r="P3" s="31"/>
      <c r="Q3" s="29"/>
      <c r="R3" s="31"/>
    </row>
    <row r="4" spans="1:18" ht="12.9" customHeight="1">
      <c r="B4" s="6"/>
      <c r="C4" s="6"/>
      <c r="D4" s="6"/>
      <c r="E4" s="6"/>
      <c r="F4" s="6"/>
      <c r="G4" s="6"/>
      <c r="H4" s="4"/>
      <c r="I4" s="4"/>
      <c r="J4" s="4"/>
      <c r="K4" s="4"/>
      <c r="L4" s="4"/>
      <c r="M4" s="25"/>
      <c r="N4" s="4"/>
      <c r="O4" s="4"/>
      <c r="P4" s="4"/>
      <c r="Q4" s="25"/>
      <c r="R4" s="4"/>
    </row>
    <row r="5" spans="1:18" ht="12.9" customHeight="1">
      <c r="B5" s="6"/>
      <c r="C5" s="6"/>
      <c r="D5" s="6"/>
      <c r="E5" s="6"/>
      <c r="F5" s="6"/>
      <c r="G5" s="6"/>
      <c r="H5" s="4"/>
      <c r="I5" s="4"/>
      <c r="J5" s="4"/>
      <c r="K5" s="4"/>
      <c r="L5" s="4"/>
      <c r="M5" s="25"/>
      <c r="N5" s="4"/>
      <c r="O5" s="4"/>
      <c r="P5" s="4"/>
      <c r="Q5" s="25"/>
      <c r="R5" s="4"/>
    </row>
    <row r="6" spans="1:18" s="6" customFormat="1" ht="16.5" customHeight="1">
      <c r="H6" s="296" t="s">
        <v>236</v>
      </c>
      <c r="I6" s="296"/>
      <c r="J6" s="296"/>
      <c r="K6" s="296"/>
      <c r="L6" s="296"/>
      <c r="M6" s="296"/>
      <c r="N6" s="296"/>
      <c r="O6" s="296"/>
      <c r="P6" s="296"/>
      <c r="Q6" s="296"/>
      <c r="R6" s="296"/>
    </row>
    <row r="7" spans="1:18" s="32" customFormat="1" ht="16.5" customHeight="1">
      <c r="H7" s="44" t="s">
        <v>31</v>
      </c>
      <c r="I7" s="44"/>
      <c r="J7" s="44"/>
      <c r="K7" s="111"/>
      <c r="L7" s="40" t="s">
        <v>76</v>
      </c>
      <c r="M7" s="111"/>
      <c r="N7" s="294" t="s">
        <v>69</v>
      </c>
      <c r="O7" s="294"/>
      <c r="P7" s="294"/>
      <c r="Q7" s="112"/>
      <c r="R7" s="113"/>
    </row>
    <row r="8" spans="1:18" s="32" customFormat="1" ht="16.5" customHeight="1">
      <c r="B8" s="43"/>
      <c r="C8" s="43"/>
      <c r="D8" s="43"/>
      <c r="E8" s="43"/>
      <c r="F8" s="43"/>
      <c r="G8" s="43"/>
      <c r="H8" s="44" t="s">
        <v>32</v>
      </c>
      <c r="I8" s="44"/>
      <c r="J8" s="40" t="s">
        <v>126</v>
      </c>
      <c r="K8" s="111"/>
      <c r="L8" s="40" t="s">
        <v>39</v>
      </c>
      <c r="M8" s="111"/>
      <c r="N8" s="37" t="s">
        <v>38</v>
      </c>
      <c r="O8" s="37"/>
      <c r="P8" s="37"/>
      <c r="Q8" s="111"/>
      <c r="R8" s="113"/>
    </row>
    <row r="9" spans="1:18" s="32" customFormat="1" ht="16.5" customHeight="1">
      <c r="B9" s="43"/>
      <c r="C9" s="43"/>
      <c r="D9" s="43"/>
      <c r="E9" s="43"/>
      <c r="F9" s="43"/>
      <c r="G9" s="43"/>
      <c r="H9" s="37" t="s">
        <v>53</v>
      </c>
      <c r="I9" s="37"/>
      <c r="J9" s="37" t="s">
        <v>127</v>
      </c>
      <c r="K9" s="111"/>
      <c r="L9" s="37" t="s">
        <v>40</v>
      </c>
      <c r="M9" s="111"/>
      <c r="N9" s="268" t="s">
        <v>122</v>
      </c>
      <c r="O9" s="37"/>
      <c r="P9" s="37" t="s">
        <v>23</v>
      </c>
      <c r="Q9" s="111"/>
      <c r="R9" s="269" t="s">
        <v>34</v>
      </c>
    </row>
    <row r="10" spans="1:18" s="32" customFormat="1" ht="16.5" customHeight="1">
      <c r="B10" s="43"/>
      <c r="C10" s="43"/>
      <c r="D10" s="43"/>
      <c r="E10" s="43"/>
      <c r="F10" s="114" t="s">
        <v>3</v>
      </c>
      <c r="G10" s="43"/>
      <c r="H10" s="184" t="s">
        <v>4</v>
      </c>
      <c r="I10" s="37"/>
      <c r="J10" s="184" t="s">
        <v>4</v>
      </c>
      <c r="K10" s="111"/>
      <c r="L10" s="184" t="s">
        <v>4</v>
      </c>
      <c r="M10" s="111"/>
      <c r="N10" s="184" t="s">
        <v>4</v>
      </c>
      <c r="O10" s="37"/>
      <c r="P10" s="184" t="s">
        <v>4</v>
      </c>
      <c r="Q10" s="111"/>
      <c r="R10" s="184" t="s">
        <v>4</v>
      </c>
    </row>
    <row r="11" spans="1:18" s="32" customFormat="1" ht="6" customHeight="1">
      <c r="A11" s="52"/>
      <c r="B11" s="33"/>
      <c r="C11" s="33"/>
      <c r="D11" s="33"/>
      <c r="E11" s="33"/>
      <c r="F11" s="49"/>
      <c r="G11" s="33"/>
      <c r="H11" s="243"/>
      <c r="I11" s="34"/>
      <c r="J11" s="243"/>
      <c r="K11" s="34"/>
      <c r="L11" s="243"/>
      <c r="M11" s="35"/>
      <c r="N11" s="243"/>
      <c r="O11" s="34"/>
      <c r="P11" s="243"/>
      <c r="Q11" s="35"/>
      <c r="R11" s="243"/>
    </row>
    <row r="12" spans="1:18" s="32" customFormat="1" ht="16.5" customHeight="1">
      <c r="A12" s="52" t="s">
        <v>201</v>
      </c>
      <c r="B12" s="43"/>
      <c r="D12" s="43"/>
      <c r="E12" s="43"/>
      <c r="F12" s="50"/>
      <c r="G12" s="49"/>
      <c r="H12" s="246">
        <f>H28</f>
        <v>302250000</v>
      </c>
      <c r="I12" s="49"/>
      <c r="J12" s="246">
        <f>J28</f>
        <v>687965894</v>
      </c>
      <c r="K12" s="35"/>
      <c r="L12" s="246">
        <f>L28</f>
        <v>20539586</v>
      </c>
      <c r="M12" s="35"/>
      <c r="N12" s="246">
        <f>N28</f>
        <v>16300000</v>
      </c>
      <c r="O12" s="35"/>
      <c r="P12" s="246">
        <f>P28</f>
        <v>121185213</v>
      </c>
      <c r="Q12" s="35"/>
      <c r="R12" s="246">
        <f>R28</f>
        <v>1148240693</v>
      </c>
    </row>
    <row r="13" spans="1:18" s="32" customFormat="1" ht="16.5" customHeight="1">
      <c r="A13" s="52"/>
      <c r="B13" s="115" t="s">
        <v>209</v>
      </c>
      <c r="D13" s="43"/>
      <c r="E13" s="43"/>
      <c r="F13" s="50"/>
      <c r="G13" s="49"/>
      <c r="H13" s="246"/>
      <c r="I13" s="49"/>
      <c r="J13" s="246"/>
      <c r="K13" s="35"/>
      <c r="L13" s="246"/>
      <c r="M13" s="35"/>
      <c r="N13" s="246"/>
      <c r="O13" s="35"/>
      <c r="P13" s="246"/>
      <c r="Q13" s="35"/>
      <c r="R13" s="246"/>
    </row>
    <row r="14" spans="1:18" s="32" customFormat="1" ht="16.5" customHeight="1">
      <c r="A14" s="52"/>
      <c r="B14" s="250"/>
      <c r="C14" s="125" t="s">
        <v>210</v>
      </c>
      <c r="D14" s="43"/>
      <c r="E14" s="43"/>
      <c r="F14" s="50">
        <v>22</v>
      </c>
      <c r="G14" s="49"/>
      <c r="H14" s="246">
        <f>'PE Consol11'!G22</f>
        <v>2403888</v>
      </c>
      <c r="I14" s="49"/>
      <c r="J14" s="246">
        <f>'PE Consol11'!I22</f>
        <v>20673433</v>
      </c>
      <c r="K14" s="35"/>
      <c r="L14" s="246">
        <f>'PE Consol11'!M22</f>
        <v>0</v>
      </c>
      <c r="M14" s="35"/>
      <c r="N14" s="246">
        <f>'PE Consol11'!Q22</f>
        <v>0</v>
      </c>
      <c r="O14" s="35"/>
      <c r="P14" s="246">
        <f>'PE Consol11'!S22</f>
        <v>0</v>
      </c>
      <c r="Q14" s="35"/>
      <c r="R14" s="246">
        <f>SUM(H14:Q14)</f>
        <v>23077321</v>
      </c>
    </row>
    <row r="15" spans="1:18" s="32" customFormat="1" ht="16.5" customHeight="1">
      <c r="A15" s="52"/>
      <c r="B15" s="115" t="s">
        <v>123</v>
      </c>
      <c r="D15" s="43"/>
      <c r="E15" s="43"/>
      <c r="F15" s="50">
        <v>23</v>
      </c>
      <c r="G15" s="49"/>
      <c r="H15" s="246">
        <v>0</v>
      </c>
      <c r="I15" s="49"/>
      <c r="J15" s="246">
        <v>0</v>
      </c>
      <c r="K15" s="35"/>
      <c r="L15" s="246">
        <v>0</v>
      </c>
      <c r="M15" s="35"/>
      <c r="N15" s="246">
        <v>0</v>
      </c>
      <c r="O15" s="35"/>
      <c r="P15" s="246">
        <f>'PE Consol11'!S23</f>
        <v>-103159908</v>
      </c>
      <c r="Q15" s="35"/>
      <c r="R15" s="246">
        <f t="shared" ref="R15:R18" si="0">SUM(H15:Q15)</f>
        <v>-103159908</v>
      </c>
    </row>
    <row r="16" spans="1:18" s="32" customFormat="1" ht="16.5" customHeight="1">
      <c r="A16" s="52"/>
      <c r="B16" s="53" t="s">
        <v>135</v>
      </c>
      <c r="D16" s="43"/>
      <c r="E16" s="43"/>
      <c r="F16" s="50">
        <v>24</v>
      </c>
      <c r="G16" s="49"/>
      <c r="H16" s="246">
        <v>0</v>
      </c>
      <c r="I16" s="49"/>
      <c r="J16" s="246">
        <v>0</v>
      </c>
      <c r="K16" s="35"/>
      <c r="L16" s="246">
        <v>0</v>
      </c>
      <c r="M16" s="35"/>
      <c r="N16" s="246">
        <f>'PE Consol11'!Q24</f>
        <v>6100000</v>
      </c>
      <c r="O16" s="35"/>
      <c r="P16" s="246">
        <f>-N16</f>
        <v>-6100000</v>
      </c>
      <c r="Q16" s="35"/>
      <c r="R16" s="246">
        <f t="shared" si="0"/>
        <v>0</v>
      </c>
    </row>
    <row r="17" spans="1:18" s="32" customFormat="1" ht="16.5" customHeight="1">
      <c r="A17" s="52"/>
      <c r="B17" s="53" t="s">
        <v>41</v>
      </c>
      <c r="D17" s="43"/>
      <c r="E17" s="43"/>
      <c r="F17" s="50">
        <v>33</v>
      </c>
      <c r="G17" s="49"/>
      <c r="H17" s="246">
        <v>0</v>
      </c>
      <c r="I17" s="49"/>
      <c r="J17" s="246">
        <v>0</v>
      </c>
      <c r="K17" s="35"/>
      <c r="L17" s="246">
        <f>'PE Consol11'!M26</f>
        <v>1330000</v>
      </c>
      <c r="M17" s="35"/>
      <c r="N17" s="246">
        <v>0</v>
      </c>
      <c r="O17" s="35"/>
      <c r="P17" s="246">
        <v>0</v>
      </c>
      <c r="Q17" s="35"/>
      <c r="R17" s="246">
        <f t="shared" si="0"/>
        <v>1330000</v>
      </c>
    </row>
    <row r="18" spans="1:18" s="32" customFormat="1" ht="16.5" customHeight="1">
      <c r="A18" s="52"/>
      <c r="B18" s="117" t="s">
        <v>237</v>
      </c>
      <c r="C18" s="100"/>
      <c r="D18" s="43"/>
      <c r="E18" s="43"/>
      <c r="F18" s="50"/>
      <c r="G18" s="49"/>
      <c r="H18" s="249">
        <v>0</v>
      </c>
      <c r="I18" s="49"/>
      <c r="J18" s="249">
        <v>0</v>
      </c>
      <c r="K18" s="35"/>
      <c r="L18" s="249">
        <v>0</v>
      </c>
      <c r="M18" s="35"/>
      <c r="N18" s="249">
        <v>0</v>
      </c>
      <c r="O18" s="35"/>
      <c r="P18" s="249">
        <f>'PL9-10'!K58</f>
        <v>120195021</v>
      </c>
      <c r="Q18" s="35"/>
      <c r="R18" s="244">
        <f t="shared" si="0"/>
        <v>120195021</v>
      </c>
    </row>
    <row r="19" spans="1:18" s="32" customFormat="1" ht="6" customHeight="1">
      <c r="A19" s="56"/>
      <c r="B19" s="57"/>
      <c r="C19" s="33"/>
      <c r="D19" s="33"/>
      <c r="E19" s="33"/>
      <c r="F19" s="50"/>
      <c r="G19" s="33"/>
      <c r="H19" s="243"/>
      <c r="I19" s="33"/>
      <c r="J19" s="243"/>
      <c r="K19" s="34"/>
      <c r="L19" s="243"/>
      <c r="M19" s="35"/>
      <c r="N19" s="243"/>
      <c r="O19" s="35"/>
      <c r="P19" s="243"/>
      <c r="Q19" s="35"/>
      <c r="R19" s="243"/>
    </row>
    <row r="20" spans="1:18" s="32" customFormat="1" ht="16.5" customHeight="1" thickBot="1">
      <c r="A20" s="52" t="s">
        <v>263</v>
      </c>
      <c r="B20" s="33"/>
      <c r="C20" s="33"/>
      <c r="D20" s="33"/>
      <c r="E20" s="33"/>
      <c r="F20" s="50"/>
      <c r="G20" s="33"/>
      <c r="H20" s="245">
        <f>SUM(H12:H19)</f>
        <v>304653888</v>
      </c>
      <c r="I20" s="33"/>
      <c r="J20" s="245">
        <f>SUM(J12:J19)</f>
        <v>708639327</v>
      </c>
      <c r="K20" s="34"/>
      <c r="L20" s="245">
        <f>SUM(L12:L19)</f>
        <v>21869586</v>
      </c>
      <c r="M20" s="35"/>
      <c r="N20" s="245">
        <f>SUM(N12:N19)</f>
        <v>22400000</v>
      </c>
      <c r="O20" s="35"/>
      <c r="P20" s="245">
        <f>SUM(P12:P19)</f>
        <v>132120326</v>
      </c>
      <c r="Q20" s="35"/>
      <c r="R20" s="245">
        <f>SUM(R12:R19)</f>
        <v>1189683127</v>
      </c>
    </row>
    <row r="21" spans="1:18" s="13" customFormat="1" ht="12.9" customHeight="1" thickTop="1">
      <c r="A21" s="27"/>
      <c r="B21" s="6"/>
      <c r="C21" s="6"/>
      <c r="D21" s="6"/>
      <c r="E21" s="6"/>
      <c r="F21" s="3"/>
      <c r="G21" s="6"/>
      <c r="H21" s="4"/>
      <c r="I21" s="4"/>
      <c r="J21" s="4"/>
      <c r="K21" s="4"/>
      <c r="L21" s="4"/>
      <c r="M21" s="25"/>
      <c r="N21" s="4"/>
      <c r="O21" s="4"/>
      <c r="P21" s="4"/>
      <c r="Q21" s="25"/>
      <c r="R21" s="4"/>
    </row>
    <row r="22" spans="1:18" s="32" customFormat="1" ht="16.5" customHeight="1">
      <c r="A22" s="52" t="s">
        <v>161</v>
      </c>
      <c r="B22" s="43"/>
      <c r="D22" s="43"/>
      <c r="E22" s="43"/>
      <c r="F22" s="50"/>
      <c r="G22" s="49"/>
      <c r="H22" s="34">
        <v>302250000</v>
      </c>
      <c r="I22" s="33"/>
      <c r="J22" s="34">
        <v>687965894</v>
      </c>
      <c r="K22" s="34"/>
      <c r="L22" s="34">
        <v>19209586</v>
      </c>
      <c r="M22" s="35"/>
      <c r="N22" s="34">
        <v>10801628</v>
      </c>
      <c r="O22" s="35"/>
      <c r="P22" s="34">
        <v>85946785</v>
      </c>
      <c r="Q22" s="35"/>
      <c r="R22" s="34">
        <f>SUM(H22:P22)</f>
        <v>1106173893</v>
      </c>
    </row>
    <row r="23" spans="1:18" s="32" customFormat="1" ht="16.5" customHeight="1">
      <c r="A23" s="52"/>
      <c r="B23" s="115" t="s">
        <v>123</v>
      </c>
      <c r="D23" s="43"/>
      <c r="E23" s="43"/>
      <c r="F23" s="50">
        <v>23</v>
      </c>
      <c r="G23" s="49"/>
      <c r="H23" s="35">
        <v>0</v>
      </c>
      <c r="I23" s="49"/>
      <c r="J23" s="35">
        <v>0</v>
      </c>
      <c r="K23" s="35"/>
      <c r="L23" s="35">
        <v>0</v>
      </c>
      <c r="M23" s="35"/>
      <c r="N23" s="35">
        <v>0</v>
      </c>
      <c r="O23" s="35"/>
      <c r="P23" s="35">
        <v>-66495000</v>
      </c>
      <c r="Q23" s="35"/>
      <c r="R23" s="35">
        <f>SUM(H23:P23)</f>
        <v>-66495000</v>
      </c>
    </row>
    <row r="24" spans="1:18" s="32" customFormat="1" ht="16.5" customHeight="1">
      <c r="A24" s="52"/>
      <c r="B24" s="53" t="s">
        <v>135</v>
      </c>
      <c r="D24" s="43"/>
      <c r="E24" s="43"/>
      <c r="F24" s="50">
        <v>24</v>
      </c>
      <c r="G24" s="49"/>
      <c r="H24" s="35">
        <v>0</v>
      </c>
      <c r="I24" s="49"/>
      <c r="J24" s="35">
        <v>0</v>
      </c>
      <c r="K24" s="35"/>
      <c r="L24" s="35">
        <v>0</v>
      </c>
      <c r="M24" s="35"/>
      <c r="N24" s="35">
        <v>5498372</v>
      </c>
      <c r="O24" s="35"/>
      <c r="P24" s="35">
        <v>-5498372</v>
      </c>
      <c r="Q24" s="35"/>
      <c r="R24" s="35">
        <f>SUM(H24:P24)</f>
        <v>0</v>
      </c>
    </row>
    <row r="25" spans="1:18" s="32" customFormat="1" ht="16.5" customHeight="1">
      <c r="A25" s="52"/>
      <c r="B25" s="53" t="s">
        <v>41</v>
      </c>
      <c r="D25" s="43"/>
      <c r="E25" s="43"/>
      <c r="F25" s="50">
        <v>33</v>
      </c>
      <c r="G25" s="49"/>
      <c r="H25" s="35">
        <v>0</v>
      </c>
      <c r="I25" s="49"/>
      <c r="J25" s="35">
        <v>0</v>
      </c>
      <c r="K25" s="35"/>
      <c r="L25" s="35">
        <v>1330000</v>
      </c>
      <c r="M25" s="35"/>
      <c r="N25" s="35">
        <v>0</v>
      </c>
      <c r="O25" s="35"/>
      <c r="P25" s="35">
        <v>0</v>
      </c>
      <c r="Q25" s="35"/>
      <c r="R25" s="35">
        <f>SUM(H25:P25)</f>
        <v>1330000</v>
      </c>
    </row>
    <row r="26" spans="1:18" s="32" customFormat="1" ht="16.5" customHeight="1">
      <c r="A26" s="52"/>
      <c r="B26" s="117" t="s">
        <v>237</v>
      </c>
      <c r="C26" s="100"/>
      <c r="D26" s="43"/>
      <c r="E26" s="43"/>
      <c r="F26" s="50"/>
      <c r="G26" s="49"/>
      <c r="H26" s="116">
        <v>0</v>
      </c>
      <c r="I26" s="49"/>
      <c r="J26" s="116">
        <v>0</v>
      </c>
      <c r="K26" s="35"/>
      <c r="L26" s="116">
        <v>0</v>
      </c>
      <c r="M26" s="35"/>
      <c r="N26" s="116">
        <v>0</v>
      </c>
      <c r="O26" s="35"/>
      <c r="P26" s="116">
        <v>107231800</v>
      </c>
      <c r="Q26" s="35"/>
      <c r="R26" s="54">
        <v>107231800</v>
      </c>
    </row>
    <row r="27" spans="1:18" s="32" customFormat="1" ht="6" customHeight="1">
      <c r="A27" s="56"/>
      <c r="B27" s="57"/>
      <c r="C27" s="33"/>
      <c r="D27" s="33"/>
      <c r="E27" s="33"/>
      <c r="F27" s="50"/>
      <c r="G27" s="33"/>
      <c r="H27" s="34"/>
      <c r="I27" s="33"/>
      <c r="J27" s="34"/>
      <c r="K27" s="34"/>
      <c r="L27" s="34"/>
      <c r="M27" s="35"/>
      <c r="N27" s="34"/>
      <c r="O27" s="35"/>
      <c r="P27" s="34"/>
      <c r="Q27" s="35"/>
      <c r="R27" s="34"/>
    </row>
    <row r="28" spans="1:18" s="32" customFormat="1" ht="16.5" customHeight="1" thickBot="1">
      <c r="A28" s="52" t="s">
        <v>182</v>
      </c>
      <c r="B28" s="33"/>
      <c r="C28" s="33"/>
      <c r="D28" s="33"/>
      <c r="E28" s="33"/>
      <c r="F28" s="50"/>
      <c r="G28" s="33"/>
      <c r="H28" s="58">
        <f>SUM(H22:H26)</f>
        <v>302250000</v>
      </c>
      <c r="I28" s="33"/>
      <c r="J28" s="58">
        <f>SUM(J22:J26)</f>
        <v>687965894</v>
      </c>
      <c r="K28" s="34"/>
      <c r="L28" s="58">
        <f>SUM(L22:L26)</f>
        <v>20539586</v>
      </c>
      <c r="M28" s="35"/>
      <c r="N28" s="58">
        <f>SUM(N22:N26)</f>
        <v>16300000</v>
      </c>
      <c r="O28" s="35"/>
      <c r="P28" s="58">
        <f>SUM(P22:P26)</f>
        <v>121185213</v>
      </c>
      <c r="Q28" s="35"/>
      <c r="R28" s="58">
        <f>SUM(R22:R26)</f>
        <v>1148240693</v>
      </c>
    </row>
    <row r="29" spans="1:18" s="32" customFormat="1" ht="16.5" customHeight="1" thickTop="1">
      <c r="A29" s="52"/>
      <c r="B29" s="33"/>
      <c r="C29" s="33"/>
      <c r="D29" s="33"/>
      <c r="E29" s="33"/>
      <c r="F29" s="50"/>
      <c r="G29" s="33"/>
      <c r="H29" s="34"/>
      <c r="I29" s="33"/>
      <c r="J29" s="34"/>
      <c r="K29" s="34"/>
      <c r="L29" s="34"/>
      <c r="M29" s="35"/>
      <c r="N29" s="34"/>
      <c r="O29" s="35"/>
      <c r="P29" s="34"/>
      <c r="Q29" s="35"/>
      <c r="R29" s="34"/>
    </row>
    <row r="30" spans="1:18" s="13" customFormat="1" ht="16.5" customHeight="1">
      <c r="A30" s="27"/>
      <c r="B30" s="6"/>
      <c r="C30" s="6"/>
      <c r="D30" s="6"/>
      <c r="E30" s="6"/>
      <c r="F30" s="43"/>
      <c r="G30" s="6"/>
      <c r="H30" s="4"/>
      <c r="I30" s="4"/>
      <c r="J30" s="4"/>
      <c r="K30" s="4"/>
      <c r="L30" s="4"/>
      <c r="M30" s="25"/>
      <c r="N30" s="4"/>
      <c r="O30" s="4"/>
      <c r="P30" s="4"/>
      <c r="Q30" s="25"/>
      <c r="R30" s="4"/>
    </row>
    <row r="31" spans="1:18" s="13" customFormat="1" ht="16.5" customHeight="1">
      <c r="A31" s="290" t="s">
        <v>102</v>
      </c>
      <c r="B31" s="290"/>
      <c r="C31" s="290"/>
      <c r="D31" s="290"/>
      <c r="E31" s="290"/>
      <c r="F31" s="290"/>
      <c r="G31" s="290"/>
      <c r="H31" s="290"/>
      <c r="I31" s="290"/>
      <c r="J31" s="290"/>
      <c r="K31" s="290"/>
      <c r="L31" s="290"/>
      <c r="M31" s="290"/>
      <c r="N31" s="290"/>
      <c r="O31" s="290"/>
      <c r="P31" s="290"/>
      <c r="Q31" s="290"/>
      <c r="R31" s="290"/>
    </row>
    <row r="32" spans="1:18" s="13" customFormat="1" ht="18.75" customHeight="1">
      <c r="A32" s="297" t="s">
        <v>157</v>
      </c>
      <c r="B32" s="298"/>
      <c r="C32" s="298"/>
      <c r="D32" s="298"/>
      <c r="E32" s="298"/>
      <c r="F32" s="298"/>
      <c r="G32" s="298"/>
      <c r="H32" s="298"/>
      <c r="I32" s="298"/>
      <c r="J32" s="298"/>
      <c r="K32" s="298"/>
      <c r="L32" s="298"/>
      <c r="M32" s="298"/>
      <c r="N32" s="298"/>
      <c r="O32" s="298"/>
      <c r="P32" s="298"/>
      <c r="Q32" s="298"/>
      <c r="R32" s="298"/>
    </row>
    <row r="33" spans="1:18" s="13" customFormat="1" ht="6.75" customHeight="1">
      <c r="A33" s="177"/>
      <c r="B33" s="177"/>
      <c r="C33" s="177"/>
      <c r="D33" s="160" t="s">
        <v>155</v>
      </c>
      <c r="E33" s="177"/>
      <c r="F33" s="177"/>
      <c r="G33" s="177"/>
      <c r="H33" s="177"/>
      <c r="I33" s="177"/>
      <c r="J33" s="177"/>
      <c r="K33" s="177"/>
      <c r="L33" s="177"/>
      <c r="M33" s="177"/>
      <c r="N33" s="151"/>
      <c r="O33" s="15"/>
      <c r="P33" s="151"/>
      <c r="Q33" s="25"/>
      <c r="R33" s="4"/>
    </row>
    <row r="34" spans="1:18" ht="21.9" customHeight="1">
      <c r="A34" s="287" t="str">
        <f>+'BS6-8'!A57</f>
        <v>The accompanying notes on pages 16 to 67 are an integral part of these consolidated and separate financial statements.</v>
      </c>
      <c r="B34" s="287"/>
      <c r="C34" s="287"/>
      <c r="D34" s="287"/>
      <c r="E34" s="287"/>
      <c r="F34" s="287"/>
      <c r="G34" s="287"/>
      <c r="H34" s="287"/>
      <c r="I34" s="287"/>
      <c r="J34" s="287"/>
      <c r="K34" s="287"/>
      <c r="L34" s="287"/>
      <c r="M34" s="287"/>
      <c r="N34" s="287"/>
      <c r="O34" s="287"/>
      <c r="P34" s="287"/>
      <c r="Q34" s="287"/>
      <c r="R34" s="287"/>
    </row>
  </sheetData>
  <mergeCells count="5">
    <mergeCell ref="H6:R6"/>
    <mergeCell ref="A34:R34"/>
    <mergeCell ref="N7:P7"/>
    <mergeCell ref="A31:R31"/>
    <mergeCell ref="A32:R32"/>
  </mergeCells>
  <pageMargins left="1" right="0.75" top="0.5" bottom="0.6" header="0.49" footer="0.4"/>
  <pageSetup paperSize="9" firstPageNumber="12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99"/>
  </sheetPr>
  <dimension ref="A1:M156"/>
  <sheetViews>
    <sheetView topLeftCell="A109" zoomScale="115" zoomScaleNormal="115" zoomScaleSheetLayoutView="100" workbookViewId="0">
      <selection activeCell="A119" sqref="A119"/>
    </sheetView>
  </sheetViews>
  <sheetFormatPr defaultColWidth="9.33203125" defaultRowHeight="16.5" customHeight="1"/>
  <cols>
    <col min="1" max="3" width="1.44140625" style="259" customWidth="1"/>
    <col min="4" max="4" width="38.33203125" style="259" customWidth="1"/>
    <col min="5" max="5" width="6.33203125" style="3" customWidth="1"/>
    <col min="6" max="6" width="1" style="259" customWidth="1"/>
    <col min="7" max="7" width="12.77734375" style="4" customWidth="1"/>
    <col min="8" max="8" width="1" style="259" customWidth="1"/>
    <col min="9" max="9" width="12.77734375" style="4" customWidth="1"/>
    <col min="10" max="10" width="1" style="25" customWidth="1"/>
    <col min="11" max="11" width="12.77734375" style="4" customWidth="1"/>
    <col min="12" max="12" width="1" style="25" customWidth="1"/>
    <col min="13" max="13" width="12.77734375" style="4" customWidth="1"/>
    <col min="14" max="16384" width="9.33203125" style="259"/>
  </cols>
  <sheetData>
    <row r="1" spans="1:13" ht="15" customHeight="1">
      <c r="A1" s="260" t="s">
        <v>189</v>
      </c>
    </row>
    <row r="2" spans="1:13" ht="15" customHeight="1">
      <c r="A2" s="300" t="s">
        <v>144</v>
      </c>
      <c r="B2" s="300"/>
      <c r="C2" s="300"/>
      <c r="D2" s="300"/>
      <c r="F2" s="2"/>
      <c r="H2" s="2"/>
      <c r="J2" s="5"/>
      <c r="L2" s="5"/>
    </row>
    <row r="3" spans="1:13" ht="15" customHeight="1">
      <c r="A3" s="75" t="str">
        <f>'PL9-10'!A3</f>
        <v>For the year ended 31 December 2019</v>
      </c>
      <c r="B3" s="76"/>
      <c r="C3" s="76"/>
      <c r="D3" s="76"/>
      <c r="E3" s="77"/>
      <c r="F3" s="76"/>
      <c r="G3" s="31"/>
      <c r="H3" s="76"/>
      <c r="I3" s="31"/>
      <c r="J3" s="78"/>
      <c r="K3" s="31"/>
      <c r="L3" s="78"/>
      <c r="M3" s="31"/>
    </row>
    <row r="4" spans="1:13" ht="15" customHeight="1">
      <c r="A4" s="1"/>
      <c r="B4" s="2"/>
      <c r="C4" s="2"/>
      <c r="D4" s="2"/>
      <c r="F4" s="2"/>
      <c r="H4" s="2"/>
      <c r="J4" s="5"/>
      <c r="L4" s="5"/>
    </row>
    <row r="5" spans="1:13" ht="15" customHeight="1">
      <c r="A5" s="1"/>
      <c r="B5" s="2"/>
      <c r="C5" s="2"/>
      <c r="D5" s="2"/>
      <c r="F5" s="2"/>
      <c r="H5" s="2"/>
      <c r="J5" s="5"/>
      <c r="L5" s="5"/>
    </row>
    <row r="6" spans="1:13" ht="15" customHeight="1">
      <c r="A6" s="1"/>
      <c r="B6" s="2"/>
      <c r="C6" s="2"/>
      <c r="D6" s="2"/>
      <c r="F6" s="2"/>
      <c r="G6" s="301" t="s">
        <v>110</v>
      </c>
      <c r="H6" s="301"/>
      <c r="I6" s="301"/>
      <c r="J6" s="5"/>
      <c r="K6" s="301" t="s">
        <v>99</v>
      </c>
      <c r="L6" s="301"/>
      <c r="M6" s="301"/>
    </row>
    <row r="7" spans="1:13" s="33" customFormat="1" ht="15" customHeight="1">
      <c r="A7" s="118"/>
      <c r="B7" s="118"/>
      <c r="C7" s="118"/>
      <c r="D7" s="118"/>
      <c r="E7" s="47"/>
      <c r="F7" s="101"/>
      <c r="G7" s="299" t="s">
        <v>111</v>
      </c>
      <c r="H7" s="296"/>
      <c r="I7" s="296"/>
      <c r="J7" s="185"/>
      <c r="K7" s="299" t="s">
        <v>111</v>
      </c>
      <c r="L7" s="296"/>
      <c r="M7" s="296"/>
    </row>
    <row r="8" spans="1:13" s="33" customFormat="1" ht="15" customHeight="1">
      <c r="A8" s="118"/>
      <c r="B8" s="118"/>
      <c r="C8" s="118"/>
      <c r="D8" s="118"/>
      <c r="E8" s="47"/>
      <c r="F8" s="101"/>
      <c r="G8" s="254"/>
      <c r="H8" s="119"/>
      <c r="I8" s="255" t="s">
        <v>206</v>
      </c>
      <c r="J8" s="185"/>
      <c r="K8" s="254"/>
      <c r="L8" s="119"/>
      <c r="M8" s="119"/>
    </row>
    <row r="9" spans="1:13" s="33" customFormat="1" ht="15" customHeight="1">
      <c r="E9" s="49"/>
      <c r="F9" s="47"/>
      <c r="G9" s="102" t="s">
        <v>194</v>
      </c>
      <c r="H9" s="47"/>
      <c r="I9" s="102" t="s">
        <v>159</v>
      </c>
      <c r="J9" s="102"/>
      <c r="K9" s="102" t="s">
        <v>194</v>
      </c>
      <c r="L9" s="47"/>
      <c r="M9" s="102" t="s">
        <v>159</v>
      </c>
    </row>
    <row r="10" spans="1:13" s="33" customFormat="1" ht="15" customHeight="1">
      <c r="E10" s="46" t="s">
        <v>3</v>
      </c>
      <c r="F10" s="49"/>
      <c r="G10" s="103" t="s">
        <v>4</v>
      </c>
      <c r="H10" s="49"/>
      <c r="I10" s="103" t="s">
        <v>4</v>
      </c>
      <c r="J10" s="119"/>
      <c r="K10" s="103" t="s">
        <v>4</v>
      </c>
      <c r="L10" s="49"/>
      <c r="M10" s="103" t="s">
        <v>4</v>
      </c>
    </row>
    <row r="11" spans="1:13" s="33" customFormat="1" ht="15" customHeight="1">
      <c r="A11" s="32" t="s">
        <v>42</v>
      </c>
      <c r="E11" s="47"/>
      <c r="F11" s="47"/>
      <c r="G11" s="271"/>
      <c r="H11" s="47"/>
      <c r="I11" s="106"/>
      <c r="K11" s="271"/>
      <c r="M11" s="106"/>
    </row>
    <row r="12" spans="1:13" s="33" customFormat="1" ht="15" customHeight="1">
      <c r="A12" s="57" t="s">
        <v>113</v>
      </c>
      <c r="B12" s="109"/>
      <c r="C12" s="109"/>
      <c r="D12" s="36"/>
      <c r="E12" s="108"/>
      <c r="F12" s="36"/>
      <c r="G12" s="272">
        <f>'PL9-10'!G29</f>
        <v>178212756</v>
      </c>
      <c r="H12" s="129"/>
      <c r="I12" s="120">
        <f>'PL9-10'!I29</f>
        <v>168086528</v>
      </c>
      <c r="J12" s="120"/>
      <c r="K12" s="272">
        <f>'PL9-10'!K29</f>
        <v>119575300</v>
      </c>
      <c r="L12" s="110"/>
      <c r="M12" s="120">
        <f>'PL9-10'!M29</f>
        <v>106268241</v>
      </c>
    </row>
    <row r="13" spans="1:13" s="33" customFormat="1" ht="15" customHeight="1">
      <c r="A13" s="57" t="s">
        <v>43</v>
      </c>
      <c r="B13" s="109"/>
      <c r="C13" s="109"/>
      <c r="D13" s="36"/>
      <c r="E13" s="108"/>
      <c r="F13" s="36"/>
      <c r="G13" s="272"/>
      <c r="H13" s="121"/>
      <c r="I13" s="120"/>
      <c r="J13" s="122"/>
      <c r="K13" s="276"/>
      <c r="L13" s="123"/>
      <c r="M13" s="110"/>
    </row>
    <row r="14" spans="1:13" s="33" customFormat="1" ht="15" customHeight="1">
      <c r="A14" s="109"/>
      <c r="B14" s="124" t="s">
        <v>128</v>
      </c>
      <c r="C14" s="109"/>
      <c r="D14" s="36"/>
      <c r="E14" s="108" t="s">
        <v>202</v>
      </c>
      <c r="F14" s="36"/>
      <c r="G14" s="272">
        <v>48774905</v>
      </c>
      <c r="H14" s="121"/>
      <c r="I14" s="120">
        <v>48109897</v>
      </c>
      <c r="J14" s="122"/>
      <c r="K14" s="272">
        <v>8769682</v>
      </c>
      <c r="L14" s="120"/>
      <c r="M14" s="120">
        <v>8776431</v>
      </c>
    </row>
    <row r="15" spans="1:13" s="33" customFormat="1" ht="15" customHeight="1">
      <c r="A15" s="57"/>
      <c r="B15" s="109" t="s">
        <v>171</v>
      </c>
      <c r="C15" s="109"/>
      <c r="D15" s="36"/>
      <c r="G15" s="273"/>
      <c r="I15" s="107"/>
      <c r="K15" s="273"/>
    </row>
    <row r="16" spans="1:13" s="33" customFormat="1" ht="15" customHeight="1">
      <c r="A16" s="57"/>
      <c r="B16" s="109"/>
      <c r="C16" s="109" t="s">
        <v>95</v>
      </c>
      <c r="D16" s="36"/>
      <c r="E16" s="108">
        <v>11</v>
      </c>
      <c r="F16" s="36"/>
      <c r="G16" s="272">
        <f>-'PL9-10'!G27</f>
        <v>-96172698</v>
      </c>
      <c r="H16" s="121"/>
      <c r="I16" s="120">
        <v>-32062169</v>
      </c>
      <c r="J16" s="122"/>
      <c r="K16" s="272">
        <v>0</v>
      </c>
      <c r="L16" s="120"/>
      <c r="M16" s="120">
        <v>0</v>
      </c>
    </row>
    <row r="17" spans="1:13" s="33" customFormat="1" ht="15" customHeight="1">
      <c r="A17" s="126"/>
      <c r="B17" s="125" t="s">
        <v>259</v>
      </c>
      <c r="C17" s="127"/>
      <c r="D17" s="36"/>
      <c r="E17" s="108">
        <v>25</v>
      </c>
      <c r="F17" s="36"/>
      <c r="G17" s="272">
        <v>0</v>
      </c>
      <c r="H17" s="123"/>
      <c r="I17" s="120">
        <v>0</v>
      </c>
      <c r="J17" s="123"/>
      <c r="K17" s="272">
        <v>0</v>
      </c>
      <c r="L17" s="120"/>
      <c r="M17" s="120">
        <v>-553844</v>
      </c>
    </row>
    <row r="18" spans="1:13" s="33" customFormat="1" ht="15" customHeight="1">
      <c r="A18" s="126"/>
      <c r="B18" s="125" t="s">
        <v>262</v>
      </c>
      <c r="C18" s="127"/>
      <c r="D18" s="36"/>
      <c r="E18" s="108">
        <v>25</v>
      </c>
      <c r="F18" s="36"/>
      <c r="G18" s="272">
        <v>59194</v>
      </c>
      <c r="H18" s="123"/>
      <c r="I18" s="120">
        <v>-3999576</v>
      </c>
      <c r="J18" s="123"/>
      <c r="K18" s="272">
        <v>0</v>
      </c>
      <c r="L18" s="120"/>
      <c r="M18" s="120">
        <v>0</v>
      </c>
    </row>
    <row r="19" spans="1:13" s="33" customFormat="1" ht="15" customHeight="1">
      <c r="A19" s="126"/>
      <c r="B19" s="125" t="s">
        <v>96</v>
      </c>
      <c r="C19" s="127"/>
      <c r="D19" s="36"/>
      <c r="E19" s="108">
        <v>14</v>
      </c>
      <c r="F19" s="36"/>
      <c r="G19" s="272">
        <v>25886</v>
      </c>
      <c r="H19" s="123"/>
      <c r="I19" s="120">
        <v>444355</v>
      </c>
      <c r="J19" s="123"/>
      <c r="K19" s="272">
        <v>0</v>
      </c>
      <c r="L19" s="120"/>
      <c r="M19" s="120">
        <v>16416</v>
      </c>
    </row>
    <row r="20" spans="1:13" s="33" customFormat="1" ht="15" customHeight="1">
      <c r="A20" s="126"/>
      <c r="B20" s="125" t="s">
        <v>238</v>
      </c>
      <c r="C20" s="127"/>
      <c r="D20" s="36"/>
      <c r="E20" s="108">
        <v>21</v>
      </c>
      <c r="F20" s="36"/>
      <c r="G20" s="272">
        <v>-5900875</v>
      </c>
      <c r="H20" s="123"/>
      <c r="I20" s="120">
        <v>9754944</v>
      </c>
      <c r="J20" s="123"/>
      <c r="K20" s="272">
        <v>-6549153</v>
      </c>
      <c r="L20" s="120"/>
      <c r="M20" s="120">
        <v>3169183</v>
      </c>
    </row>
    <row r="21" spans="1:13" s="33" customFormat="1" ht="15" customHeight="1">
      <c r="A21" s="109"/>
      <c r="B21" s="124" t="s">
        <v>239</v>
      </c>
      <c r="C21" s="109"/>
      <c r="D21" s="36"/>
      <c r="E21" s="108"/>
      <c r="F21" s="36"/>
      <c r="G21" s="272">
        <v>181190</v>
      </c>
      <c r="H21" s="121"/>
      <c r="I21" s="120">
        <v>-154145</v>
      </c>
      <c r="J21" s="122"/>
      <c r="K21" s="272">
        <v>181190</v>
      </c>
      <c r="L21" s="120"/>
      <c r="M21" s="120">
        <v>104348</v>
      </c>
    </row>
    <row r="22" spans="1:13" s="33" customFormat="1" ht="15" customHeight="1">
      <c r="A22" s="109"/>
      <c r="B22" s="124" t="s">
        <v>166</v>
      </c>
      <c r="C22" s="109"/>
      <c r="D22" s="36"/>
      <c r="E22" s="108"/>
      <c r="F22" s="36"/>
      <c r="G22" s="272">
        <v>-7811650</v>
      </c>
      <c r="H22" s="121"/>
      <c r="I22" s="120">
        <v>-3320400</v>
      </c>
      <c r="J22" s="122"/>
      <c r="K22" s="272">
        <v>-7811650</v>
      </c>
      <c r="L22" s="120"/>
      <c r="M22" s="120">
        <v>-3320400</v>
      </c>
    </row>
    <row r="23" spans="1:13" s="33" customFormat="1" ht="15" customHeight="1">
      <c r="A23" s="126"/>
      <c r="B23" s="125" t="s">
        <v>44</v>
      </c>
      <c r="C23" s="127"/>
      <c r="D23" s="36"/>
      <c r="E23" s="108">
        <v>25</v>
      </c>
      <c r="F23" s="36"/>
      <c r="G23" s="272">
        <v>-2016819</v>
      </c>
      <c r="H23" s="123"/>
      <c r="I23" s="120">
        <v>-6198518</v>
      </c>
      <c r="J23" s="123"/>
      <c r="K23" s="272">
        <v>-12669722</v>
      </c>
      <c r="L23" s="120"/>
      <c r="M23" s="120">
        <v>-10015291</v>
      </c>
    </row>
    <row r="24" spans="1:13" s="33" customFormat="1" ht="15" customHeight="1">
      <c r="A24" s="126"/>
      <c r="B24" s="125" t="s">
        <v>112</v>
      </c>
      <c r="C24" s="127"/>
      <c r="D24" s="36"/>
      <c r="E24" s="108"/>
      <c r="F24" s="36"/>
      <c r="G24" s="272">
        <v>0</v>
      </c>
      <c r="H24" s="123"/>
      <c r="I24" s="120">
        <v>0</v>
      </c>
      <c r="J24" s="123"/>
      <c r="K24" s="272">
        <v>-102540883</v>
      </c>
      <c r="L24" s="120"/>
      <c r="M24" s="120">
        <v>-96726828</v>
      </c>
    </row>
    <row r="25" spans="1:13" s="33" customFormat="1" ht="15" customHeight="1">
      <c r="A25" s="126"/>
      <c r="B25" s="125" t="s">
        <v>82</v>
      </c>
      <c r="C25" s="127"/>
      <c r="D25" s="36"/>
      <c r="E25" s="108">
        <v>33</v>
      </c>
      <c r="F25" s="36"/>
      <c r="G25" s="272">
        <v>1330000</v>
      </c>
      <c r="H25" s="123"/>
      <c r="I25" s="120">
        <v>1330000</v>
      </c>
      <c r="J25" s="123"/>
      <c r="K25" s="272">
        <v>1330000</v>
      </c>
      <c r="L25" s="120"/>
      <c r="M25" s="120">
        <v>1330000</v>
      </c>
    </row>
    <row r="26" spans="1:13" s="33" customFormat="1" ht="15" customHeight="1">
      <c r="A26" s="126"/>
      <c r="B26" s="125" t="s">
        <v>83</v>
      </c>
      <c r="C26" s="127"/>
      <c r="D26" s="36"/>
      <c r="E26" s="108"/>
      <c r="F26" s="36"/>
      <c r="G26" s="272"/>
      <c r="H26" s="123"/>
      <c r="I26" s="120"/>
      <c r="J26" s="123"/>
      <c r="K26" s="272"/>
      <c r="L26" s="120"/>
      <c r="M26" s="120"/>
    </row>
    <row r="27" spans="1:13" s="33" customFormat="1" ht="15" customHeight="1">
      <c r="A27" s="126"/>
      <c r="B27" s="125"/>
      <c r="C27" s="127" t="s">
        <v>84</v>
      </c>
      <c r="D27" s="36"/>
      <c r="E27" s="108" t="s">
        <v>216</v>
      </c>
      <c r="F27" s="36"/>
      <c r="G27" s="272">
        <v>1175919</v>
      </c>
      <c r="H27" s="123"/>
      <c r="I27" s="120">
        <v>1323610</v>
      </c>
      <c r="J27" s="123"/>
      <c r="K27" s="272">
        <v>391322</v>
      </c>
      <c r="L27" s="120"/>
      <c r="M27" s="120">
        <v>568752</v>
      </c>
    </row>
    <row r="28" spans="1:13" s="33" customFormat="1" ht="15" customHeight="1">
      <c r="A28" s="126"/>
      <c r="B28" s="125" t="s">
        <v>29</v>
      </c>
      <c r="C28" s="127"/>
      <c r="D28" s="36"/>
      <c r="E28" s="108">
        <v>26</v>
      </c>
      <c r="F28" s="36"/>
      <c r="G28" s="274">
        <v>13754560</v>
      </c>
      <c r="H28" s="123"/>
      <c r="I28" s="128">
        <v>539889</v>
      </c>
      <c r="J28" s="123"/>
      <c r="K28" s="274">
        <v>13718749</v>
      </c>
      <c r="L28" s="120"/>
      <c r="M28" s="128">
        <v>0</v>
      </c>
    </row>
    <row r="29" spans="1:13" s="33" customFormat="1" ht="5.0999999999999996" customHeight="1">
      <c r="A29" s="105"/>
      <c r="B29" s="33" t="s">
        <v>11</v>
      </c>
      <c r="C29" s="105"/>
      <c r="E29" s="108"/>
      <c r="F29" s="36"/>
      <c r="G29" s="275"/>
      <c r="H29" s="121"/>
      <c r="I29" s="129"/>
      <c r="J29" s="121"/>
      <c r="K29" s="275"/>
      <c r="L29" s="123"/>
      <c r="M29" s="129"/>
    </row>
    <row r="30" spans="1:13" s="33" customFormat="1" ht="15" customHeight="1">
      <c r="A30" s="130"/>
      <c r="B30" s="131"/>
      <c r="C30" s="132"/>
      <c r="D30" s="131"/>
      <c r="E30" s="108"/>
      <c r="F30" s="36"/>
      <c r="G30" s="276">
        <f>SUM(G12:G28)</f>
        <v>131612368</v>
      </c>
      <c r="H30" s="133"/>
      <c r="I30" s="110">
        <f>SUM(I12:I28)</f>
        <v>183854415</v>
      </c>
      <c r="J30" s="134"/>
      <c r="K30" s="276">
        <f>SUM(K12:K28)</f>
        <v>14394835</v>
      </c>
      <c r="L30" s="135"/>
      <c r="M30" s="110">
        <f>SUM(M12:M28)</f>
        <v>9617008</v>
      </c>
    </row>
    <row r="31" spans="1:13" s="33" customFormat="1" ht="15" customHeight="1">
      <c r="A31" s="186" t="s">
        <v>97</v>
      </c>
      <c r="B31" s="36"/>
      <c r="C31" s="109"/>
      <c r="D31" s="36"/>
      <c r="E31" s="108"/>
      <c r="F31" s="36"/>
      <c r="G31" s="276"/>
      <c r="H31" s="133"/>
      <c r="I31" s="110"/>
      <c r="J31" s="134"/>
      <c r="K31" s="276"/>
      <c r="L31" s="135"/>
      <c r="M31" s="110"/>
    </row>
    <row r="32" spans="1:13" s="33" customFormat="1" ht="15" customHeight="1">
      <c r="A32" s="136" t="s">
        <v>85</v>
      </c>
      <c r="B32" s="127"/>
      <c r="C32" s="109"/>
      <c r="D32" s="36"/>
      <c r="E32" s="108"/>
      <c r="F32" s="36"/>
      <c r="G32" s="275"/>
      <c r="H32" s="133"/>
      <c r="I32" s="129"/>
      <c r="J32" s="134"/>
      <c r="K32" s="276"/>
      <c r="L32" s="135"/>
      <c r="M32" s="110"/>
    </row>
    <row r="33" spans="1:13" s="33" customFormat="1" ht="15" customHeight="1">
      <c r="A33" s="137"/>
      <c r="B33" s="138" t="s">
        <v>145</v>
      </c>
      <c r="C33" s="36"/>
      <c r="E33" s="108"/>
      <c r="F33" s="36"/>
      <c r="G33" s="272">
        <v>-49509792</v>
      </c>
      <c r="H33" s="122"/>
      <c r="I33" s="120">
        <v>-10896879</v>
      </c>
      <c r="J33" s="122"/>
      <c r="K33" s="272">
        <v>-15459552</v>
      </c>
      <c r="L33" s="123"/>
      <c r="M33" s="120">
        <v>19453404</v>
      </c>
    </row>
    <row r="34" spans="1:13" s="33" customFormat="1" ht="15" customHeight="1">
      <c r="A34" s="109"/>
      <c r="B34" s="124" t="s">
        <v>7</v>
      </c>
      <c r="C34" s="36"/>
      <c r="E34" s="108"/>
      <c r="F34" s="36"/>
      <c r="G34" s="272">
        <v>348323</v>
      </c>
      <c r="H34" s="122"/>
      <c r="I34" s="120">
        <v>-44276</v>
      </c>
      <c r="J34" s="122"/>
      <c r="K34" s="272">
        <v>0</v>
      </c>
      <c r="L34" s="120"/>
      <c r="M34" s="120">
        <v>0</v>
      </c>
    </row>
    <row r="35" spans="1:13" s="33" customFormat="1" ht="15" customHeight="1">
      <c r="A35" s="137"/>
      <c r="B35" s="138" t="s">
        <v>8</v>
      </c>
      <c r="C35" s="36"/>
      <c r="E35" s="108"/>
      <c r="F35" s="36"/>
      <c r="G35" s="272">
        <v>1861028</v>
      </c>
      <c r="H35" s="122"/>
      <c r="I35" s="120">
        <v>1155829</v>
      </c>
      <c r="J35" s="122"/>
      <c r="K35" s="272">
        <v>23538</v>
      </c>
      <c r="L35" s="120"/>
      <c r="M35" s="120">
        <v>422662</v>
      </c>
    </row>
    <row r="36" spans="1:13" s="33" customFormat="1" ht="15" customHeight="1">
      <c r="A36" s="137"/>
      <c r="B36" s="138" t="s">
        <v>167</v>
      </c>
      <c r="C36" s="36"/>
      <c r="E36" s="108"/>
      <c r="F36" s="36"/>
      <c r="G36" s="272">
        <v>8349490</v>
      </c>
      <c r="H36" s="122"/>
      <c r="I36" s="120">
        <v>-2116806</v>
      </c>
      <c r="J36" s="122"/>
      <c r="K36" s="272">
        <v>-132840</v>
      </c>
      <c r="L36" s="120"/>
      <c r="M36" s="120">
        <v>-1500</v>
      </c>
    </row>
    <row r="37" spans="1:13" s="33" customFormat="1" ht="15" customHeight="1">
      <c r="A37" s="137"/>
      <c r="B37" s="138" t="s">
        <v>45</v>
      </c>
      <c r="C37" s="36"/>
      <c r="E37" s="108"/>
      <c r="F37" s="36"/>
      <c r="G37" s="272">
        <v>-11666044</v>
      </c>
      <c r="H37" s="122"/>
      <c r="I37" s="120">
        <v>-42609329</v>
      </c>
      <c r="J37" s="122"/>
      <c r="K37" s="272">
        <v>0</v>
      </c>
      <c r="L37" s="120"/>
      <c r="M37" s="120">
        <v>0</v>
      </c>
    </row>
    <row r="38" spans="1:13" s="33" customFormat="1" ht="15" customHeight="1">
      <c r="A38" s="127" t="s">
        <v>211</v>
      </c>
      <c r="B38" s="138"/>
      <c r="C38" s="36"/>
      <c r="E38" s="108"/>
      <c r="F38" s="36"/>
      <c r="G38" s="272"/>
      <c r="H38" s="122"/>
      <c r="I38" s="120"/>
      <c r="J38" s="122"/>
      <c r="K38" s="276"/>
      <c r="L38" s="123"/>
      <c r="M38" s="110"/>
    </row>
    <row r="39" spans="1:13" s="33" customFormat="1" ht="15" customHeight="1">
      <c r="A39" s="137"/>
      <c r="B39" s="138" t="s">
        <v>46</v>
      </c>
      <c r="C39" s="36"/>
      <c r="E39" s="108"/>
      <c r="F39" s="36"/>
      <c r="G39" s="272">
        <v>-23139493</v>
      </c>
      <c r="H39" s="122"/>
      <c r="I39" s="120">
        <v>114052483</v>
      </c>
      <c r="J39" s="122"/>
      <c r="K39" s="272">
        <v>-778583</v>
      </c>
      <c r="L39" s="120"/>
      <c r="M39" s="120">
        <v>-1617725</v>
      </c>
    </row>
    <row r="40" spans="1:13" s="33" customFormat="1" ht="15" customHeight="1">
      <c r="A40" s="137"/>
      <c r="B40" s="138" t="s">
        <v>15</v>
      </c>
      <c r="C40" s="36"/>
      <c r="E40" s="108"/>
      <c r="F40" s="36"/>
      <c r="G40" s="272">
        <v>8034175</v>
      </c>
      <c r="H40" s="122"/>
      <c r="I40" s="120">
        <v>347454</v>
      </c>
      <c r="J40" s="122"/>
      <c r="K40" s="272">
        <v>596184</v>
      </c>
      <c r="L40" s="120"/>
      <c r="M40" s="120">
        <v>-462469</v>
      </c>
    </row>
    <row r="41" spans="1:13" s="33" customFormat="1" ht="15" customHeight="1">
      <c r="A41" s="137"/>
      <c r="B41" s="125" t="s">
        <v>240</v>
      </c>
      <c r="C41" s="36"/>
      <c r="E41" s="108">
        <v>21</v>
      </c>
      <c r="F41" s="36"/>
      <c r="G41" s="272">
        <v>-685244</v>
      </c>
      <c r="H41" s="122"/>
      <c r="I41" s="120">
        <v>-582400</v>
      </c>
      <c r="J41" s="122"/>
      <c r="K41" s="272">
        <v>0</v>
      </c>
      <c r="L41" s="120"/>
      <c r="M41" s="120">
        <v>0</v>
      </c>
    </row>
    <row r="42" spans="1:13" s="33" customFormat="1" ht="15" customHeight="1">
      <c r="A42" s="137"/>
      <c r="B42" s="138" t="s">
        <v>47</v>
      </c>
      <c r="C42" s="36"/>
      <c r="E42" s="108"/>
      <c r="F42" s="36"/>
      <c r="G42" s="274">
        <v>1386904</v>
      </c>
      <c r="H42" s="122"/>
      <c r="I42" s="128">
        <v>2937000</v>
      </c>
      <c r="J42" s="122"/>
      <c r="K42" s="274">
        <v>0</v>
      </c>
      <c r="L42" s="120"/>
      <c r="M42" s="128">
        <v>10001</v>
      </c>
    </row>
    <row r="43" spans="1:13" s="33" customFormat="1" ht="5.0999999999999996" customHeight="1">
      <c r="A43" s="109"/>
      <c r="B43" s="124"/>
      <c r="C43" s="36"/>
      <c r="E43" s="108"/>
      <c r="F43" s="36"/>
      <c r="G43" s="272"/>
      <c r="H43" s="134"/>
      <c r="I43" s="120"/>
      <c r="J43" s="134"/>
      <c r="K43" s="276"/>
      <c r="L43" s="134"/>
      <c r="M43" s="110"/>
    </row>
    <row r="44" spans="1:13" s="33" customFormat="1" ht="15" customHeight="1">
      <c r="A44" s="132" t="s">
        <v>241</v>
      </c>
      <c r="B44" s="124"/>
      <c r="C44" s="36"/>
      <c r="E44" s="108"/>
      <c r="F44" s="36"/>
      <c r="G44" s="276">
        <f>SUM(G30:G42)</f>
        <v>66591715</v>
      </c>
      <c r="H44" s="134"/>
      <c r="I44" s="110">
        <f>SUM(I30:I42)</f>
        <v>246097491</v>
      </c>
      <c r="J44" s="134"/>
      <c r="K44" s="276">
        <f>SUM(K30:K42)</f>
        <v>-1356418</v>
      </c>
      <c r="L44" s="134"/>
      <c r="M44" s="110">
        <f>SUM(M30:M42)</f>
        <v>27421381</v>
      </c>
    </row>
    <row r="45" spans="1:13" s="33" customFormat="1" ht="15" customHeight="1">
      <c r="A45" s="109"/>
      <c r="B45" s="124" t="s">
        <v>48</v>
      </c>
      <c r="C45" s="36"/>
      <c r="E45" s="108"/>
      <c r="F45" s="36"/>
      <c r="G45" s="274">
        <v>-37253095</v>
      </c>
      <c r="H45" s="122"/>
      <c r="I45" s="128">
        <v>-43582275</v>
      </c>
      <c r="J45" s="122"/>
      <c r="K45" s="274">
        <v>-3678047</v>
      </c>
      <c r="L45" s="122"/>
      <c r="M45" s="128">
        <v>-3491944</v>
      </c>
    </row>
    <row r="46" spans="1:13" s="33" customFormat="1" ht="5.0999999999999996" customHeight="1">
      <c r="A46" s="109"/>
      <c r="C46" s="109"/>
      <c r="D46" s="36"/>
      <c r="E46" s="108"/>
      <c r="F46" s="36"/>
      <c r="G46" s="272"/>
      <c r="H46" s="133"/>
      <c r="I46" s="120"/>
      <c r="J46" s="134"/>
      <c r="K46" s="276"/>
      <c r="L46" s="135"/>
      <c r="M46" s="110"/>
    </row>
    <row r="47" spans="1:13" s="33" customFormat="1" ht="15" customHeight="1">
      <c r="A47" s="130" t="s">
        <v>151</v>
      </c>
      <c r="E47" s="108"/>
      <c r="F47" s="36"/>
      <c r="G47" s="277"/>
      <c r="K47" s="277"/>
    </row>
    <row r="48" spans="1:13" s="33" customFormat="1" ht="15" customHeight="1">
      <c r="A48" s="130"/>
      <c r="B48" s="32" t="s">
        <v>152</v>
      </c>
      <c r="E48" s="108"/>
      <c r="F48" s="36"/>
      <c r="G48" s="274">
        <f>SUM(G44:H45)</f>
        <v>29338620</v>
      </c>
      <c r="H48" s="133"/>
      <c r="I48" s="128">
        <f>SUM(I44:J45)</f>
        <v>202515216</v>
      </c>
      <c r="J48" s="134"/>
      <c r="K48" s="274">
        <f>SUM(K44:L45)</f>
        <v>-5034465</v>
      </c>
      <c r="L48" s="135"/>
      <c r="M48" s="128">
        <f>SUM(M44:M45)</f>
        <v>23929437</v>
      </c>
    </row>
    <row r="49" spans="1:13" s="33" customFormat="1" ht="15" customHeight="1">
      <c r="A49" s="130"/>
      <c r="B49" s="32"/>
      <c r="E49" s="108"/>
      <c r="F49" s="36"/>
      <c r="G49" s="120"/>
      <c r="H49" s="133"/>
      <c r="I49" s="120"/>
      <c r="J49" s="134"/>
      <c r="K49" s="120"/>
      <c r="L49" s="135"/>
      <c r="M49" s="120"/>
    </row>
    <row r="50" spans="1:13" s="33" customFormat="1" ht="15" customHeight="1">
      <c r="A50" s="130"/>
      <c r="E50" s="108"/>
      <c r="F50" s="36"/>
      <c r="G50" s="120"/>
      <c r="H50" s="133"/>
      <c r="I50" s="120"/>
      <c r="J50" s="134"/>
      <c r="K50" s="120"/>
      <c r="L50" s="135"/>
      <c r="M50" s="120"/>
    </row>
    <row r="51" spans="1:13" ht="15" customHeight="1">
      <c r="A51" s="160" t="s">
        <v>102</v>
      </c>
      <c r="B51" s="160"/>
      <c r="C51" s="160"/>
      <c r="D51" s="160"/>
      <c r="E51" s="160"/>
      <c r="F51" s="160"/>
      <c r="G51" s="160"/>
      <c r="H51" s="160"/>
      <c r="I51" s="160"/>
      <c r="J51" s="160"/>
      <c r="K51" s="160"/>
      <c r="L51" s="151"/>
      <c r="M51" s="15"/>
    </row>
    <row r="52" spans="1:13" ht="15" customHeight="1">
      <c r="A52" s="160" t="s">
        <v>158</v>
      </c>
      <c r="B52" s="160"/>
      <c r="C52" s="160"/>
      <c r="D52" s="160"/>
      <c r="E52" s="160"/>
      <c r="F52" s="160"/>
      <c r="G52" s="160"/>
      <c r="H52" s="160"/>
      <c r="I52" s="160"/>
      <c r="J52" s="160"/>
      <c r="K52" s="160"/>
      <c r="L52" s="151"/>
      <c r="M52" s="15"/>
    </row>
    <row r="53" spans="1:13" ht="15" customHeight="1">
      <c r="A53" s="160"/>
      <c r="B53" s="160"/>
      <c r="C53" s="160"/>
      <c r="D53" s="160"/>
      <c r="E53" s="160"/>
      <c r="F53" s="160"/>
      <c r="G53" s="160"/>
      <c r="H53" s="160"/>
      <c r="I53" s="160"/>
      <c r="J53" s="160"/>
      <c r="K53" s="160"/>
      <c r="L53" s="151"/>
      <c r="M53" s="15"/>
    </row>
    <row r="54" spans="1:13" s="33" customFormat="1" ht="15" customHeight="1">
      <c r="A54" s="130"/>
      <c r="E54" s="108"/>
      <c r="F54" s="36"/>
      <c r="G54" s="120"/>
      <c r="H54" s="133"/>
      <c r="I54" s="120"/>
      <c r="J54" s="134"/>
      <c r="K54" s="120"/>
      <c r="L54" s="135"/>
      <c r="M54" s="120"/>
    </row>
    <row r="55" spans="1:13" ht="24.75" customHeight="1">
      <c r="A55" s="287" t="str">
        <f>+'BS6-8'!A57</f>
        <v>The accompanying notes on pages 16 to 67 are an integral part of these consolidated and separate financial statements.</v>
      </c>
      <c r="B55" s="287"/>
      <c r="C55" s="287"/>
      <c r="D55" s="287"/>
      <c r="E55" s="287"/>
      <c r="F55" s="287"/>
      <c r="G55" s="287"/>
      <c r="H55" s="287"/>
      <c r="I55" s="287"/>
      <c r="J55" s="287"/>
      <c r="K55" s="287"/>
      <c r="L55" s="287"/>
      <c r="M55" s="287"/>
    </row>
    <row r="56" spans="1:13" ht="16.5" customHeight="1">
      <c r="A56" s="260" t="s">
        <v>189</v>
      </c>
    </row>
    <row r="57" spans="1:13" ht="16.5" customHeight="1">
      <c r="A57" s="260" t="str">
        <f>A2</f>
        <v>Statements of Cash Flows</v>
      </c>
      <c r="B57" s="2"/>
      <c r="C57" s="2"/>
      <c r="D57" s="2"/>
      <c r="F57" s="2"/>
      <c r="H57" s="2"/>
      <c r="J57" s="5"/>
      <c r="L57" s="5"/>
    </row>
    <row r="58" spans="1:13" ht="16.5" customHeight="1">
      <c r="A58" s="75" t="str">
        <f>A3</f>
        <v>For the year ended 31 December 2019</v>
      </c>
      <c r="B58" s="76"/>
      <c r="C58" s="76"/>
      <c r="D58" s="76"/>
      <c r="E58" s="77"/>
      <c r="F58" s="76"/>
      <c r="G58" s="31"/>
      <c r="H58" s="76"/>
      <c r="I58" s="31"/>
      <c r="J58" s="78"/>
      <c r="K58" s="31"/>
      <c r="L58" s="78"/>
      <c r="M58" s="31"/>
    </row>
    <row r="59" spans="1:13" ht="16.5" customHeight="1">
      <c r="A59" s="1"/>
      <c r="B59" s="2"/>
      <c r="C59" s="2"/>
      <c r="D59" s="2"/>
      <c r="F59" s="2"/>
      <c r="H59" s="2"/>
      <c r="J59" s="5"/>
      <c r="L59" s="5"/>
    </row>
    <row r="60" spans="1:13" ht="16.5" customHeight="1">
      <c r="A60" s="1"/>
      <c r="B60" s="2"/>
      <c r="C60" s="2"/>
      <c r="D60" s="2"/>
      <c r="F60" s="2"/>
      <c r="H60" s="2"/>
      <c r="J60" s="5"/>
      <c r="L60" s="5"/>
    </row>
    <row r="61" spans="1:13" ht="16.5" customHeight="1">
      <c r="A61" s="1"/>
      <c r="B61" s="2"/>
      <c r="C61" s="2"/>
      <c r="D61" s="2"/>
      <c r="F61" s="2"/>
      <c r="G61" s="301" t="s">
        <v>110</v>
      </c>
      <c r="H61" s="301"/>
      <c r="I61" s="301"/>
      <c r="J61" s="188"/>
      <c r="K61" s="301" t="s">
        <v>162</v>
      </c>
      <c r="L61" s="301"/>
      <c r="M61" s="301"/>
    </row>
    <row r="62" spans="1:13" s="33" customFormat="1" ht="16.5" customHeight="1">
      <c r="A62" s="118"/>
      <c r="B62" s="118"/>
      <c r="C62" s="118"/>
      <c r="D62" s="118"/>
      <c r="E62" s="47"/>
      <c r="F62" s="101"/>
      <c r="G62" s="299" t="s">
        <v>111</v>
      </c>
      <c r="H62" s="296"/>
      <c r="I62" s="296"/>
      <c r="J62" s="185"/>
      <c r="K62" s="299" t="s">
        <v>111</v>
      </c>
      <c r="L62" s="296"/>
      <c r="M62" s="296"/>
    </row>
    <row r="63" spans="1:13" s="33" customFormat="1" ht="15" customHeight="1">
      <c r="A63" s="118"/>
      <c r="B63" s="118"/>
      <c r="C63" s="118"/>
      <c r="D63" s="118"/>
      <c r="E63" s="47"/>
      <c r="F63" s="101"/>
      <c r="G63" s="254"/>
      <c r="H63" s="119"/>
      <c r="I63" s="255" t="s">
        <v>206</v>
      </c>
      <c r="J63" s="185"/>
      <c r="K63" s="254"/>
      <c r="L63" s="119"/>
      <c r="M63" s="119"/>
    </row>
    <row r="64" spans="1:13" s="33" customFormat="1" ht="16.5" customHeight="1">
      <c r="E64" s="49"/>
      <c r="F64" s="47"/>
      <c r="G64" s="102" t="s">
        <v>194</v>
      </c>
      <c r="H64" s="47"/>
      <c r="I64" s="102" t="s">
        <v>159</v>
      </c>
      <c r="J64" s="102"/>
      <c r="K64" s="102" t="s">
        <v>194</v>
      </c>
      <c r="L64" s="47"/>
      <c r="M64" s="102" t="s">
        <v>159</v>
      </c>
    </row>
    <row r="65" spans="1:13" s="33" customFormat="1" ht="16.5" customHeight="1">
      <c r="E65" s="187" t="s">
        <v>3</v>
      </c>
      <c r="F65" s="49"/>
      <c r="G65" s="103" t="s">
        <v>4</v>
      </c>
      <c r="H65" s="49"/>
      <c r="I65" s="103" t="s">
        <v>4</v>
      </c>
      <c r="J65" s="119"/>
      <c r="K65" s="103" t="s">
        <v>4</v>
      </c>
      <c r="L65" s="49"/>
      <c r="M65" s="103" t="s">
        <v>4</v>
      </c>
    </row>
    <row r="66" spans="1:13" s="33" customFormat="1" ht="16.5" customHeight="1">
      <c r="A66" s="132" t="s">
        <v>49</v>
      </c>
      <c r="B66" s="109"/>
      <c r="C66" s="36"/>
      <c r="D66" s="36"/>
      <c r="E66" s="108"/>
      <c r="F66" s="36"/>
      <c r="G66" s="278"/>
      <c r="H66" s="133"/>
      <c r="I66" s="133"/>
      <c r="J66" s="133"/>
      <c r="K66" s="278"/>
      <c r="L66" s="133"/>
      <c r="M66" s="133"/>
    </row>
    <row r="67" spans="1:13" s="33" customFormat="1" ht="16.5" customHeight="1">
      <c r="A67" s="109"/>
      <c r="B67" s="124" t="s">
        <v>242</v>
      </c>
      <c r="C67" s="36"/>
      <c r="E67" s="108"/>
      <c r="F67" s="36"/>
      <c r="G67" s="272">
        <v>2259883</v>
      </c>
      <c r="H67" s="122"/>
      <c r="I67" s="120">
        <v>6476747</v>
      </c>
      <c r="J67" s="122"/>
      <c r="K67" s="272">
        <v>12810647</v>
      </c>
      <c r="L67" s="122"/>
      <c r="M67" s="120">
        <v>10378993</v>
      </c>
    </row>
    <row r="68" spans="1:13" s="33" customFormat="1" ht="16.5" customHeight="1">
      <c r="A68" s="109"/>
      <c r="B68" s="109" t="s">
        <v>129</v>
      </c>
      <c r="C68" s="36"/>
      <c r="D68" s="36"/>
      <c r="E68" s="108"/>
      <c r="F68" s="36"/>
      <c r="G68" s="272">
        <v>2025437</v>
      </c>
      <c r="H68" s="123"/>
      <c r="I68" s="120">
        <v>6684071</v>
      </c>
      <c r="J68" s="122"/>
      <c r="K68" s="272">
        <v>0</v>
      </c>
      <c r="L68" s="120"/>
      <c r="M68" s="120">
        <v>0</v>
      </c>
    </row>
    <row r="69" spans="1:13" s="33" customFormat="1" ht="16.5" customHeight="1">
      <c r="A69" s="109"/>
      <c r="B69" s="33" t="s">
        <v>130</v>
      </c>
      <c r="C69" s="36"/>
      <c r="D69" s="36"/>
      <c r="E69" s="108"/>
      <c r="F69" s="36"/>
      <c r="G69" s="272"/>
      <c r="H69" s="123"/>
      <c r="I69" s="120"/>
      <c r="J69" s="122"/>
      <c r="K69" s="272"/>
      <c r="L69" s="120"/>
      <c r="M69" s="120"/>
    </row>
    <row r="70" spans="1:13" s="33" customFormat="1" ht="16.5" customHeight="1">
      <c r="C70" s="36" t="s">
        <v>131</v>
      </c>
      <c r="D70" s="36"/>
      <c r="E70" s="108"/>
      <c r="F70" s="36"/>
      <c r="G70" s="272">
        <v>-81908710</v>
      </c>
      <c r="H70" s="122"/>
      <c r="I70" s="120">
        <v>-34982048</v>
      </c>
      <c r="J70" s="122"/>
      <c r="K70" s="272">
        <v>-947537</v>
      </c>
      <c r="L70" s="120"/>
      <c r="M70" s="120">
        <v>-4035094</v>
      </c>
    </row>
    <row r="71" spans="1:13" s="33" customFormat="1" ht="16.5" customHeight="1">
      <c r="B71" s="33" t="s">
        <v>187</v>
      </c>
      <c r="C71" s="36"/>
      <c r="D71" s="36"/>
      <c r="E71" s="108"/>
      <c r="F71" s="36"/>
      <c r="G71" s="276"/>
      <c r="H71" s="123"/>
      <c r="I71" s="110"/>
      <c r="J71" s="123"/>
      <c r="K71" s="272"/>
      <c r="L71" s="120"/>
      <c r="M71" s="120"/>
    </row>
    <row r="72" spans="1:13" s="33" customFormat="1" ht="16.5" customHeight="1">
      <c r="C72" s="36" t="s">
        <v>260</v>
      </c>
      <c r="D72" s="36"/>
      <c r="F72" s="36"/>
      <c r="G72" s="276">
        <v>0</v>
      </c>
      <c r="H72" s="123"/>
      <c r="I72" s="110">
        <v>0</v>
      </c>
      <c r="J72" s="123"/>
      <c r="K72" s="272">
        <v>0</v>
      </c>
      <c r="L72" s="120"/>
      <c r="M72" s="120">
        <v>3053744</v>
      </c>
    </row>
    <row r="73" spans="1:13" s="33" customFormat="1" ht="16.5" customHeight="1">
      <c r="B73" s="33" t="s">
        <v>132</v>
      </c>
      <c r="C73" s="36"/>
      <c r="D73" s="36"/>
      <c r="E73" s="108">
        <v>10</v>
      </c>
      <c r="F73" s="36"/>
      <c r="G73" s="276">
        <v>0</v>
      </c>
      <c r="H73" s="123"/>
      <c r="I73" s="110">
        <v>0</v>
      </c>
      <c r="J73" s="123"/>
      <c r="K73" s="272">
        <v>-7500000</v>
      </c>
      <c r="L73" s="120"/>
      <c r="M73" s="120">
        <v>-92249900</v>
      </c>
    </row>
    <row r="74" spans="1:13" s="33" customFormat="1" ht="16.5" customHeight="1">
      <c r="B74" s="33" t="s">
        <v>243</v>
      </c>
      <c r="C74" s="36"/>
      <c r="D74" s="36"/>
      <c r="E74" s="108"/>
      <c r="F74" s="36"/>
      <c r="G74" s="277"/>
      <c r="K74" s="277"/>
      <c r="L74" s="120"/>
      <c r="M74" s="120"/>
    </row>
    <row r="75" spans="1:13" s="33" customFormat="1" ht="16.5" customHeight="1">
      <c r="C75" s="36" t="s">
        <v>88</v>
      </c>
      <c r="D75" s="36"/>
      <c r="E75" s="108"/>
      <c r="F75" s="36"/>
      <c r="G75" s="276">
        <v>-546049495</v>
      </c>
      <c r="H75" s="123"/>
      <c r="I75" s="110">
        <v>-126099544</v>
      </c>
      <c r="J75" s="123"/>
      <c r="K75" s="272">
        <v>-546049495</v>
      </c>
      <c r="L75" s="120"/>
      <c r="M75" s="120">
        <v>-126099544</v>
      </c>
    </row>
    <row r="76" spans="1:13" s="139" customFormat="1" ht="16.5" customHeight="1">
      <c r="A76" s="109"/>
      <c r="B76" s="33" t="s">
        <v>248</v>
      </c>
      <c r="C76" s="33"/>
      <c r="D76" s="36"/>
      <c r="E76" s="108">
        <v>12</v>
      </c>
      <c r="F76" s="36"/>
      <c r="G76" s="272">
        <v>-88474510</v>
      </c>
      <c r="H76" s="120"/>
      <c r="I76" s="120">
        <v>0</v>
      </c>
      <c r="J76" s="122"/>
      <c r="K76" s="272">
        <v>-88474510</v>
      </c>
      <c r="L76" s="120"/>
      <c r="M76" s="120">
        <v>0</v>
      </c>
    </row>
    <row r="77" spans="1:13" s="33" customFormat="1" ht="16.95" customHeight="1">
      <c r="A77" s="36"/>
      <c r="B77" s="33" t="s">
        <v>146</v>
      </c>
      <c r="C77" s="36"/>
      <c r="D77" s="36"/>
      <c r="E77" s="108">
        <v>30.5</v>
      </c>
      <c r="F77" s="36"/>
      <c r="G77" s="279">
        <v>0</v>
      </c>
      <c r="I77" s="181">
        <v>0</v>
      </c>
      <c r="J77" s="122"/>
      <c r="K77" s="279">
        <v>91500000</v>
      </c>
      <c r="L77" s="123"/>
      <c r="M77" s="120">
        <v>78674500</v>
      </c>
    </row>
    <row r="78" spans="1:13" s="33" customFormat="1" ht="16.5" customHeight="1">
      <c r="A78" s="36"/>
      <c r="B78" s="33" t="s">
        <v>244</v>
      </c>
      <c r="C78" s="36"/>
      <c r="D78" s="36"/>
      <c r="E78" s="108">
        <v>30.5</v>
      </c>
      <c r="F78" s="36"/>
      <c r="G78" s="272">
        <v>-9000000</v>
      </c>
      <c r="H78" s="121"/>
      <c r="I78" s="120">
        <v>0</v>
      </c>
      <c r="J78" s="122"/>
      <c r="K78" s="272">
        <v>-56000000</v>
      </c>
      <c r="L78" s="123"/>
      <c r="M78" s="120">
        <v>-92600000</v>
      </c>
    </row>
    <row r="79" spans="1:13" s="33" customFormat="1" ht="16.5" customHeight="1">
      <c r="A79" s="36"/>
      <c r="B79" s="33" t="s">
        <v>245</v>
      </c>
      <c r="C79" s="36"/>
      <c r="D79" s="36"/>
      <c r="E79" s="108"/>
      <c r="F79" s="36"/>
      <c r="G79" s="272">
        <v>0</v>
      </c>
      <c r="H79" s="121"/>
      <c r="I79" s="120">
        <v>4132988</v>
      </c>
      <c r="J79" s="122"/>
      <c r="K79" s="272">
        <v>0</v>
      </c>
      <c r="L79" s="123"/>
      <c r="M79" s="120">
        <v>0</v>
      </c>
    </row>
    <row r="80" spans="1:13" s="139" customFormat="1" ht="16.5" customHeight="1">
      <c r="A80" s="109"/>
      <c r="B80" s="109" t="s">
        <v>246</v>
      </c>
      <c r="C80" s="33"/>
      <c r="D80" s="36"/>
      <c r="E80" s="108"/>
      <c r="F80" s="36"/>
      <c r="G80" s="272">
        <v>0</v>
      </c>
      <c r="H80" s="107"/>
      <c r="I80" s="181">
        <v>0</v>
      </c>
      <c r="J80" s="122"/>
      <c r="K80" s="272">
        <v>34386430</v>
      </c>
      <c r="L80" s="110"/>
      <c r="M80" s="120">
        <v>82301028</v>
      </c>
    </row>
    <row r="81" spans="1:13" s="139" customFormat="1" ht="16.5" customHeight="1">
      <c r="A81" s="109"/>
      <c r="B81" s="109" t="s">
        <v>247</v>
      </c>
      <c r="C81" s="33"/>
      <c r="D81" s="36"/>
      <c r="E81" s="108"/>
      <c r="F81" s="36"/>
      <c r="G81" s="280"/>
      <c r="K81" s="280"/>
    </row>
    <row r="82" spans="1:13" s="139" customFormat="1" ht="16.5" customHeight="1">
      <c r="A82" s="109"/>
      <c r="B82" s="109"/>
      <c r="C82" s="33" t="s">
        <v>133</v>
      </c>
      <c r="D82" s="36"/>
      <c r="E82" s="108"/>
      <c r="F82" s="36"/>
      <c r="G82" s="274">
        <v>29695365</v>
      </c>
      <c r="H82" s="120"/>
      <c r="I82" s="128">
        <v>16757954</v>
      </c>
      <c r="J82" s="182"/>
      <c r="K82" s="283">
        <v>22442408</v>
      </c>
      <c r="L82" s="183"/>
      <c r="M82" s="196">
        <v>12537590</v>
      </c>
    </row>
    <row r="83" spans="1:13" s="139" customFormat="1" ht="16.5" customHeight="1">
      <c r="A83" s="33"/>
      <c r="B83" s="33"/>
      <c r="C83" s="33"/>
      <c r="D83" s="36"/>
      <c r="E83" s="108"/>
      <c r="F83" s="36"/>
      <c r="G83" s="281"/>
      <c r="H83" s="133"/>
      <c r="I83" s="134"/>
      <c r="J83" s="134"/>
      <c r="K83" s="284"/>
      <c r="L83" s="135"/>
      <c r="M83" s="135"/>
    </row>
    <row r="84" spans="1:13" s="139" customFormat="1" ht="16.5" customHeight="1">
      <c r="A84" s="132" t="s">
        <v>172</v>
      </c>
      <c r="B84" s="36"/>
      <c r="C84" s="33"/>
      <c r="D84" s="36"/>
      <c r="E84" s="108"/>
      <c r="F84" s="36"/>
      <c r="G84" s="282">
        <f>SUM(G67:G82)</f>
        <v>-691452030</v>
      </c>
      <c r="H84" s="133"/>
      <c r="I84" s="140">
        <f>SUM(I67:I82)</f>
        <v>-127029832</v>
      </c>
      <c r="J84" s="134"/>
      <c r="K84" s="282">
        <f>SUM(K67:K82)</f>
        <v>-537832057</v>
      </c>
      <c r="L84" s="135"/>
      <c r="M84" s="140">
        <f>SUM(M67:M82)</f>
        <v>-128038683</v>
      </c>
    </row>
    <row r="85" spans="1:13" s="139" customFormat="1" ht="16.5" customHeight="1">
      <c r="A85" s="132"/>
      <c r="B85" s="36"/>
      <c r="C85" s="33"/>
      <c r="D85" s="36"/>
      <c r="E85" s="108"/>
      <c r="F85" s="36"/>
      <c r="G85" s="134"/>
      <c r="H85" s="133"/>
      <c r="I85" s="134"/>
      <c r="J85" s="134"/>
      <c r="K85" s="134"/>
      <c r="L85" s="135"/>
      <c r="M85" s="134"/>
    </row>
    <row r="86" spans="1:13" s="139" customFormat="1" ht="16.5" customHeight="1">
      <c r="A86" s="132"/>
      <c r="B86" s="36"/>
      <c r="C86" s="33"/>
      <c r="D86" s="36"/>
      <c r="E86" s="108"/>
      <c r="F86" s="36"/>
      <c r="G86" s="134"/>
      <c r="H86" s="133"/>
      <c r="I86" s="134"/>
      <c r="J86" s="134"/>
      <c r="K86" s="134"/>
      <c r="L86" s="135"/>
      <c r="M86" s="134"/>
    </row>
    <row r="87" spans="1:13" s="139" customFormat="1" ht="16.5" customHeight="1">
      <c r="A87" s="33"/>
      <c r="B87" s="33"/>
      <c r="C87" s="33"/>
      <c r="D87" s="33"/>
      <c r="E87" s="47"/>
      <c r="F87" s="49"/>
      <c r="G87" s="104"/>
      <c r="H87" s="49"/>
      <c r="I87" s="104"/>
      <c r="J87" s="119"/>
      <c r="K87" s="104"/>
      <c r="L87" s="49"/>
      <c r="M87" s="104"/>
    </row>
    <row r="88" spans="1:13" s="139" customFormat="1" ht="16.5" customHeight="1">
      <c r="A88" s="33"/>
      <c r="B88" s="33"/>
      <c r="C88" s="33"/>
      <c r="D88" s="33"/>
      <c r="E88" s="47"/>
      <c r="F88" s="49"/>
      <c r="G88" s="104"/>
      <c r="H88" s="49"/>
      <c r="I88" s="104"/>
      <c r="J88" s="119"/>
      <c r="K88" s="104"/>
      <c r="L88" s="49"/>
      <c r="M88" s="104"/>
    </row>
    <row r="89" spans="1:13" s="22" customFormat="1" ht="16.5" customHeight="1">
      <c r="A89" s="259"/>
      <c r="B89" s="259"/>
      <c r="C89" s="259"/>
      <c r="D89" s="259"/>
      <c r="E89" s="7"/>
      <c r="F89" s="3"/>
      <c r="G89" s="23"/>
      <c r="H89" s="3"/>
      <c r="I89" s="23"/>
      <c r="J89" s="258"/>
      <c r="K89" s="23"/>
      <c r="L89" s="3"/>
      <c r="M89" s="23"/>
    </row>
    <row r="90" spans="1:13" s="22" customFormat="1" ht="16.5" customHeight="1">
      <c r="A90" s="259"/>
      <c r="B90" s="259"/>
      <c r="C90" s="259"/>
      <c r="D90" s="259"/>
      <c r="E90" s="7"/>
      <c r="F90" s="3"/>
      <c r="G90" s="23"/>
      <c r="H90" s="3"/>
      <c r="I90" s="23"/>
      <c r="J90" s="258"/>
      <c r="K90" s="23"/>
      <c r="L90" s="3"/>
      <c r="M90" s="23"/>
    </row>
    <row r="91" spans="1:13" s="22" customFormat="1" ht="16.5" customHeight="1">
      <c r="A91" s="259"/>
      <c r="B91" s="259"/>
      <c r="C91" s="259"/>
      <c r="D91" s="259"/>
      <c r="E91" s="7"/>
      <c r="F91" s="3"/>
      <c r="G91" s="23"/>
      <c r="H91" s="3"/>
      <c r="I91" s="23"/>
      <c r="J91" s="258"/>
      <c r="K91" s="23"/>
      <c r="L91" s="3"/>
      <c r="M91" s="23"/>
    </row>
    <row r="92" spans="1:13" s="22" customFormat="1" ht="16.5" customHeight="1">
      <c r="A92" s="259"/>
      <c r="B92" s="259"/>
      <c r="C92" s="259"/>
      <c r="D92" s="259"/>
      <c r="E92" s="7"/>
      <c r="F92" s="3"/>
      <c r="G92" s="23"/>
      <c r="H92" s="3"/>
      <c r="I92" s="23"/>
      <c r="J92" s="258"/>
      <c r="K92" s="23"/>
      <c r="L92" s="3"/>
      <c r="M92" s="23"/>
    </row>
    <row r="93" spans="1:13" s="22" customFormat="1" ht="16.5" customHeight="1">
      <c r="A93" s="259"/>
      <c r="B93" s="259"/>
      <c r="C93" s="259"/>
      <c r="D93" s="259"/>
      <c r="E93" s="7"/>
      <c r="F93" s="3"/>
      <c r="G93" s="23"/>
      <c r="H93" s="3"/>
      <c r="I93" s="23"/>
      <c r="J93" s="258"/>
      <c r="K93" s="23"/>
      <c r="L93" s="3"/>
      <c r="M93" s="23"/>
    </row>
    <row r="94" spans="1:13" s="22" customFormat="1" ht="16.5" customHeight="1">
      <c r="A94" s="259"/>
      <c r="B94" s="259"/>
      <c r="C94" s="259"/>
      <c r="D94" s="259"/>
      <c r="E94" s="7"/>
      <c r="F94" s="3"/>
      <c r="G94" s="23"/>
      <c r="H94" s="3"/>
      <c r="I94" s="23"/>
      <c r="J94" s="258"/>
      <c r="K94" s="23"/>
      <c r="L94" s="3"/>
      <c r="M94" s="23"/>
    </row>
    <row r="95" spans="1:13" s="22" customFormat="1" ht="16.5" customHeight="1">
      <c r="A95" s="259"/>
      <c r="B95" s="259"/>
      <c r="C95" s="259"/>
      <c r="D95" s="259"/>
      <c r="E95" s="7"/>
      <c r="F95" s="3"/>
      <c r="G95" s="23"/>
      <c r="H95" s="3"/>
      <c r="I95" s="23"/>
      <c r="J95" s="258"/>
      <c r="K95" s="23"/>
      <c r="L95" s="3"/>
      <c r="M95" s="23"/>
    </row>
    <row r="96" spans="1:13" s="22" customFormat="1" ht="16.5" customHeight="1">
      <c r="A96" s="259"/>
      <c r="B96" s="259"/>
      <c r="C96" s="259"/>
      <c r="D96" s="259"/>
      <c r="E96" s="7"/>
      <c r="F96" s="3"/>
      <c r="G96" s="23"/>
      <c r="H96" s="3"/>
      <c r="I96" s="23"/>
      <c r="J96" s="258"/>
      <c r="K96" s="23"/>
      <c r="L96" s="3"/>
      <c r="M96" s="23"/>
    </row>
    <row r="97" spans="1:13" s="22" customFormat="1" ht="16.5" customHeight="1">
      <c r="A97" s="259"/>
      <c r="B97" s="259"/>
      <c r="C97" s="259"/>
      <c r="D97" s="259"/>
      <c r="E97" s="7"/>
      <c r="F97" s="3"/>
      <c r="G97" s="23"/>
      <c r="H97" s="3"/>
      <c r="I97" s="23"/>
      <c r="J97" s="258"/>
      <c r="K97" s="23"/>
      <c r="L97" s="3"/>
      <c r="M97" s="23"/>
    </row>
    <row r="98" spans="1:13" s="22" customFormat="1" ht="16.5" customHeight="1">
      <c r="A98" s="160" t="s">
        <v>102</v>
      </c>
      <c r="B98" s="160"/>
      <c r="C98" s="160"/>
      <c r="D98" s="160"/>
      <c r="E98" s="160"/>
      <c r="F98" s="160"/>
      <c r="G98" s="160"/>
      <c r="H98" s="160"/>
      <c r="I98" s="160"/>
      <c r="J98" s="160"/>
      <c r="K98" s="160"/>
      <c r="L98" s="151"/>
      <c r="M98" s="15"/>
    </row>
    <row r="99" spans="1:13" s="22" customFormat="1" ht="18.75" customHeight="1">
      <c r="A99" s="160" t="s">
        <v>158</v>
      </c>
      <c r="B99" s="160"/>
      <c r="C99" s="160"/>
      <c r="D99" s="160"/>
      <c r="E99" s="160"/>
      <c r="F99" s="160"/>
      <c r="G99" s="160"/>
      <c r="H99" s="160"/>
      <c r="I99" s="160"/>
      <c r="J99" s="160"/>
      <c r="K99" s="160"/>
      <c r="L99" s="151"/>
      <c r="M99" s="15"/>
    </row>
    <row r="100" spans="1:13" s="22" customFormat="1" ht="18.75" customHeight="1">
      <c r="A100" s="177"/>
      <c r="B100" s="177"/>
      <c r="C100" s="177"/>
      <c r="D100" s="177"/>
      <c r="E100" s="177"/>
      <c r="F100" s="177"/>
      <c r="G100" s="177"/>
      <c r="H100" s="177"/>
      <c r="I100" s="177"/>
      <c r="J100" s="177"/>
      <c r="K100" s="177"/>
      <c r="L100" s="151"/>
      <c r="M100" s="15"/>
    </row>
    <row r="101" spans="1:13" s="22" customFormat="1" ht="18.75" customHeight="1">
      <c r="A101" s="177"/>
      <c r="B101" s="177"/>
      <c r="C101" s="177"/>
      <c r="D101" s="177"/>
      <c r="E101" s="177"/>
      <c r="F101" s="177"/>
      <c r="G101" s="177"/>
      <c r="H101" s="177"/>
      <c r="I101" s="177"/>
      <c r="J101" s="177"/>
      <c r="K101" s="177"/>
      <c r="L101" s="151"/>
      <c r="M101" s="15"/>
    </row>
    <row r="102" spans="1:13" s="22" customFormat="1" ht="14.25" customHeight="1">
      <c r="A102" s="259"/>
      <c r="B102" s="259"/>
      <c r="C102" s="259"/>
      <c r="D102" s="259"/>
      <c r="E102" s="7"/>
      <c r="F102" s="3"/>
      <c r="G102" s="23"/>
      <c r="H102" s="3"/>
      <c r="I102" s="23"/>
      <c r="J102" s="258"/>
      <c r="K102" s="23"/>
      <c r="L102" s="3"/>
      <c r="M102" s="23"/>
    </row>
    <row r="103" spans="1:13" s="22" customFormat="1" ht="27" customHeight="1">
      <c r="A103" s="287" t="str">
        <f>+'BS6-8'!A57</f>
        <v>The accompanying notes on pages 16 to 67 are an integral part of these consolidated and separate financial statements.</v>
      </c>
      <c r="B103" s="287"/>
      <c r="C103" s="287"/>
      <c r="D103" s="287"/>
      <c r="E103" s="287"/>
      <c r="F103" s="287"/>
      <c r="G103" s="287"/>
      <c r="H103" s="287"/>
      <c r="I103" s="287"/>
      <c r="J103" s="287"/>
      <c r="K103" s="287"/>
      <c r="L103" s="287"/>
      <c r="M103" s="287"/>
    </row>
    <row r="104" spans="1:13" ht="15.6" customHeight="1">
      <c r="A104" s="260" t="s">
        <v>189</v>
      </c>
    </row>
    <row r="105" spans="1:13" ht="15.6" customHeight="1">
      <c r="A105" s="260" t="str">
        <f>A2</f>
        <v>Statements of Cash Flows</v>
      </c>
      <c r="B105" s="2"/>
      <c r="C105" s="2"/>
      <c r="D105" s="2"/>
      <c r="F105" s="2"/>
      <c r="H105" s="2"/>
      <c r="J105" s="5"/>
      <c r="L105" s="5"/>
    </row>
    <row r="106" spans="1:13" ht="15.6" customHeight="1">
      <c r="A106" s="75" t="str">
        <f>A3</f>
        <v>For the year ended 31 December 2019</v>
      </c>
      <c r="B106" s="76"/>
      <c r="C106" s="76"/>
      <c r="D106" s="76"/>
      <c r="E106" s="77"/>
      <c r="F106" s="76"/>
      <c r="G106" s="31"/>
      <c r="H106" s="76"/>
      <c r="I106" s="31"/>
      <c r="J106" s="78"/>
      <c r="K106" s="31"/>
      <c r="L106" s="78"/>
      <c r="M106" s="31"/>
    </row>
    <row r="107" spans="1:13" ht="15.6" customHeight="1">
      <c r="A107" s="1"/>
      <c r="B107" s="2"/>
      <c r="C107" s="2"/>
      <c r="D107" s="2"/>
      <c r="F107" s="2"/>
      <c r="H107" s="2"/>
      <c r="J107" s="5"/>
      <c r="L107" s="5"/>
    </row>
    <row r="108" spans="1:13" ht="15.6" customHeight="1">
      <c r="A108" s="1"/>
      <c r="B108" s="2"/>
      <c r="C108" s="2"/>
      <c r="D108" s="2"/>
      <c r="F108" s="2"/>
      <c r="H108" s="2"/>
      <c r="J108" s="5"/>
      <c r="L108" s="5"/>
    </row>
    <row r="109" spans="1:13" ht="15.6" customHeight="1">
      <c r="A109" s="1"/>
      <c r="B109" s="2"/>
      <c r="C109" s="2"/>
      <c r="D109" s="2"/>
      <c r="F109" s="2"/>
      <c r="G109" s="301" t="s">
        <v>110</v>
      </c>
      <c r="H109" s="301"/>
      <c r="I109" s="301"/>
      <c r="J109" s="188"/>
      <c r="K109" s="301" t="s">
        <v>162</v>
      </c>
      <c r="L109" s="301"/>
      <c r="M109" s="301"/>
    </row>
    <row r="110" spans="1:13" s="33" customFormat="1" ht="15.6" customHeight="1">
      <c r="A110" s="118"/>
      <c r="B110" s="118"/>
      <c r="C110" s="118"/>
      <c r="D110" s="118"/>
      <c r="E110" s="47"/>
      <c r="F110" s="101"/>
      <c r="G110" s="299" t="s">
        <v>111</v>
      </c>
      <c r="H110" s="296"/>
      <c r="I110" s="296"/>
      <c r="J110" s="185"/>
      <c r="K110" s="299" t="s">
        <v>111</v>
      </c>
      <c r="L110" s="296"/>
      <c r="M110" s="296"/>
    </row>
    <row r="111" spans="1:13" s="33" customFormat="1" ht="15" customHeight="1">
      <c r="A111" s="118"/>
      <c r="B111" s="118"/>
      <c r="C111" s="118"/>
      <c r="D111" s="118"/>
      <c r="E111" s="47"/>
      <c r="F111" s="101"/>
      <c r="G111" s="254"/>
      <c r="H111" s="119"/>
      <c r="I111" s="255" t="s">
        <v>206</v>
      </c>
      <c r="J111" s="185"/>
      <c r="K111" s="254"/>
      <c r="L111" s="119"/>
      <c r="M111" s="119"/>
    </row>
    <row r="112" spans="1:13" s="33" customFormat="1" ht="15.6" customHeight="1">
      <c r="E112" s="49"/>
      <c r="F112" s="47"/>
      <c r="G112" s="102" t="s">
        <v>194</v>
      </c>
      <c r="H112" s="47"/>
      <c r="I112" s="102" t="s">
        <v>159</v>
      </c>
      <c r="J112" s="102"/>
      <c r="K112" s="102" t="s">
        <v>194</v>
      </c>
      <c r="L112" s="47"/>
      <c r="M112" s="102" t="s">
        <v>159</v>
      </c>
    </row>
    <row r="113" spans="1:13" s="33" customFormat="1" ht="15.6" customHeight="1">
      <c r="E113" s="141" t="s">
        <v>3</v>
      </c>
      <c r="F113" s="49"/>
      <c r="G113" s="103" t="s">
        <v>4</v>
      </c>
      <c r="H113" s="49"/>
      <c r="I113" s="103" t="s">
        <v>4</v>
      </c>
      <c r="J113" s="119"/>
      <c r="K113" s="103" t="s">
        <v>4</v>
      </c>
      <c r="L113" s="49"/>
      <c r="M113" s="103" t="s">
        <v>4</v>
      </c>
    </row>
    <row r="114" spans="1:13" s="33" customFormat="1" ht="15.6" customHeight="1">
      <c r="A114" s="131" t="s">
        <v>50</v>
      </c>
      <c r="B114" s="36"/>
      <c r="C114" s="36"/>
      <c r="D114" s="36"/>
      <c r="E114" s="108"/>
      <c r="F114" s="36"/>
      <c r="G114" s="281"/>
      <c r="H114" s="133"/>
      <c r="I114" s="134"/>
      <c r="J114" s="134"/>
      <c r="K114" s="284"/>
      <c r="L114" s="135"/>
      <c r="M114" s="135"/>
    </row>
    <row r="115" spans="1:13" s="33" customFormat="1" ht="15.6" customHeight="1">
      <c r="A115" s="109"/>
      <c r="B115" s="124" t="s">
        <v>51</v>
      </c>
      <c r="C115" s="36"/>
      <c r="E115" s="108"/>
      <c r="F115" s="36"/>
      <c r="G115" s="272">
        <v>-9678714</v>
      </c>
      <c r="H115" s="122"/>
      <c r="I115" s="120">
        <v>-539889</v>
      </c>
      <c r="J115" s="122"/>
      <c r="K115" s="272">
        <v>-9642904</v>
      </c>
      <c r="L115" s="122"/>
      <c r="M115" s="120">
        <v>0</v>
      </c>
    </row>
    <row r="116" spans="1:13" s="33" customFormat="1" ht="15.6" customHeight="1">
      <c r="A116" s="36"/>
      <c r="B116" s="36" t="s">
        <v>249</v>
      </c>
      <c r="C116" s="36"/>
      <c r="D116" s="36"/>
      <c r="E116" s="108"/>
      <c r="F116" s="36"/>
      <c r="G116" s="277"/>
      <c r="K116" s="277"/>
    </row>
    <row r="117" spans="1:13" s="33" customFormat="1" ht="15.6" customHeight="1">
      <c r="A117" s="36"/>
      <c r="B117" s="36"/>
      <c r="C117" s="36" t="s">
        <v>98</v>
      </c>
      <c r="D117" s="36"/>
      <c r="E117" s="108"/>
      <c r="F117" s="36"/>
      <c r="G117" s="276">
        <v>0</v>
      </c>
      <c r="H117" s="123"/>
      <c r="I117" s="110">
        <v>-4728224</v>
      </c>
      <c r="J117" s="122"/>
      <c r="K117" s="272">
        <v>0</v>
      </c>
      <c r="L117" s="123"/>
      <c r="M117" s="120">
        <v>0</v>
      </c>
    </row>
    <row r="118" spans="1:13" s="33" customFormat="1" ht="15.6" customHeight="1">
      <c r="A118" s="137"/>
      <c r="B118" s="138" t="s">
        <v>250</v>
      </c>
      <c r="C118" s="36"/>
      <c r="E118" s="108">
        <v>19.2</v>
      </c>
      <c r="F118" s="36"/>
      <c r="G118" s="272">
        <v>-12941738</v>
      </c>
      <c r="H118" s="122"/>
      <c r="I118" s="120">
        <v>-11781178</v>
      </c>
      <c r="J118" s="122"/>
      <c r="K118" s="272">
        <v>-4244635</v>
      </c>
      <c r="L118" s="120"/>
      <c r="M118" s="120">
        <v>-4244635</v>
      </c>
    </row>
    <row r="119" spans="1:13" s="33" customFormat="1" ht="15.6" customHeight="1">
      <c r="A119" s="36"/>
      <c r="B119" s="33" t="s">
        <v>251</v>
      </c>
      <c r="C119" s="36"/>
      <c r="D119" s="36"/>
      <c r="E119" s="49"/>
      <c r="G119" s="277"/>
      <c r="K119" s="277"/>
    </row>
    <row r="120" spans="1:13" s="33" customFormat="1" ht="15.6" customHeight="1">
      <c r="A120" s="36"/>
      <c r="C120" s="36" t="s">
        <v>220</v>
      </c>
      <c r="D120" s="36"/>
      <c r="E120" s="108">
        <v>19.100000000000001</v>
      </c>
      <c r="F120" s="36"/>
      <c r="G120" s="272">
        <v>300000000</v>
      </c>
      <c r="H120" s="121"/>
      <c r="I120" s="120">
        <v>0</v>
      </c>
      <c r="J120" s="122"/>
      <c r="K120" s="272">
        <v>300000000</v>
      </c>
      <c r="L120" s="123"/>
      <c r="M120" s="120">
        <v>0</v>
      </c>
    </row>
    <row r="121" spans="1:13" s="33" customFormat="1" ht="15.6" customHeight="1">
      <c r="A121" s="36"/>
      <c r="B121" s="33" t="s">
        <v>252</v>
      </c>
      <c r="C121" s="36"/>
      <c r="D121" s="36"/>
      <c r="E121" s="49"/>
      <c r="G121" s="277"/>
      <c r="K121" s="277"/>
    </row>
    <row r="122" spans="1:13" s="33" customFormat="1" ht="15.6" customHeight="1">
      <c r="A122" s="36"/>
      <c r="C122" s="36" t="s">
        <v>220</v>
      </c>
      <c r="D122" s="36"/>
      <c r="E122" s="108">
        <v>19.100000000000001</v>
      </c>
      <c r="F122" s="36"/>
      <c r="G122" s="272">
        <v>-1875996</v>
      </c>
      <c r="H122" s="121"/>
      <c r="I122" s="120">
        <v>-6576708</v>
      </c>
      <c r="J122" s="122"/>
      <c r="K122" s="272">
        <v>0</v>
      </c>
      <c r="L122" s="123"/>
      <c r="M122" s="120">
        <v>0</v>
      </c>
    </row>
    <row r="123" spans="1:13" s="33" customFormat="1" ht="15.6" customHeight="1">
      <c r="A123" s="36"/>
      <c r="B123" s="33" t="s">
        <v>253</v>
      </c>
      <c r="C123" s="36"/>
      <c r="D123" s="36"/>
      <c r="E123" s="108">
        <v>22</v>
      </c>
      <c r="F123" s="36"/>
      <c r="G123" s="272">
        <v>23077321</v>
      </c>
      <c r="H123" s="121"/>
      <c r="I123" s="120">
        <v>0</v>
      </c>
      <c r="J123" s="122"/>
      <c r="K123" s="272">
        <v>23077321</v>
      </c>
      <c r="L123" s="123"/>
      <c r="M123" s="120">
        <v>0</v>
      </c>
    </row>
    <row r="124" spans="1:13" s="33" customFormat="1" ht="15.6" customHeight="1">
      <c r="A124" s="36"/>
      <c r="B124" s="33" t="s">
        <v>123</v>
      </c>
      <c r="C124" s="36"/>
      <c r="D124" s="36"/>
      <c r="E124" s="108"/>
      <c r="F124" s="36"/>
      <c r="G124" s="274">
        <v>-103084211</v>
      </c>
      <c r="H124" s="121"/>
      <c r="I124" s="128">
        <v>-66392239</v>
      </c>
      <c r="J124" s="122"/>
      <c r="K124" s="274">
        <v>-103084211</v>
      </c>
      <c r="L124" s="123"/>
      <c r="M124" s="128">
        <v>-66392239</v>
      </c>
    </row>
    <row r="125" spans="1:13" s="33" customFormat="1" ht="6" customHeight="1">
      <c r="A125" s="36"/>
      <c r="C125" s="36"/>
      <c r="D125" s="36"/>
      <c r="E125" s="108"/>
      <c r="F125" s="36"/>
      <c r="G125" s="272"/>
      <c r="H125" s="121"/>
      <c r="I125" s="120"/>
      <c r="J125" s="122"/>
      <c r="K125" s="272"/>
      <c r="L125" s="123"/>
      <c r="M125" s="120"/>
    </row>
    <row r="126" spans="1:13" s="33" customFormat="1" ht="15.6" customHeight="1">
      <c r="A126" s="131" t="s">
        <v>254</v>
      </c>
      <c r="B126" s="32"/>
      <c r="C126" s="36"/>
      <c r="D126" s="36"/>
      <c r="E126" s="108"/>
      <c r="F126" s="36"/>
      <c r="G126" s="282">
        <f>SUM(G115:G124)</f>
        <v>195496662</v>
      </c>
      <c r="H126" s="133"/>
      <c r="I126" s="140">
        <f>SUM(I115:I124)</f>
        <v>-90018238</v>
      </c>
      <c r="J126" s="134"/>
      <c r="K126" s="282">
        <f>SUM(K115:K124)</f>
        <v>206105571</v>
      </c>
      <c r="L126" s="135"/>
      <c r="M126" s="140">
        <f>SUM(M115:M124)</f>
        <v>-70636874</v>
      </c>
    </row>
    <row r="127" spans="1:13" s="33" customFormat="1" ht="15.6" customHeight="1">
      <c r="A127" s="36"/>
      <c r="C127" s="36"/>
      <c r="D127" s="36"/>
      <c r="E127" s="108"/>
      <c r="F127" s="36"/>
      <c r="G127" s="281"/>
      <c r="H127" s="133"/>
      <c r="I127" s="134"/>
      <c r="J127" s="134"/>
      <c r="K127" s="284"/>
      <c r="L127" s="135"/>
      <c r="M127" s="135"/>
    </row>
    <row r="128" spans="1:13" s="33" customFormat="1" ht="15.6" customHeight="1">
      <c r="A128" s="131" t="s">
        <v>219</v>
      </c>
      <c r="B128" s="131"/>
      <c r="C128" s="36"/>
      <c r="D128" s="36"/>
      <c r="E128" s="108"/>
      <c r="F128" s="36"/>
      <c r="G128" s="276">
        <f>SUM(G48,G84,G126)</f>
        <v>-466616748</v>
      </c>
      <c r="H128" s="123"/>
      <c r="I128" s="110">
        <f>SUM(I48,I84,I126)</f>
        <v>-14532854</v>
      </c>
      <c r="J128" s="122"/>
      <c r="K128" s="276">
        <f>SUM(K48,K84,K126)</f>
        <v>-336760951</v>
      </c>
      <c r="L128" s="123"/>
      <c r="M128" s="110">
        <f>SUM(M48,M84,M126)</f>
        <v>-174746120</v>
      </c>
    </row>
    <row r="129" spans="1:13" s="33" customFormat="1" ht="15.6" customHeight="1">
      <c r="A129" s="36" t="s">
        <v>153</v>
      </c>
      <c r="C129" s="36"/>
      <c r="D129" s="36"/>
      <c r="E129" s="108"/>
      <c r="F129" s="36"/>
      <c r="G129" s="272">
        <v>731821620</v>
      </c>
      <c r="H129" s="123"/>
      <c r="I129" s="120">
        <v>746463152</v>
      </c>
      <c r="J129" s="122"/>
      <c r="K129" s="272">
        <v>408229832</v>
      </c>
      <c r="L129" s="123"/>
      <c r="M129" s="110">
        <v>582975952</v>
      </c>
    </row>
    <row r="130" spans="1:13" s="33" customFormat="1" ht="15.6" customHeight="1">
      <c r="A130" s="36" t="s">
        <v>255</v>
      </c>
      <c r="C130" s="36"/>
      <c r="D130" s="36"/>
      <c r="E130" s="108"/>
      <c r="F130" s="36"/>
      <c r="G130" s="274">
        <v>-2731956</v>
      </c>
      <c r="H130" s="123"/>
      <c r="I130" s="128">
        <v>-108678</v>
      </c>
      <c r="J130" s="122"/>
      <c r="K130" s="286">
        <v>0</v>
      </c>
      <c r="L130" s="123"/>
      <c r="M130" s="142">
        <v>0</v>
      </c>
    </row>
    <row r="131" spans="1:13" s="33" customFormat="1" ht="6" customHeight="1">
      <c r="A131" s="36"/>
      <c r="C131" s="36"/>
      <c r="D131" s="36"/>
      <c r="E131" s="108"/>
      <c r="F131" s="36"/>
      <c r="G131" s="272"/>
      <c r="H131" s="123"/>
      <c r="I131" s="120"/>
      <c r="J131" s="122"/>
      <c r="K131" s="276"/>
      <c r="L131" s="123"/>
      <c r="M131" s="110"/>
    </row>
    <row r="132" spans="1:13" s="33" customFormat="1" ht="15.6" customHeight="1" thickBot="1">
      <c r="A132" s="131" t="s">
        <v>256</v>
      </c>
      <c r="C132" s="36"/>
      <c r="D132" s="36"/>
      <c r="E132" s="108"/>
      <c r="F132" s="36"/>
      <c r="G132" s="285">
        <f>SUM(G128:H130)</f>
        <v>262472916</v>
      </c>
      <c r="H132" s="133"/>
      <c r="I132" s="143">
        <f>SUM(I128:J130)</f>
        <v>731821620</v>
      </c>
      <c r="J132" s="134"/>
      <c r="K132" s="285">
        <f>SUM(K128:L130)</f>
        <v>71468881</v>
      </c>
      <c r="L132" s="135"/>
      <c r="M132" s="143">
        <f>SUM(M128:M130)</f>
        <v>408229832</v>
      </c>
    </row>
    <row r="133" spans="1:13" s="33" customFormat="1" ht="15.6" customHeight="1" thickTop="1">
      <c r="A133" s="131"/>
      <c r="C133" s="36"/>
      <c r="D133" s="36"/>
      <c r="E133" s="108"/>
      <c r="F133" s="36"/>
      <c r="G133" s="284"/>
      <c r="H133" s="135"/>
      <c r="I133" s="135"/>
      <c r="J133" s="135"/>
      <c r="K133" s="284"/>
      <c r="L133" s="135"/>
      <c r="M133" s="135"/>
    </row>
    <row r="134" spans="1:13" s="33" customFormat="1" ht="15.6" customHeight="1">
      <c r="A134" s="131"/>
      <c r="C134" s="36"/>
      <c r="D134" s="36"/>
      <c r="E134" s="108"/>
      <c r="F134" s="36"/>
      <c r="G134" s="284"/>
      <c r="H134" s="133"/>
      <c r="I134" s="135"/>
      <c r="J134" s="134"/>
      <c r="K134" s="284"/>
      <c r="L134" s="135"/>
      <c r="M134" s="135"/>
    </row>
    <row r="135" spans="1:13" s="33" customFormat="1" ht="15.6" customHeight="1">
      <c r="A135" s="131" t="s">
        <v>87</v>
      </c>
      <c r="C135" s="36"/>
      <c r="D135" s="36"/>
      <c r="E135" s="108"/>
      <c r="F135" s="36"/>
      <c r="G135" s="284"/>
      <c r="H135" s="133"/>
      <c r="I135" s="135"/>
      <c r="J135" s="134"/>
      <c r="K135" s="284"/>
      <c r="L135" s="135"/>
      <c r="M135" s="135"/>
    </row>
    <row r="136" spans="1:13" s="33" customFormat="1" ht="6" customHeight="1">
      <c r="A136" s="131"/>
      <c r="C136" s="36"/>
      <c r="D136" s="36"/>
      <c r="E136" s="108"/>
      <c r="F136" s="36"/>
      <c r="G136" s="284"/>
      <c r="H136" s="133"/>
      <c r="I136" s="135"/>
      <c r="J136" s="134"/>
      <c r="K136" s="284"/>
      <c r="L136" s="135"/>
      <c r="M136" s="135"/>
    </row>
    <row r="137" spans="1:13" s="33" customFormat="1" ht="15.6" customHeight="1">
      <c r="A137" s="36" t="s">
        <v>257</v>
      </c>
      <c r="C137" s="36"/>
      <c r="D137" s="36"/>
      <c r="G137" s="272">
        <v>2875705</v>
      </c>
      <c r="H137" s="121"/>
      <c r="I137" s="120">
        <v>10355653</v>
      </c>
      <c r="J137" s="122"/>
      <c r="K137" s="272">
        <v>0</v>
      </c>
      <c r="L137" s="123"/>
      <c r="M137" s="120">
        <v>0</v>
      </c>
    </row>
    <row r="138" spans="1:13" s="33" customFormat="1" ht="15.6" customHeight="1">
      <c r="A138" s="36" t="s">
        <v>168</v>
      </c>
      <c r="C138" s="36"/>
      <c r="D138" s="36"/>
      <c r="G138" s="272">
        <v>178458</v>
      </c>
      <c r="H138" s="121"/>
      <c r="I138" s="120">
        <v>102761</v>
      </c>
      <c r="J138" s="122"/>
      <c r="K138" s="272">
        <v>178458</v>
      </c>
      <c r="L138" s="123"/>
      <c r="M138" s="120">
        <v>102761</v>
      </c>
    </row>
    <row r="139" spans="1:13" s="33" customFormat="1" ht="15.6" customHeight="1">
      <c r="A139" s="36" t="s">
        <v>134</v>
      </c>
      <c r="C139" s="36"/>
      <c r="D139" s="36"/>
      <c r="G139" s="272">
        <v>34698355</v>
      </c>
      <c r="H139" s="121"/>
      <c r="I139" s="120">
        <v>1499950</v>
      </c>
      <c r="J139" s="122"/>
      <c r="K139" s="272">
        <v>80098745</v>
      </c>
      <c r="L139" s="123"/>
      <c r="M139" s="120">
        <v>34386430</v>
      </c>
    </row>
    <row r="140" spans="1:13" s="33" customFormat="1" ht="15.6" customHeight="1">
      <c r="A140" s="36" t="s">
        <v>258</v>
      </c>
      <c r="C140" s="36"/>
      <c r="D140" s="36"/>
      <c r="G140" s="272">
        <v>3302342</v>
      </c>
      <c r="H140" s="121"/>
      <c r="I140" s="120">
        <v>346000</v>
      </c>
      <c r="J140" s="122"/>
      <c r="K140" s="272">
        <v>3210000</v>
      </c>
      <c r="L140" s="123"/>
      <c r="M140" s="120">
        <v>0</v>
      </c>
    </row>
    <row r="141" spans="1:13" s="33" customFormat="1" ht="15.6" customHeight="1">
      <c r="A141" s="36" t="s">
        <v>169</v>
      </c>
      <c r="C141" s="36"/>
      <c r="D141" s="36"/>
      <c r="G141" s="272"/>
      <c r="H141" s="121"/>
      <c r="I141" s="120"/>
      <c r="J141" s="122"/>
      <c r="K141" s="272"/>
      <c r="L141" s="123"/>
      <c r="M141" s="120"/>
    </row>
    <row r="142" spans="1:13" s="33" customFormat="1" ht="15.6" customHeight="1">
      <c r="A142" s="36"/>
      <c r="B142" s="33" t="s">
        <v>170</v>
      </c>
      <c r="C142" s="36"/>
      <c r="D142" s="36"/>
      <c r="G142" s="272">
        <v>0</v>
      </c>
      <c r="H142" s="121"/>
      <c r="I142" s="120">
        <v>1950000</v>
      </c>
      <c r="J142" s="122"/>
      <c r="K142" s="272">
        <v>0</v>
      </c>
      <c r="L142" s="123"/>
      <c r="M142" s="120">
        <v>0</v>
      </c>
    </row>
    <row r="143" spans="1:13" s="33" customFormat="1" ht="15.6" customHeight="1">
      <c r="A143" s="36" t="s">
        <v>264</v>
      </c>
      <c r="C143" s="36"/>
      <c r="D143" s="36"/>
      <c r="G143" s="272">
        <v>63805406</v>
      </c>
      <c r="H143" s="121"/>
      <c r="I143" s="120">
        <v>141778400</v>
      </c>
      <c r="J143" s="122"/>
      <c r="K143" s="272">
        <v>63805406</v>
      </c>
      <c r="L143" s="123"/>
      <c r="M143" s="120">
        <v>141778400</v>
      </c>
    </row>
    <row r="144" spans="1:13" s="33" customFormat="1" ht="15.6" customHeight="1">
      <c r="A144" s="36" t="s">
        <v>41</v>
      </c>
      <c r="C144" s="36"/>
      <c r="D144" s="36"/>
      <c r="G144" s="272">
        <v>1330000</v>
      </c>
      <c r="H144" s="121"/>
      <c r="I144" s="120">
        <v>1330000</v>
      </c>
      <c r="J144" s="122"/>
      <c r="K144" s="272">
        <v>1330000</v>
      </c>
      <c r="L144" s="123"/>
      <c r="M144" s="120">
        <v>1330000</v>
      </c>
    </row>
    <row r="145" spans="1:13" s="33" customFormat="1" ht="15.6" customHeight="1">
      <c r="A145" s="36"/>
      <c r="C145" s="36"/>
      <c r="D145" s="36"/>
      <c r="G145" s="120"/>
      <c r="H145" s="121"/>
      <c r="I145" s="120"/>
      <c r="J145" s="122"/>
      <c r="K145" s="120"/>
      <c r="L145" s="123"/>
      <c r="M145" s="120"/>
    </row>
    <row r="146" spans="1:13" s="33" customFormat="1" ht="15.6" customHeight="1">
      <c r="A146" s="36"/>
      <c r="C146" s="36"/>
      <c r="D146" s="36"/>
      <c r="G146" s="120"/>
      <c r="H146" s="121"/>
      <c r="I146" s="120"/>
      <c r="J146" s="122"/>
      <c r="K146" s="120"/>
      <c r="L146" s="123"/>
      <c r="M146" s="120"/>
    </row>
    <row r="147" spans="1:13" s="33" customFormat="1" ht="15.6" customHeight="1">
      <c r="A147" s="36"/>
      <c r="C147" s="36"/>
      <c r="D147" s="36"/>
      <c r="H147" s="121"/>
      <c r="I147" s="120"/>
      <c r="J147" s="122"/>
      <c r="K147" s="120"/>
      <c r="L147" s="123"/>
      <c r="M147" s="120"/>
    </row>
    <row r="148" spans="1:13" s="33" customFormat="1" ht="15.6" customHeight="1">
      <c r="A148" s="36"/>
      <c r="C148" s="36"/>
      <c r="D148" s="36"/>
      <c r="H148" s="121"/>
      <c r="I148" s="120"/>
      <c r="J148" s="122"/>
      <c r="K148" s="120"/>
      <c r="L148" s="123"/>
      <c r="M148" s="120"/>
    </row>
    <row r="149" spans="1:13" s="33" customFormat="1" ht="15.6" customHeight="1">
      <c r="A149" s="36"/>
      <c r="C149" s="36"/>
      <c r="D149" s="36"/>
      <c r="G149" s="120"/>
      <c r="H149" s="121"/>
      <c r="I149" s="120"/>
      <c r="J149" s="122"/>
      <c r="K149" s="120"/>
      <c r="L149" s="123"/>
      <c r="M149" s="120"/>
    </row>
    <row r="150" spans="1:13" s="33" customFormat="1" ht="15.6" customHeight="1">
      <c r="A150" s="36"/>
      <c r="C150" s="36"/>
      <c r="D150" s="36"/>
      <c r="G150" s="120"/>
      <c r="H150" s="121"/>
      <c r="I150" s="120"/>
      <c r="J150" s="122"/>
      <c r="K150" s="120"/>
      <c r="L150" s="123"/>
      <c r="M150" s="120"/>
    </row>
    <row r="151" spans="1:13" s="33" customFormat="1" ht="15.6" customHeight="1">
      <c r="A151" s="36"/>
      <c r="C151" s="36"/>
      <c r="D151" s="36"/>
    </row>
    <row r="152" spans="1:13" ht="15.6" customHeight="1">
      <c r="A152" s="160" t="s">
        <v>102</v>
      </c>
      <c r="B152" s="160"/>
      <c r="C152" s="160"/>
      <c r="D152" s="160"/>
      <c r="E152" s="160"/>
      <c r="F152" s="160"/>
      <c r="G152" s="160"/>
      <c r="H152" s="160"/>
      <c r="I152" s="160"/>
      <c r="J152" s="160"/>
      <c r="K152" s="160"/>
      <c r="L152" s="151"/>
      <c r="M152" s="15"/>
    </row>
    <row r="153" spans="1:13" ht="15.6" customHeight="1">
      <c r="A153" s="160" t="s">
        <v>158</v>
      </c>
      <c r="B153" s="160"/>
      <c r="C153" s="160"/>
      <c r="D153" s="160"/>
      <c r="E153" s="160"/>
      <c r="F153" s="160"/>
      <c r="G153" s="160"/>
      <c r="H153" s="160"/>
      <c r="I153" s="160"/>
      <c r="J153" s="160"/>
      <c r="K153" s="160"/>
      <c r="L153" s="151"/>
      <c r="M153" s="15"/>
    </row>
    <row r="154" spans="1:13" ht="15.6" customHeight="1">
      <c r="A154" s="160"/>
      <c r="B154" s="160"/>
      <c r="C154" s="160"/>
      <c r="D154" s="160"/>
      <c r="E154" s="160"/>
      <c r="F154" s="160"/>
      <c r="G154" s="160"/>
      <c r="H154" s="160"/>
      <c r="I154" s="160"/>
      <c r="J154" s="160"/>
      <c r="K154" s="160"/>
      <c r="L154" s="151"/>
      <c r="M154" s="15"/>
    </row>
    <row r="155" spans="1:13" s="264" customFormat="1" ht="15.6" customHeight="1">
      <c r="A155" s="160"/>
      <c r="B155" s="160"/>
      <c r="C155" s="160"/>
      <c r="D155" s="160"/>
      <c r="E155" s="160"/>
      <c r="F155" s="160"/>
      <c r="G155" s="160"/>
      <c r="H155" s="160"/>
      <c r="I155" s="160"/>
      <c r="J155" s="160"/>
      <c r="K155" s="160"/>
      <c r="L155" s="151"/>
      <c r="M155" s="15"/>
    </row>
    <row r="156" spans="1:13" ht="28.5" customHeight="1">
      <c r="A156" s="287" t="str">
        <f>+A55</f>
        <v>The accompanying notes on pages 16 to 67 are an integral part of these consolidated and separate financial statements.</v>
      </c>
      <c r="B156" s="287"/>
      <c r="C156" s="287"/>
      <c r="D156" s="287"/>
      <c r="E156" s="287"/>
      <c r="F156" s="287"/>
      <c r="G156" s="287"/>
      <c r="H156" s="287"/>
      <c r="I156" s="287"/>
      <c r="J156" s="287"/>
      <c r="K156" s="287"/>
      <c r="L156" s="287"/>
      <c r="M156" s="287"/>
    </row>
  </sheetData>
  <mergeCells count="16">
    <mergeCell ref="G110:I110"/>
    <mergeCell ref="K110:M110"/>
    <mergeCell ref="A156:M156"/>
    <mergeCell ref="A2:D2"/>
    <mergeCell ref="G6:I6"/>
    <mergeCell ref="K6:M6"/>
    <mergeCell ref="G61:I61"/>
    <mergeCell ref="K61:M61"/>
    <mergeCell ref="G7:I7"/>
    <mergeCell ref="K7:M7"/>
    <mergeCell ref="A55:M55"/>
    <mergeCell ref="G62:I62"/>
    <mergeCell ref="K62:M62"/>
    <mergeCell ref="A103:M103"/>
    <mergeCell ref="G109:I109"/>
    <mergeCell ref="K109:M109"/>
  </mergeCells>
  <pageMargins left="0.8" right="0.5" top="0.5" bottom="0.6" header="0.49" footer="0.4"/>
  <pageSetup paperSize="9" scale="95" firstPageNumber="13" orientation="portrait" useFirstPageNumber="1" horizontalDpi="1200" verticalDpi="1200" r:id="rId1"/>
  <headerFooter>
    <oddFooter>&amp;R&amp;"Arial,Regular"&amp;9&amp;P</oddFooter>
  </headerFooter>
  <rowBreaks count="2" manualBreakCount="2">
    <brk id="55" max="12" man="1"/>
    <brk id="103" max="12" man="1"/>
  </rowBreaks>
  <ignoredErrors>
    <ignoredError sqref="G112:M1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BS6-8</vt:lpstr>
      <vt:lpstr>PL9-10</vt:lpstr>
      <vt:lpstr>PE Consol11</vt:lpstr>
      <vt:lpstr>PE12</vt:lpstr>
      <vt:lpstr>CF13-15</vt:lpstr>
      <vt:lpstr>'BS6-8'!Print_Area</vt:lpstr>
      <vt:lpstr>'CF13-15'!Print_Area</vt:lpstr>
      <vt:lpstr>'PE Consol11'!Print_Area</vt:lpstr>
      <vt:lpstr>'PE12'!Print_Area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Pat Kumsawat</cp:lastModifiedBy>
  <cp:lastPrinted>2020-02-24T11:48:37Z</cp:lastPrinted>
  <dcterms:created xsi:type="dcterms:W3CDTF">2001-03-23T09:28:11Z</dcterms:created>
  <dcterms:modified xsi:type="dcterms:W3CDTF">2020-02-24T13:36:23Z</dcterms:modified>
</cp:coreProperties>
</file>