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buntrakun\Desktop\Dusit\Dusit 2019\DREIT\Q4 2019\Draft\file set\ล่าสุด\file set\"/>
    </mc:Choice>
  </mc:AlternateContent>
  <xr:revisionPtr revIDLastSave="0" documentId="13_ncr:1_{3F50D956-B71E-49C4-99C1-9286CC852DE5}" xr6:coauthVersionLast="41" xr6:coauthVersionMax="41" xr10:uidLastSave="{00000000-0000-0000-0000-000000000000}"/>
  <bookViews>
    <workbookView xWindow="-110" yWindow="-110" windowWidth="19420" windowHeight="10420" tabRatio="808" xr2:uid="{00000000-000D-0000-FFFF-FFFF00000000}"/>
  </bookViews>
  <sheets>
    <sheet name="BS-6" sheetId="1" r:id="rId1"/>
    <sheet name="invest-7" sheetId="44" r:id="rId2"/>
    <sheet name="PL8" sheetId="25" r:id="rId3"/>
    <sheet name="กำไรขาดทุนเบ็ดเสร็จ 9" sheetId="46" r:id="rId4"/>
    <sheet name="10" sheetId="22" r:id="rId5"/>
    <sheet name="CF 11" sheetId="23" r:id="rId6"/>
    <sheet name="12" sheetId="24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123Graph_A" hidden="1">[1]ROOMS!#REF!</definedName>
    <definedName name="__123Graph_AROOMS" hidden="1">[1]ROOMS!#REF!</definedName>
    <definedName name="__123Graph_B" hidden="1">[1]ROOMS!#REF!</definedName>
    <definedName name="__123Graph_BROOMS" hidden="1">[1]ROOMS!#REF!</definedName>
    <definedName name="_Dist_Bin" hidden="1">'[1]OTHER DEPT'!#REF!</definedName>
    <definedName name="_Dist_Values" hidden="1">'[1]OTHER DEPT'!#REF!</definedName>
    <definedName name="_xlnm._FilterDatabase" hidden="1">#REF!</definedName>
    <definedName name="_Hlk120336604" localSheetId="4">'10'!#REF!</definedName>
    <definedName name="_Hlk120336604" localSheetId="6">'12'!#REF!</definedName>
    <definedName name="_Hlk120336604" localSheetId="0">'BS-6'!#REF!</definedName>
    <definedName name="_Hlk120336604" localSheetId="5">'CF 11'!#REF!</definedName>
    <definedName name="_Key1" hidden="1">'[1]F&amp;B'!#REF!</definedName>
    <definedName name="_Key2" hidden="1">[1]CAPEX!#REF!</definedName>
    <definedName name="_Order1" hidden="1">0</definedName>
    <definedName name="_Order2" hidden="1">255</definedName>
    <definedName name="_Regression_Int" hidden="1">1</definedName>
    <definedName name="_Sort" hidden="1">#REF!</definedName>
    <definedName name="_Table1_In1" hidden="1">'[1]OTHER DEPT'!#REF!</definedName>
    <definedName name="_Table1_Out" hidden="1">'[1]OTHER DEPT'!#REF!</definedName>
    <definedName name="aaa" hidden="1">{"FB Assumptions",#N/A,FALSE,"Asu";"FB Cashflow 1",#N/A,FALSE,"F&amp;B";"FB Cashflow 2",#N/A,FALSE,"F&amp;B"}</definedName>
    <definedName name="AccessDatabase" hidden="1">"A:\Forecast Nov 98.mdb"</definedName>
    <definedName name="ACwvu.Letter." hidden="1">'[2] Transfers'!#REF!</definedName>
    <definedName name="AS2DocOpenMode" hidden="1">"AS2DocumentEdit"</definedName>
    <definedName name="AS2HasNoAutoHeaderFooter" hidden="1">" "</definedName>
    <definedName name="AS2NamedRange" hidden="1">3</definedName>
    <definedName name="AS2TaxWorkpaper" hidden="1">" "</definedName>
    <definedName name="asdfghj" hidden="1">{#N/A,#N/A,FALSE,"Aging Summary";#N/A,#N/A,FALSE,"Ratio Analysis";#N/A,#N/A,FALSE,"Test 120 Day Accts";#N/A,#N/A,FALSE,"Tickmarks"}</definedName>
    <definedName name="asdsfdgf" hidden="1">{#N/A,#N/A,FALSE,"Aging Summary";#N/A,#N/A,FALSE,"Ratio Analysis";#N/A,#N/A,FALSE,"Test 120 Day Accts";#N/A,#N/A,FALSE,"Tickmarks"}</definedName>
    <definedName name="asfdgffg" hidden="1">{#N/A,#N/A,FALSE,"Aging Summary";#N/A,#N/A,FALSE,"Ratio Analysis";#N/A,#N/A,FALSE,"Test 120 Day Accts";#N/A,#N/A,FALSE,"Tickmarks"}</definedName>
    <definedName name="asfgsdgsdggfg" hidden="1">{#N/A,#N/A,FALSE,"Summ";#N/A,#N/A,FALSE,"P&amp;L";#N/A,#N/A,FALSE,"C&amp;F";#N/A,#N/A,FALSE,"B&amp;S"}</definedName>
    <definedName name="BUIL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FN" hidden="1">{#N/A,#N/A,FALSE,"Summ";#N/A,#N/A,FALSE,"P&amp;L";#N/A,#N/A,FALSE,"C&amp;F";#N/A,#N/A,FALSE,"B&amp;S"}</definedName>
    <definedName name="COMP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dwlsakkdsdkdjskl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g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gdfgsdfg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ormBar" hidden="1">[3]Variables!$B$13</definedName>
    <definedName name="fr" hidden="1">{#N/A,#N/A,FALSE,"Aging Summary";#N/A,#N/A,FALSE,"Ratio Analysis";#N/A,#N/A,FALSE,"Test 120 Day Accts";#N/A,#N/A,FALSE,"Tickmarks"}</definedName>
    <definedName name="graph1" hidden="1">[4]ROOMS!#REF!</definedName>
    <definedName name="hi" hidden="1">{#N/A,#N/A,FALSE,"Aging Summary";#N/A,#N/A,FALSE,"Ratio Analysis";#N/A,#N/A,FALSE,"Test 120 Day Accts";#N/A,#N/A,FALSE,"Tickmarks"}</definedName>
    <definedName name="i" hidden="1">{"FB Assumptions",#N/A,FALSE,"Asu";"FB Cashflow 1",#N/A,FALSE,"F&amp;B";"FB Cashflow 2",#N/A,FALSE,"F&amp;B"}</definedName>
    <definedName name="jk" hidden="1">{#N/A,#N/A,FALSE,"Summ";#N/A,#N/A,FALSE,"P&amp;L";#N/A,#N/A,FALSE,"C&amp;F";#N/A,#N/A,FALSE,"B&amp;S"}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o" hidden="1">{#N/A,#N/A,FALSE,"Aging Summary";#N/A,#N/A,FALSE,"Ratio Analysis";#N/A,#N/A,FALSE,"Test 120 Day Accts";#N/A,#N/A,FALSE,"Tickmarks"}</definedName>
    <definedName name="Leass" hidden="1">{#N/A,#N/A,FALSE,"Summ";#N/A,#N/A,FALSE,"P&amp;L";#N/A,#N/A,FALSE,"C&amp;F";#N/A,#N/A,FALSE,"B&amp;S"}</definedName>
    <definedName name="lpo" hidden="1">{#N/A,#N/A,FALSE,"Aging Summary";#N/A,#N/A,FALSE,"Ratio Analysis";#N/A,#N/A,FALSE,"Test 120 Day Accts";#N/A,#N/A,FALSE,"Tickmarks"}</definedName>
    <definedName name="OFFICE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k" hidden="1">{#N/A,#N/A,FALSE,"Aging Summary";#N/A,#N/A,FALSE,"Ratio Analysis";#N/A,#N/A,FALSE,"Test 120 Day Accts";#N/A,#N/A,FALSE,"Tickmarks"}</definedName>
    <definedName name="PCap" hidden="1">#REF!</definedName>
    <definedName name="poiuy" hidden="1">{#N/A,#N/A,FALSE,"Aging Summary";#N/A,#N/A,FALSE,"Ratio Analysis";#N/A,#N/A,FALSE,"Test 120 Day Accts";#N/A,#N/A,FALSE,"Tickmarks"}</definedName>
    <definedName name="_xlnm.Print_Area" localSheetId="4">'10'!$A$1:$J$27</definedName>
    <definedName name="_xlnm.Print_Area" localSheetId="6">'12'!$A$1:$H$40</definedName>
    <definedName name="_xlnm.Print_Area" localSheetId="0">'BS-6'!$A$1:$I$44</definedName>
    <definedName name="_xlnm.Print_Area" localSheetId="5">'CF 11'!$A$1:$J$53</definedName>
    <definedName name="_xlnm.Print_Area" localSheetId="1">'invest-7'!$A$1:$AA$40</definedName>
    <definedName name="_xlnm.Print_Area" localSheetId="2">'PL8'!$A$1:$J$40</definedName>
    <definedName name="rename" hidden="1">{#N/A,#N/A,FALSE,"Aging Summary";#N/A,#N/A,FALSE,"Ratio Analysis";#N/A,#N/A,FALSE,"Test 120 Day Accts";#N/A,#N/A,FALSE,"Tickmarks"}</definedName>
    <definedName name="sadsdf" hidden="1">{#N/A,#N/A,FALSE,"Aging Summary";#N/A,#N/A,FALSE,"Ratio Analysis";#N/A,#N/A,FALSE,"Test 120 Day Accts";#N/A,#N/A,FALSE,"Tickmarks"}</definedName>
    <definedName name="sddsdfd" hidden="1">{#N/A,#N/A,FALSE,"Aging Summary";#N/A,#N/A,FALSE,"Ratio Analysis";#N/A,#N/A,FALSE,"Test 120 Day Accts";#N/A,#N/A,FALSE,"Tickmarks"}</definedName>
    <definedName name="sdvdfb" hidden="1">#REF!</definedName>
    <definedName name="SetFlag" hidden="1">[3]Variables!$B$18</definedName>
    <definedName name="SheetName" hidden="1">[3]Variables!$B$17</definedName>
    <definedName name="SkipWelcome" hidden="1">[3]Variables!$B$19</definedName>
    <definedName name="StatBar" hidden="1">[3]Variables!$B$14</definedName>
    <definedName name="Swvu.Letter." hidden="1">'[2] Transfers'!#REF!</definedName>
    <definedName name="tbPosition" hidden="1">#N/A</definedName>
    <definedName name="WizardState" hidden="1">[3]Variables!$B$20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W." hidden="1">{#N/A,#N/A,FALSE,"Summ";#N/A,#N/A,FALSE,"P&amp;L";#N/A,#N/A,FALSE,"C&amp;F";#N/A,#N/A,FALSE,"B&amp;S"}</definedName>
    <definedName name="wvu.Letter.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F42CA64_6E99_4019_A45A_79C595062E7C_.wvu.Rows" hidden="1">'[5]Loan Int Re-Allocation'!$A$10:$IV$25,'[5]Loan Int Re-Allocation'!$A$28:$IV$45,'[5]Loan Int Re-Allocation'!$A$48:$IV$65,'[5]Loan Int Re-Allocation'!$A$68:$IV$85,'[5]Loan Int Re-Allocation'!$A$88:$IV$160</definedName>
    <definedName name="Z_374B0370_0F32_4F8D_99D1_18EAF9439331_.wvu.Rows" hidden="1">'[5]Loan Int Re-Allocation'!$A$10:$IV$25,'[5]Loan Int Re-Allocation'!$A$28:$IV$45,'[5]Loan Int Re-Allocation'!$A$48:$IV$65,'[5]Loan Int Re-Allocation'!$A$68:$IV$85,'[5]Loan Int Re-Allocation'!$A$88:$IV$160</definedName>
    <definedName name="Z_41C39262_05FA_4593_8F2A_7452C02171BE_.wvu.Rows" hidden="1">'[5]Loan Int Re-Allocation'!$A$10:$IV$25,'[5]Loan Int Re-Allocation'!$A$28:$IV$45,'[5]Loan Int Re-Allocation'!$A$48:$IV$65,'[5]Loan Int Re-Allocation'!$A$68:$IV$85,'[5]Loan Int Re-Allocation'!$A$88:$IV$160</definedName>
    <definedName name="Z_53CB99D9_83AF_448F_9E94_78E657FC56C8_.wvu.Rows" hidden="1">'[5]Loan Int Re-Allocation'!$A$10:$IV$25,'[5]Loan Int Re-Allocation'!$A$28:$IV$45,'[5]Loan Int Re-Allocation'!$A$48:$IV$65,'[5]Loan Int Re-Allocation'!$A$68:$IV$85,'[5]Loan Int Re-Allocation'!$A$88:$IV$160</definedName>
    <definedName name="Z_56778C88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89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2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C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62E2711C_475F_4FEE_9D08_12249AE2D0DD_.wvu.Rows" hidden="1">'[5]Loan Int Re-Allocation'!$A$10:$IV$25,'[5]Loan Int Re-Allocation'!$A$28:$IV$45,'[5]Loan Int Re-Allocation'!$A$48:$IV$65,'[5]Loan Int Re-Allocation'!$A$68:$IV$85,'[5]Loan Int Re-Allocation'!$A$88:$IV$160</definedName>
    <definedName name="Z_801BDC29_256A_11D8_982C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85785890_3C4B_11D8_B94F_00D0098009EA_.wvu.Rows" hidden="1">'[5]Loan Int Re-Allocation'!$A$10:$IV$25,'[5]Loan Int Re-Allocation'!$A$28:$IV$45,'[5]Loan Int Re-Allocation'!$A$48:$IV$65,'[5]Loan Int Re-Allocation'!$A$68:$IV$85,'[5]Loan Int Re-Allocation'!$A$88:$IV$160</definedName>
    <definedName name="Z_9BA22756_3222_46EE_A0C4_CC1553EF3A09_.wvu.Rows" hidden="1">'[5]Loan Int Re-Allocation'!$A$10:$IV$25,'[5]Loan Int Re-Allocation'!$A$28:$IV$45,'[5]Loan Int Re-Allocation'!$A$48:$IV$65,'[5]Loan Int Re-Allocation'!$A$68:$IV$85,'[5]Loan Int Re-Allocation'!$A$88:$IV$160</definedName>
    <definedName name="Z_AB23432F_978C_44EA_B734_EC957E417F39_.wvu.Rows" hidden="1">'[5]Loan Int Re-Allocation'!$A$10:$IV$25,'[5]Loan Int Re-Allocation'!$A$28:$IV$45,'[5]Loan Int Re-Allocation'!$A$48:$IV$65,'[5]Loan Int Re-Allocation'!$A$68:$IV$85,'[5]Loan Int Re-Allocation'!$A$88:$IV$160</definedName>
    <definedName name="Z_CD21F88C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9B_27AD_11D7_97EE_00B0D0EDE362_.wvu.Rows" hidden="1">'[5]Loan Int Re-Allocation'!$A$26:$IV$26,'[5]Loan Int Re-Allocation'!$A$46:$IV$46,'[5]Loan Int Re-Allocation'!$A$66:$IV$66,'[5]Loan Int Re-Allocation'!$A$86:$IV$86,'[5]Loan Int Re-Allocation'!$A$161:$IV$161</definedName>
    <definedName name="Z_CD21F89F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A4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D3D42B64_D470_43D8_B924_7AD20DF9D4A6_.wvu.Rows" hidden="1">'[5]Loan Int Re-Allocation'!$A$10:$IV$25,'[5]Loan Int Re-Allocation'!$A$28:$IV$45,'[5]Loan Int Re-Allocation'!$A$48:$IV$65,'[5]Loan Int Re-Allocation'!$A$68:$IV$85,'[5]Loan Int Re-Allocation'!$A$88:$IV$160</definedName>
    <definedName name="Z_D729E436_07ED_42F6_BCF2_00C693C87DF2_.wvu.Rows" hidden="1">'[5]Loan Int Re-Allocation'!$A$10:$IV$25,'[5]Loan Int Re-Allocation'!$A$28:$IV$45,'[5]Loan Int Re-Allocation'!$A$48:$IV$65,'[5]Loan Int Re-Allocation'!$A$68:$IV$85,'[5]Loan Int Re-Allocation'!$A$88:$IV$160</definedName>
    <definedName name="ZoomFactor" hidden="1">[3]Variables!$B$12</definedName>
    <definedName name="ZoomList" hidden="1">[3]Variables!$B$1:$B$10</definedName>
    <definedName name="ฤ" hidden="1">{"FB Assumptions",#N/A,FALSE,"Asu";"FB Cashflow 1",#N/A,FALSE,"F&amp;B";"FB Cashflow 2",#N/A,FALSE,"F&amp;B"}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3" i="22" l="1"/>
  <c r="D22" i="22"/>
  <c r="J13" i="25" l="1"/>
  <c r="H13" i="25"/>
  <c r="F13" i="25"/>
  <c r="D13" i="25"/>
  <c r="J24" i="25"/>
  <c r="H24" i="25"/>
  <c r="F24" i="25"/>
  <c r="D24" i="25"/>
  <c r="J37" i="25"/>
  <c r="F37" i="25"/>
  <c r="D37" i="25"/>
  <c r="S37" i="44"/>
  <c r="Q37" i="44"/>
  <c r="G27" i="44"/>
  <c r="E27" i="44"/>
  <c r="I37" i="44"/>
  <c r="G37" i="44"/>
  <c r="E37" i="44"/>
  <c r="I24" i="1"/>
  <c r="G24" i="1"/>
  <c r="E24" i="1"/>
  <c r="C24" i="1"/>
  <c r="H13" i="23" l="1"/>
  <c r="H14" i="23" l="1"/>
  <c r="D13" i="23" l="1"/>
  <c r="D14" i="23" l="1"/>
  <c r="D17" i="22" l="1"/>
  <c r="H23" i="22" l="1"/>
  <c r="H17" i="22"/>
  <c r="H21" i="22"/>
  <c r="H37" i="25"/>
  <c r="G32" i="1"/>
  <c r="D21" i="22" l="1"/>
  <c r="Y37" i="44"/>
  <c r="W37" i="44"/>
  <c r="E41" i="1"/>
  <c r="G34" i="1" l="1"/>
  <c r="H25" i="24"/>
  <c r="D25" i="24"/>
  <c r="H13" i="22" l="1"/>
  <c r="D13" i="22"/>
  <c r="K37" i="44"/>
  <c r="S27" i="44" l="1"/>
  <c r="S40" i="44" s="1"/>
  <c r="Q27" i="44"/>
  <c r="U31" i="44" l="1"/>
  <c r="S41" i="44"/>
  <c r="U13" i="44"/>
  <c r="U32" i="44"/>
  <c r="U39" i="44"/>
  <c r="U33" i="44"/>
  <c r="U22" i="44"/>
  <c r="U17" i="44"/>
  <c r="Q40" i="44"/>
  <c r="J19" i="22"/>
  <c r="J24" i="22" s="1"/>
  <c r="F19" i="22"/>
  <c r="F24" i="22" s="1"/>
  <c r="U37" i="44" l="1"/>
  <c r="U27" i="44"/>
  <c r="AA27" i="44" l="1"/>
  <c r="AA40" i="44" s="1"/>
  <c r="Y27" i="44"/>
  <c r="W27" i="44"/>
  <c r="U40" i="44"/>
  <c r="W40" i="44" l="1"/>
  <c r="Y40" i="44"/>
  <c r="F47" i="23" l="1"/>
  <c r="F38" i="23"/>
  <c r="F26" i="22"/>
  <c r="D25" i="22" s="1"/>
  <c r="E32" i="1"/>
  <c r="F49" i="23" l="1"/>
  <c r="F51" i="23" s="1"/>
  <c r="F53" i="23" s="1"/>
  <c r="F26" i="25"/>
  <c r="F39" i="25" s="1"/>
  <c r="G10" i="46" s="1"/>
  <c r="G14" i="46" s="1"/>
  <c r="E34" i="1"/>
  <c r="E45" i="1" s="1"/>
  <c r="F54" i="23" l="1"/>
  <c r="J47" i="23"/>
  <c r="J38" i="23" l="1"/>
  <c r="J49" i="23" s="1"/>
  <c r="J51" i="23" s="1"/>
  <c r="J53" i="23" s="1"/>
  <c r="J54" i="23" l="1"/>
  <c r="J26" i="25"/>
  <c r="J39" i="25" l="1"/>
  <c r="K10" i="46" s="1"/>
  <c r="K14" i="46" s="1"/>
  <c r="J26" i="22"/>
  <c r="H25" i="22" s="1"/>
  <c r="O27" i="44" l="1"/>
  <c r="M37" i="44" l="1"/>
  <c r="M27" i="44"/>
  <c r="K27" i="44"/>
  <c r="K40" i="44" s="1"/>
  <c r="O40" i="44" l="1"/>
  <c r="M40" i="44"/>
  <c r="I32" i="1" l="1"/>
  <c r="I34" i="1" l="1"/>
  <c r="I41" i="1" l="1"/>
  <c r="I45" i="1" s="1"/>
  <c r="D47" i="23" l="1"/>
  <c r="H15" i="22"/>
  <c r="H16" i="22"/>
  <c r="H18" i="22"/>
  <c r="H47" i="23" l="1"/>
  <c r="H12" i="22"/>
  <c r="H26" i="25" l="1"/>
  <c r="H39" i="25" l="1"/>
  <c r="I10" i="46" s="1"/>
  <c r="I14" i="46" s="1"/>
  <c r="H10" i="22"/>
  <c r="H19" i="22" s="1"/>
  <c r="H24" i="22" s="1"/>
  <c r="H26" i="22" s="1"/>
  <c r="G41" i="1"/>
  <c r="H10" i="23" l="1"/>
  <c r="H38" i="23" s="1"/>
  <c r="G43" i="1"/>
  <c r="F25" i="24" s="1"/>
  <c r="H28" i="22"/>
  <c r="D15" i="22"/>
  <c r="D12" i="22"/>
  <c r="G45" i="1" l="1"/>
  <c r="D18" i="22"/>
  <c r="D16" i="22"/>
  <c r="E40" i="44"/>
  <c r="G40" i="44"/>
  <c r="G41" i="44" s="1"/>
  <c r="I26" i="44" l="1"/>
  <c r="I22" i="44"/>
  <c r="I13" i="44"/>
  <c r="I17" i="44"/>
  <c r="I39" i="44"/>
  <c r="I27" i="44" l="1"/>
  <c r="D26" i="25"/>
  <c r="I40" i="44" l="1"/>
  <c r="D39" i="25"/>
  <c r="C32" i="1"/>
  <c r="D10" i="22"/>
  <c r="D10" i="23" l="1"/>
  <c r="D38" i="23" s="1"/>
  <c r="D49" i="23" s="1"/>
  <c r="D51" i="23" s="1"/>
  <c r="D53" i="23" s="1"/>
  <c r="D54" i="23" s="1"/>
  <c r="E10" i="46"/>
  <c r="E14" i="46" s="1"/>
  <c r="D19" i="22"/>
  <c r="D24" i="22" l="1"/>
  <c r="D26" i="22" s="1"/>
  <c r="C34" i="1" l="1"/>
  <c r="C41" i="1"/>
  <c r="C43" i="1" s="1"/>
  <c r="B25" i="24" l="1"/>
  <c r="D28" i="22"/>
  <c r="C45" i="1"/>
  <c r="H49" i="23"/>
  <c r="H51" i="23" l="1"/>
  <c r="H53" i="23" s="1"/>
  <c r="H54" i="23" s="1"/>
</calcChain>
</file>

<file path=xl/sharedStrings.xml><?xml version="1.0" encoding="utf-8"?>
<sst xmlns="http://schemas.openxmlformats.org/spreadsheetml/2006/main" count="270" uniqueCount="169">
  <si>
    <t>สินทรัพย์</t>
  </si>
  <si>
    <t>หมายเหตุ</t>
  </si>
  <si>
    <t>รวมสินทรัพย์</t>
  </si>
  <si>
    <t>รวมหนี้สิน</t>
  </si>
  <si>
    <t>ดอกเบี้ยรับ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</si>
  <si>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</si>
  <si>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</si>
  <si>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</si>
  <si>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</si>
  <si>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</si>
  <si>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</si>
  <si>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</si>
  <si>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</si>
  <si>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</si>
  <si>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รายได้จากการลงทุน</t>
  </si>
  <si>
    <t>ค่าธรรมเนียมการจัดการ</t>
  </si>
  <si>
    <t>รายได้จากการลงทุนสุทธิ</t>
  </si>
  <si>
    <t>การเพิ่มขึ้นในสินทรัพย์สุทธิจากการดำเนินงาน</t>
  </si>
  <si>
    <t>อัตราส่วนทางการเงินที่สำคัญและข้อมูลประกอบเพิ่มเติมที่สำคัญ</t>
  </si>
  <si>
    <t>ข้อมูลเพิ่มเติม</t>
  </si>
  <si>
    <t>ประเภทเงินลงทุน</t>
  </si>
  <si>
    <t>ราคายุติธรรม</t>
  </si>
  <si>
    <t>ร้อยละของ</t>
  </si>
  <si>
    <t>มูลค่ายุติธรรม</t>
  </si>
  <si>
    <t>ข้อมูลผลการดำเนินงาน (ต่อหน่วย)</t>
  </si>
  <si>
    <t>รวมเงินลงทุน</t>
  </si>
  <si>
    <t>ค่าธรรมเนียมนายทะเบียน</t>
  </si>
  <si>
    <t>ค่าธรรมเนียมวิชาชีพ</t>
  </si>
  <si>
    <t>รายได้ค่าเช่า</t>
  </si>
  <si>
    <t xml:space="preserve">งบประกอบรายละเอียดเงินลงทุน 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</si>
  <si>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</si>
  <si>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</si>
  <si>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</si>
  <si>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</si>
  <si>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</si>
  <si>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r>
      <t>ที่ตั้ง</t>
    </r>
    <r>
      <rPr>
        <sz val="15"/>
        <rFont val="Angsana New"/>
        <family val="1"/>
      </rPr>
      <t xml:space="preserve"> </t>
    </r>
  </si>
  <si>
    <t>3.</t>
  </si>
  <si>
    <t>โครงการโรงแรมดุสิตธานี หัวหิน</t>
  </si>
  <si>
    <t>เงินลงทุนในหุ้นสามัญ</t>
  </si>
  <si>
    <t>บริษัท ดุสิต แมนเนจเม้นท์ จำกัด</t>
  </si>
  <si>
    <t>รายได้อื่น</t>
  </si>
  <si>
    <t>งบดุล</t>
  </si>
  <si>
    <t>ราคาทุน</t>
  </si>
  <si>
    <t>ค่าใช้จ่ายจ่ายล่วงหน้า</t>
  </si>
  <si>
    <t>เงินฝากธนาคาร</t>
  </si>
  <si>
    <t>ภาษีเงินได้หัก ณ ที่จ่ายค้างจ่าย</t>
  </si>
  <si>
    <t>รวมเงินลงทุนในอสังหาริมทรัพย์และสิทธิการเช่า</t>
  </si>
  <si>
    <t>รายการปรับปรุง</t>
  </si>
  <si>
    <t>เงินกู้ยืมระยะยาว</t>
  </si>
  <si>
    <t>จ่ายดอกเบี้ย</t>
  </si>
  <si>
    <t>ค่าธรรมเนียมทรัสตี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</si>
  <si>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</si>
  <si>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</si>
  <si>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</si>
  <si>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 xml:space="preserve">สิทธิการเช่าที่ดิน และอาคาร สิ่งปลูกสร้าง </t>
  </si>
  <si>
    <t>ค่าใช้จ่ายอื่น</t>
  </si>
  <si>
    <t>ทุนที่ได้รับจากผู้ถือหน่วยทรัสต์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</si>
  <si>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</si>
  <si>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</si>
  <si>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</si>
  <si>
    <t>31 ธันวาคม</t>
  </si>
  <si>
    <t>กำไรสะสม</t>
  </si>
  <si>
    <t>ต้นทุนทางการเงิน</t>
  </si>
  <si>
    <t>31 ธันวาคม 2561</t>
  </si>
  <si>
    <t>เงินลงทุนในหลักทรัพย์ตามมูลค่ายุติธรรม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</si>
  <si>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</si>
  <si>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</si>
  <si>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</si>
  <si>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รวมเงินลงทุนในหลักทรัพย์</t>
  </si>
  <si>
    <t xml:space="preserve">   อสังหาริมทรัพย์และสิทธิการเช่า</t>
  </si>
  <si>
    <t>การจ่ายประโยชน์ตอบแทนให้แก่ผู้ถือหน่วยทรัสต์</t>
  </si>
  <si>
    <t>การซื้อเงินลงทุนในอสังหาริมทรัพย์และสิทธิการเช่า</t>
  </si>
  <si>
    <t>การขายเงินลงทุนในอสังหาริมทรัพย์และสิทธิการเช่า</t>
  </si>
  <si>
    <t>รายการกำไรสุทธิที่ยังไม่เกิดขึ้นจากเงินลงทุนในหลักทรัพย์</t>
  </si>
  <si>
    <t>เงินสดสุทธิได้มาจาก (ใช้ไปใน) กิจกรรมจัดหาเงิน</t>
  </si>
  <si>
    <t>รายได้จากกิจกรรมการลงทุน</t>
  </si>
  <si>
    <t>อัตราส่วนของการเพิ่มขึ้นของสินทรัพย์สุทธิจากการดำเนินงาน</t>
  </si>
  <si>
    <t>กองทุนเปิดกรุงศรีตราสารหนี้ระยะกลาง</t>
  </si>
  <si>
    <t>4.</t>
  </si>
  <si>
    <t>โครงการโรงแรมดุสิตธานี มัลดีฟส์</t>
  </si>
  <si>
    <t>งบการเงินรวม</t>
  </si>
  <si>
    <t>งบการเงินเฉพาะกิจการ</t>
  </si>
  <si>
    <t>กำไรขาดทุนเบ็ดเสร็จอื่น</t>
  </si>
  <si>
    <t xml:space="preserve">   และ 4,344 ล้านบาท ณ วันที่ 31 ธันวาคม 2561)</t>
  </si>
  <si>
    <t>ทรัสต์เพื่อการลงทุนในอสังหาริมทรัพย์และสิทธิการเช่าดุสิตธานี และบริษัทย่อย</t>
  </si>
  <si>
    <t xml:space="preserve">เงินลงทุนในอสังหาริมทรัพย์และสิทธิการเช่าตามมูลค่ายุติธรรม </t>
  </si>
  <si>
    <t xml:space="preserve">   เงินลงทุนในอสังหาริมทรัพย์และและสิทธิการเช่า</t>
  </si>
  <si>
    <t xml:space="preserve">   เงินลงทุนในอสังหาริมทรัพย์และสิทธิการเช่า</t>
  </si>
  <si>
    <t>4, 7</t>
  </si>
  <si>
    <t>ผลกระทบของอัตราแลกเปลี่ยนที่มีต่อเงินฝากธนาคาร</t>
  </si>
  <si>
    <t>เกาะ Mudhdhoo ในหมู่เกาะ Baa Atoll ในสาธารณรัฐมัลดีฟส์</t>
  </si>
  <si>
    <t>สิทธิการเช่าในที่ดิน และ กรรมสิทธิ์ในอาคาร สิ่งปลูกสร้าง และอุปกรณ์</t>
  </si>
  <si>
    <t>รายการกำไรสุทธิที่เกิดขึ้นจากการขายเงินลงทุนในหลักทรัพย์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</si>
  <si>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</si>
  <si>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</si>
  <si>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สินทรัพย์อื่น (เพิ่มขึ้น) ลดลง </t>
  </si>
  <si>
    <t xml:space="preserve">มูลค่าสินทรัพย์สุทธิ </t>
  </si>
  <si>
    <t>เจ้าหนี้อื่น</t>
  </si>
  <si>
    <r>
      <t xml:space="preserve">เงินลงทุนในบริษัทย่อย </t>
    </r>
    <r>
      <rPr>
        <i/>
        <sz val="15"/>
        <rFont val="Angsana New"/>
        <family val="1"/>
      </rPr>
      <t>(หมายเหตุ 6)</t>
    </r>
  </si>
  <si>
    <t>รายการขาดทุนสุทธิที่เกิดขึ้นจากเงินลงทุนใน</t>
  </si>
  <si>
    <t>รายการขาดทุนสุทธิที่เกิดขึ้นจาก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</si>
  <si>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</si>
  <si>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</si>
  <si>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การเพิ่มขึ้นของทุนที่ได้รับจากผู้ถือหน่วยทรัสต์</t>
  </si>
  <si>
    <t>การจ่ายลดทุนให้แก่ผู้ถือหน่วยทรัสต์</t>
  </si>
  <si>
    <t>การเพิ่มของผู้ถือหน่วยทรัสต์ในสินทรัพย์สุทธิจากการดำเนินงานและ</t>
  </si>
  <si>
    <t>องค์ประกอบอื่นของผู้ถือหน่วยทรัสต์</t>
  </si>
  <si>
    <t>ผลต่างจากการเปลี่ยนแปลงอัตราแลกเปลี่ยน</t>
  </si>
  <si>
    <t>ปรับปรุงผลกระทบที่เกิดจากการเปลี่ยนแปลงจำนวนหน่วยทรัสต์</t>
  </si>
  <si>
    <t>เงินลงทุนในบริษัทย่อยตามมูลค่ายุติธรรม</t>
  </si>
  <si>
    <t>รายการกำไร (ขาดทุน) สุทธิจากเงินลงทุน</t>
  </si>
  <si>
    <t>รวมรายการกำไร (ขาดทุน) สุทธิจากเงินลงทุน</t>
  </si>
  <si>
    <t>เงินสดจ่ายเพื่อซื้อเงินลงทุนในบริษัทย่อย</t>
  </si>
  <si>
    <r>
      <t xml:space="preserve">มูลค่าสินทรัพย์สุทธิต่อหน่วย </t>
    </r>
    <r>
      <rPr>
        <b/>
        <i/>
        <sz val="15"/>
        <rFont val="Angsana New"/>
        <family val="1"/>
      </rPr>
      <t>(บาท)</t>
    </r>
  </si>
  <si>
    <t xml:space="preserve">ลูกหนี้ค่าเช่าและลูกหนี้อื่น </t>
  </si>
  <si>
    <t>เงินให้กู้ยืมแก่บริษัทย่อย</t>
  </si>
  <si>
    <t>เงินสดจ่ายเพื่อเงินให้กู้ยืมแก่บริษัทย่อย</t>
  </si>
  <si>
    <t>(บาท)</t>
  </si>
  <si>
    <t>ลูกหนี้ค่าเช่าและลูกหนี้อื่นเพิ่มขึ้น</t>
  </si>
  <si>
    <t xml:space="preserve">   ณ วันที่ 31 ธันวาคม 2562)</t>
  </si>
  <si>
    <t>31 ธันวาคม 2562</t>
  </si>
  <si>
    <r>
      <t xml:space="preserve">เงินลงทุนในอสังหาริมทรัพย์และสิทธิการเช่า </t>
    </r>
    <r>
      <rPr>
        <i/>
        <sz val="15"/>
        <rFont val="Angsana New"/>
        <family val="1"/>
      </rPr>
      <t xml:space="preserve">(หมายเหตุ </t>
    </r>
    <r>
      <rPr>
        <b/>
        <i/>
        <sz val="15"/>
        <rFont val="Angsana New"/>
        <family val="1"/>
      </rPr>
      <t>5</t>
    </r>
    <r>
      <rPr>
        <i/>
        <sz val="15"/>
        <rFont val="Angsana New"/>
        <family val="1"/>
      </rPr>
      <t>)</t>
    </r>
  </si>
  <si>
    <t>สำหรับปีสิ้นสุด</t>
  </si>
  <si>
    <t>วันที่ 31 ธันวาคม</t>
  </si>
  <si>
    <t xml:space="preserve">ภาษีเงินได้หัก ณ ที่จ่ายค้างจ่ายเพิ่มขึ้น (ลดลง) </t>
  </si>
  <si>
    <r>
      <t>มูลค่าสินทรัพย์สุทธิสิ้นปี</t>
    </r>
    <r>
      <rPr>
        <i/>
        <sz val="15"/>
        <rFont val="Angsana New"/>
        <family val="1"/>
      </rPr>
      <t xml:space="preserve"> (บาท)</t>
    </r>
  </si>
  <si>
    <r>
      <t xml:space="preserve">อัตราส่วนค่าใช้จ่ายรวมต่อมูลค่าสินทรัพย์สุทธิถัวเฉลี่ยระหว่างปี </t>
    </r>
    <r>
      <rPr>
        <i/>
        <sz val="15"/>
        <rFont val="Angsana New"/>
        <family val="1"/>
      </rPr>
      <t>(ร้อยละ)</t>
    </r>
  </si>
  <si>
    <r>
      <t xml:space="preserve">อัตราส่วนรายได้จากเงินลงทุนรวมต่อมูลค่าสินทรัพย์สุทธิถัวเฉลี่ยระหว่างปี </t>
    </r>
    <r>
      <rPr>
        <i/>
        <sz val="15"/>
        <rFont val="Angsana New"/>
        <family val="1"/>
      </rPr>
      <t>(ร้อยละ)</t>
    </r>
  </si>
  <si>
    <t>อัตราส่วนของจำนวนถัวเฉลี่ยถ่วงน้ำหนักของการซื้อขายเงินลงทุนระหว่างปี</t>
  </si>
  <si>
    <r>
      <t xml:space="preserve">    ต่อมูลค่าสินทรัพย์สุทธิถัวเฉลี่ยระหว่างปี </t>
    </r>
    <r>
      <rPr>
        <i/>
        <sz val="15"/>
        <rFont val="Angsana New"/>
        <family val="1"/>
      </rPr>
      <t>(ร้อยละ)</t>
    </r>
    <r>
      <rPr>
        <sz val="15"/>
        <rFont val="Angsana New"/>
        <family val="1"/>
      </rPr>
      <t>*</t>
    </r>
  </si>
  <si>
    <r>
      <t xml:space="preserve">มูลค่าสินทรัพย์สุทธิถัวเฉลี่ยระหว่างปี </t>
    </r>
    <r>
      <rPr>
        <i/>
        <sz val="15"/>
        <rFont val="Angsana New"/>
        <family val="1"/>
      </rPr>
      <t>(บาท)</t>
    </r>
  </si>
  <si>
    <t>* มูลค่าการซื้อขายเงินลงทุนระหว่างปี ไม่ได้รวมเงินฝากธนาคาร เงินลงทุนในตั๋วสัญญาใช้เงินและการซื้อขายเงินลงทุนโดยมีสัญญาขายคืนหรือซื้อคืนและคำนวณโดยใช้วิธีถัวเฉลี่ยถ่วงน้ำหนักตามระยะเวลาที่มีอยู่ในระหว่างปี</t>
  </si>
  <si>
    <t>มูลค่าสินทรัพย์สุทธิต้นปี</t>
  </si>
  <si>
    <t>มูลค่าสินทรัพย์สุทธิปลายปี</t>
  </si>
  <si>
    <r>
      <t xml:space="preserve">   ต่อจำนวนถัวเฉลี่ยของมูลค่าสินทรัพย์สุทธิระหว่างปี </t>
    </r>
    <r>
      <rPr>
        <b/>
        <i/>
        <sz val="15"/>
        <rFont val="Angsana New"/>
        <family val="1"/>
      </rPr>
      <t>(ร้อยละ)</t>
    </r>
  </si>
  <si>
    <t>รายการขาดทุนสุทธิที่เกิดขึ้นจากอัตราแลกเปลี่ยน</t>
  </si>
  <si>
    <t xml:space="preserve">   (งบการเงินเฉพาะกิจการ: ราคาทุน 4,529 ล้านบาท ณ วันที่ 31 ธันวาคม 2562 </t>
  </si>
  <si>
    <t>กองทุนเปิดทหารไทยธนพลัส</t>
  </si>
  <si>
    <t>เจ้าหนี้อื่นเพิ่มขึ้น (ลดลง)</t>
  </si>
  <si>
    <t>เงินสดรับคืนจากเงินให้กู้ยืมแก่บริษัทย่อย</t>
  </si>
  <si>
    <t>เงินสดรับจากดอกเบี้ยรับ</t>
  </si>
  <si>
    <t>ภาษีเงินได้ค้างจ่าย</t>
  </si>
  <si>
    <t>ค่าใช้จ่ายภาษีเงินได้</t>
  </si>
  <si>
    <t xml:space="preserve">   (งบการเงินรวมและงบการเงินเฉพาะกิจการ: ราคาทุน 21 ล้านบาท</t>
  </si>
  <si>
    <t xml:space="preserve">งบกำไรขาดทุน </t>
  </si>
  <si>
    <t xml:space="preserve">งบกำไรขาดทุนเบ็ดเสร็จ </t>
  </si>
  <si>
    <t xml:space="preserve">งบแสดงการเปลี่ยนแปลงสินทรัพย์สุทธิ </t>
  </si>
  <si>
    <t>งบกระแสเงินสด</t>
  </si>
  <si>
    <t>ข้อมูลทางการเงินที่สำคัญ</t>
  </si>
  <si>
    <t xml:space="preserve">   (งบการเงินรวม: ราคาทุน 6,898 ล้านบาท ณ วันที่ 31 ธันวาคม 2562  </t>
  </si>
  <si>
    <r>
      <t xml:space="preserve">หน่วยลงทุนที่จำหน่ายแล้วทั้งหมด ณ วันสิ้นปี </t>
    </r>
    <r>
      <rPr>
        <b/>
        <i/>
        <sz val="15"/>
        <color theme="1"/>
        <rFont val="Angsana New"/>
        <family val="1"/>
      </rPr>
      <t>(หน่วย)</t>
    </r>
  </si>
  <si>
    <t xml:space="preserve">   (งบการเงินเฉพาะกิจการ: ราคาทุน 5 ล้านบาท ณ วันที่ 31 ธันวาคม 2562)</t>
  </si>
  <si>
    <t>รายการขาดทุนสุทธิที่ยังไม่เกิดขึ้นจากเงินลงทุนใน</t>
  </si>
  <si>
    <t>การเพิ่มขึ้นของมูลค่าสินทรัพย์สุทธิระหว่างปี</t>
  </si>
  <si>
    <t>การเพิ่มขึ้นในสินทรัพย์สุทธิจากการดำเนินงานในระหว่างปี</t>
  </si>
  <si>
    <t>ค่าใช้จ่ายค้างจ่ายเพิ่มขึ้น</t>
  </si>
  <si>
    <t xml:space="preserve">เงินสดสุทธิได้มาจาก (ใช้ไปใน) กิจกรรมดำเนินงาน </t>
  </si>
  <si>
    <t>เงินฝากธนาคาร ณ วันต้นปี</t>
  </si>
  <si>
    <t>เงินฝากธนาคาร ณ วันปลายปี</t>
  </si>
  <si>
    <t>มูลค่าสินทรัพย์สุทธิสิ้นปี</t>
  </si>
  <si>
    <t>ค่าใช้จ่ายจ่ายล่วงหน้าเพิ่มขึ้น</t>
  </si>
  <si>
    <t>รายการขาดทุนสุทธิที่ยังไม่เกิดขึ้นจาก</t>
  </si>
  <si>
    <t>รายการขาดทุนสุทธิที่เกิดขึ้นจากดอกเบี้ยรับ</t>
  </si>
  <si>
    <t>รายการขาดทุนสุทธิที่เกิดขึ้นจากการให้กู้ยืมแก่บริษัทย่อย</t>
  </si>
  <si>
    <t>รายการขาดทุนสุทธิที่ยังไม่เกิดขึ้นจากเงินลงทุนในอสังหาริมทรัพย์และสิทธิการเช่า</t>
  </si>
  <si>
    <t xml:space="preserve">เงินฝากธนาคารเพิ่มขึ้น (ลดลง) สุทธิ </t>
  </si>
  <si>
    <t>เงินฝากธนาคารเพิ่มขึ้น (ลดลง) สุทธิก่อนผลกระทบของอัตราแลกเปลี่ยน</t>
  </si>
  <si>
    <t>ค่าเช่าจ่ายภายใต้สัญญาเช่าดำเนินงาน</t>
  </si>
  <si>
    <t>ผลต่างจากอัตราแลกเปลี่ยน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</si>
</sst>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_(* #,##0_);_(* \(#,##0\);_(* &quot;-&quot;??_);_(@_)"/>
    <numFmt numFmtId="174" formatCode="0.000"/>
    <numFmt numFmtId="175" formatCode="0.0%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0000.0"/>
    <numFmt numFmtId="183" formatCode="#,##0\ \ ;\(#,##0\)\ ;\—\ \ \ \ "/>
    <numFmt numFmtId="184" formatCode="0."/>
    <numFmt numFmtId="185" formatCode="_-* #,##0\ _F_B_-;\-* #,##0\ _F_B_-;_-* &quot;-&quot;\ _F_B_-;_-@_-"/>
    <numFmt numFmtId="186" formatCode="_-* #,##0.00\ _F_B_-;\-* #,##0.00\ _F_B_-;_-* &quot;-&quot;??\ _F_B_-;_-@_-"/>
    <numFmt numFmtId="187" formatCode="_-&quot;S$&quot;* #,##0.00_-;\-&quot;S$&quot;* #,##0.00_-;_-&quot;S$&quot;* &quot;-&quot;??_-;_-@_-"/>
    <numFmt numFmtId="188" formatCode="#,##0_)\x;\(#,##0\)\x;0_)\x;@_)_x"/>
    <numFmt numFmtId="189" formatCode="#,##0.0_);\(#,##0.0\);#,##0.0_);@_)"/>
    <numFmt numFmtId="190" formatCode="&quot;$&quot;_(#,##0.00_);&quot;$&quot;\(#,##0.00\);&quot;$&quot;_(0.00_);@_)"/>
    <numFmt numFmtId="191" formatCode="#,##0.00_);\(#,##0.00\);0.00_);@_)"/>
    <numFmt numFmtId="192" formatCode="\€_(#,##0.00_);\€\(#,##0.00\);\€_(0.00_);@_)"/>
    <numFmt numFmtId="193" formatCode="0.0_)\%;\(0.0\)\%;0.0_)\%;@_)_%"/>
    <numFmt numFmtId="194" formatCode="#,##0.0_)_%;\(#,##0.0\)_%;0.0_)_%;@_)_%"/>
    <numFmt numFmtId="195" formatCode="#,##0_)_x;\(#,##0\)_x;0_)_x;@_)_x"/>
    <numFmt numFmtId="196" formatCode="_ * #,##0.00_ ;_ * \-#,##0.00_ ;_ * &quot;-&quot;??_ ;_ @_ "/>
    <numFmt numFmtId="197" formatCode="#,##0;\-#,##0;&quot;-&quot;"/>
    <numFmt numFmtId="198" formatCode="0.000_)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#,##0\ &quot;F&quot;;[Red]\-#,##0\ &quot;F&quot;"/>
    <numFmt numFmtId="202" formatCode="#,##0.00\ &quot;F&quot;;[Red]\-#,##0.00\ &quot;F&quot;"/>
    <numFmt numFmtId="203" formatCode="#,##0&quot;£&quot;_);[Red]\(#,##0&quot;£&quot;\)"/>
    <numFmt numFmtId="204" formatCode="dd\-mmm\-yy_)"/>
    <numFmt numFmtId="205" formatCode="&quot;$&quot;#,##0\ ;\(&quot;$&quot;#,##0\)"/>
    <numFmt numFmtId="206" formatCode="#,##0.0_);\(#,##0.0\)"/>
    <numFmt numFmtId="207" formatCode="General_)"/>
    <numFmt numFmtId="208" formatCode="&quot;?&quot;#,##0;[Red]\-&quot;?&quot;#,##0"/>
    <numFmt numFmtId="209" formatCode="#,##0.00&quot; F&quot;_);\(#,##0.00&quot; F&quot;\)"/>
    <numFmt numFmtId="210" formatCode="0.0&quot;  &quot;"/>
    <numFmt numFmtId="211" formatCode="#,##0&quot; F&quot;_);[Red]\(#,##0&quot; F&quot;\)"/>
    <numFmt numFmtId="212" formatCode="#,##0.000_);\(#,##0.000\)"/>
    <numFmt numFmtId="213" formatCode="_(* #,##0.0_);_(* \(#,##0.00\);_(* &quot;-&quot;??_);_(@_)"/>
    <numFmt numFmtId="214" formatCode="_-[$€-2]\ * #,##0.00_-;\-[$€-2]\ * #,##0.00_-;_-[$€-2]\ * &quot;-&quot;??_-"/>
    <numFmt numFmtId="215" formatCode="&quot;$&quot;#,\);\(&quot;$&quot;#,##0\)"/>
    <numFmt numFmtId="216" formatCode="&quot;$&quot;#,;\(&quot;$&quot;#,\)"/>
    <numFmt numFmtId="217" formatCode="\60\4\7\:"/>
    <numFmt numFmtId="218" formatCode="&quot;$&quot;#,\);\(&quot;$&quot;#,\)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#,##0.00\ &quot;Esc.&quot;;[Red]\-#,##0.00\ &quot;Esc.&quot;"/>
    <numFmt numFmtId="222" formatCode="_-* #,##0\ _E_s_c_._-;\-* #,##0\ _E_s_c_._-;_-* &quot;-&quot;\ _E_s_c_.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 * #,##0_)\ _฿_ ;_ * \(#,##0\)\ _฿_ ;_ * &quot;-&quot;_)\ _฿_ ;_ @_ "/>
    <numFmt numFmtId="226" formatCode="#.\ \ "/>
    <numFmt numFmtId="227" formatCode="##.\ \ "/>
    <numFmt numFmtId="228" formatCode="* \(#,##0\);* #,##0_);&quot;-&quot;??_);@"/>
    <numFmt numFmtId="229" formatCode="* #,##0_);* \(#,##0\);&quot;-&quot;??_);@"/>
    <numFmt numFmtId="230" formatCode="&quot;฿&quot;\t#,##0_);[Red]\(&quot;฿&quot;\t#,##0\)"/>
    <numFmt numFmtId="231" formatCode="#,##0.0%;[Red]\(#,##0.0%\)"/>
    <numFmt numFmtId="232" formatCode="&quot;$&quot;#,##0_);\(&quot;$&quot;#,##0.0\)"/>
    <numFmt numFmtId="233" formatCode="_(* #,##0.0000_);_(* \(#,##0.0000\);_(* &quot;-&quot;??_);_(@_)"/>
    <numFmt numFmtId="234" formatCode="#,###,"/>
    <numFmt numFmtId="235" formatCode="##,##0.00,"/>
    <numFmt numFmtId="236" formatCode="_(* #,##0.000_);_(* \(#,##0.000\);_(* &quot;-&quot;???_);_(@_)"/>
    <numFmt numFmtId="237" formatCode="#,##0;\(#,##0\);\-"/>
    <numFmt numFmtId="238" formatCode="d\ \ด\ด\ด\ด\ \b\b\b\b"/>
    <numFmt numFmtId="239" formatCode="_(* #,##0.00_);_(* \(#,##0.00\);_(* &quot;-&quot;_);_(@_)"/>
    <numFmt numFmtId="240" formatCode="#,##0.00\ ;\(#,##0.00\)"/>
    <numFmt numFmtId="241" formatCode="0.0000"/>
    <numFmt numFmtId="242" formatCode="0.000%"/>
    <numFmt numFmtId="243" formatCode="#,##0.0000_);\(#,##0.0000\)"/>
  </numFmts>
  <fonts count="17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0"/>
      <color indexed="12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Times New Roman"/>
      <family val="1"/>
    </font>
    <font>
      <sz val="16"/>
      <color theme="1"/>
      <name val="Browallia New"/>
      <family val="2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6">
    <xf numFmtId="0" fontId="0" fillId="0" borderId="0"/>
    <xf numFmtId="0" fontId="4" fillId="0" borderId="0"/>
    <xf numFmtId="17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35" fillId="0" borderId="0"/>
    <xf numFmtId="177" fontId="4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69" fontId="46" fillId="0" borderId="0" applyFont="0" applyFill="0" applyBorder="0" applyAlignment="0" applyProtection="0"/>
    <xf numFmtId="223" fontId="46" fillId="0" borderId="0" applyFont="0" applyFill="0" applyBorder="0" applyAlignment="0" applyProtection="0"/>
    <xf numFmtId="224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69" fontId="36" fillId="0" borderId="0" applyFont="0" applyFill="0" applyBorder="0" applyAlignment="0" applyProtection="0"/>
    <xf numFmtId="178" fontId="4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38" fillId="0" borderId="0"/>
    <xf numFmtId="168" fontId="36" fillId="0" borderId="0" applyFont="0" applyFill="0" applyBorder="0" applyAlignment="0" applyProtection="0"/>
    <xf numFmtId="179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89" fontId="33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33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192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33" fillId="2" borderId="0" applyNumberFormat="0" applyFont="0" applyAlignment="0" applyProtection="0"/>
    <xf numFmtId="0" fontId="4" fillId="2" borderId="0" applyNumberFormat="0" applyFont="0" applyAlignment="0" applyProtection="0"/>
    <xf numFmtId="0" fontId="4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98" fillId="0" borderId="0"/>
    <xf numFmtId="0" fontId="4" fillId="0" borderId="0" applyNumberFormat="0" applyFill="0" applyBorder="0" applyAlignment="0" applyProtection="0"/>
    <xf numFmtId="0" fontId="4" fillId="0" borderId="0"/>
    <xf numFmtId="188" fontId="3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33" fillId="0" borderId="0" applyFont="0" applyFill="0" applyBorder="0" applyProtection="0">
      <alignment horizontal="right"/>
    </xf>
    <xf numFmtId="195" fontId="4" fillId="0" borderId="0" applyFont="0" applyFill="0" applyBorder="0" applyProtection="0">
      <alignment horizontal="right"/>
    </xf>
    <xf numFmtId="0" fontId="3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4" fillId="0" borderId="0"/>
    <xf numFmtId="0" fontId="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16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3" fillId="0" borderId="0"/>
    <xf numFmtId="0" fontId="4" fillId="0" borderId="0"/>
    <xf numFmtId="0" fontId="4" fillId="0" borderId="0" applyNumberFormat="0" applyFill="0" applyBorder="0" applyAlignment="0" applyProtection="0"/>
    <xf numFmtId="225" fontId="46" fillId="0" borderId="0" applyFont="0" applyFill="0" applyBorder="0" applyAlignment="0" applyProtection="0"/>
    <xf numFmtId="180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80" fillId="0" borderId="0"/>
    <xf numFmtId="0" fontId="36" fillId="0" borderId="0"/>
    <xf numFmtId="0" fontId="46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100" fillId="3" borderId="0" applyNumberFormat="0" applyBorder="0" applyAlignment="0" applyProtection="0"/>
    <xf numFmtId="0" fontId="100" fillId="4" borderId="0" applyNumberFormat="0" applyBorder="0" applyAlignment="0" applyProtection="0"/>
    <xf numFmtId="0" fontId="100" fillId="5" borderId="0" applyNumberFormat="0" applyBorder="0" applyAlignment="0" applyProtection="0"/>
    <xf numFmtId="0" fontId="100" fillId="6" borderId="0" applyNumberFormat="0" applyBorder="0" applyAlignment="0" applyProtection="0"/>
    <xf numFmtId="0" fontId="100" fillId="7" borderId="0" applyNumberFormat="0" applyBorder="0" applyAlignment="0" applyProtection="0"/>
    <xf numFmtId="0" fontId="100" fillId="8" borderId="0" applyNumberFormat="0" applyBorder="0" applyAlignment="0" applyProtection="0"/>
    <xf numFmtId="231" fontId="4" fillId="0" borderId="0" applyProtection="0">
      <protection locked="0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100" fillId="10" borderId="0" applyNumberFormat="0" applyBorder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6" borderId="0" applyNumberFormat="0" applyBorder="0" applyAlignment="0" applyProtection="0"/>
    <xf numFmtId="0" fontId="100" fillId="10" borderId="0" applyNumberFormat="0" applyBorder="0" applyAlignment="0" applyProtection="0"/>
    <xf numFmtId="0" fontId="100" fillId="13" borderId="0" applyNumberFormat="0" applyBorder="0" applyAlignment="0" applyProtection="0"/>
    <xf numFmtId="43" fontId="101" fillId="0" borderId="3">
      <alignment horizontal="right" vertical="center"/>
    </xf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02" fillId="14" borderId="0" applyNumberFormat="0" applyBorder="0" applyAlignment="0" applyProtection="0"/>
    <xf numFmtId="0" fontId="102" fillId="11" borderId="0" applyNumberFormat="0" applyBorder="0" applyAlignment="0" applyProtection="0"/>
    <xf numFmtId="0" fontId="102" fillId="12" borderId="0" applyNumberFormat="0" applyBorder="0" applyAlignment="0" applyProtection="0"/>
    <xf numFmtId="0" fontId="102" fillId="15" borderId="0" applyNumberFormat="0" applyBorder="0" applyAlignment="0" applyProtection="0"/>
    <xf numFmtId="0" fontId="102" fillId="16" borderId="0" applyNumberFormat="0" applyBorder="0" applyAlignment="0" applyProtection="0"/>
    <xf numFmtId="0" fontId="102" fillId="17" borderId="0" applyNumberFormat="0" applyBorder="0" applyAlignment="0" applyProtection="0"/>
    <xf numFmtId="9" fontId="46" fillId="0" borderId="0"/>
    <xf numFmtId="0" fontId="87" fillId="0" borderId="0" applyFont="0" applyFill="0" applyBorder="0" applyAlignment="0" applyProtection="0"/>
    <xf numFmtId="0" fontId="103" fillId="0" borderId="4">
      <alignment horizontal="center"/>
    </xf>
    <xf numFmtId="0" fontId="104" fillId="0" borderId="0"/>
    <xf numFmtId="0" fontId="104" fillId="0" borderId="5" applyFill="0">
      <alignment horizontal="center"/>
      <protection locked="0"/>
    </xf>
    <xf numFmtId="0" fontId="103" fillId="0" borderId="0" applyFill="0">
      <alignment horizontal="center"/>
      <protection locked="0"/>
    </xf>
    <xf numFmtId="0" fontId="103" fillId="18" borderId="0"/>
    <xf numFmtId="0" fontId="103" fillId="0" borderId="0">
      <protection locked="0"/>
    </xf>
    <xf numFmtId="0" fontId="103" fillId="0" borderId="0"/>
    <xf numFmtId="226" fontId="103" fillId="0" borderId="0"/>
    <xf numFmtId="227" fontId="103" fillId="0" borderId="0"/>
    <xf numFmtId="0" fontId="104" fillId="19" borderId="0">
      <alignment horizontal="right"/>
    </xf>
    <xf numFmtId="0" fontId="103" fillId="0" borderId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51" fillId="0" borderId="0">
      <alignment horizontal="center" wrapText="1"/>
      <protection locked="0"/>
    </xf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9" fillId="0" borderId="0"/>
    <xf numFmtId="0" fontId="21" fillId="4" borderId="0" applyNumberFormat="0" applyBorder="0" applyAlignment="0" applyProtection="0"/>
    <xf numFmtId="0" fontId="141" fillId="0" borderId="0"/>
    <xf numFmtId="0" fontId="152" fillId="0" borderId="0" applyNumberFormat="0" applyFill="0" applyBorder="0" applyAlignment="0" applyProtection="0"/>
    <xf numFmtId="5" fontId="47" fillId="0" borderId="6" applyAlignment="0" applyProtection="0"/>
    <xf numFmtId="0" fontId="105" fillId="0" borderId="0"/>
    <xf numFmtId="197" fontId="40" fillId="0" borderId="0" applyFill="0" applyBorder="0" applyAlignment="0"/>
    <xf numFmtId="207" fontId="19" fillId="0" borderId="0" applyFill="0" applyBorder="0" applyAlignment="0"/>
    <xf numFmtId="174" fontId="19" fillId="0" borderId="0" applyFill="0" applyBorder="0" applyAlignment="0"/>
    <xf numFmtId="206" fontId="48" fillId="0" borderId="0" applyFill="0" applyBorder="0" applyAlignment="0"/>
    <xf numFmtId="212" fontId="48" fillId="0" borderId="0" applyFill="0" applyBorder="0" applyAlignment="0"/>
    <xf numFmtId="213" fontId="19" fillId="0" borderId="0" applyFill="0" applyBorder="0" applyAlignment="0"/>
    <xf numFmtId="215" fontId="48" fillId="0" borderId="0" applyFill="0" applyBorder="0" applyAlignment="0"/>
    <xf numFmtId="207" fontId="19" fillId="0" borderId="0" applyFill="0" applyBorder="0" applyAlignment="0"/>
    <xf numFmtId="0" fontId="22" fillId="9" borderId="7" applyNumberFormat="0" applyAlignment="0" applyProtection="0"/>
    <xf numFmtId="0" fontId="142" fillId="0" borderId="0">
      <alignment horizontal="left"/>
    </xf>
    <xf numFmtId="0" fontId="143" fillId="0" borderId="0">
      <alignment horizontal="left"/>
    </xf>
    <xf numFmtId="3" fontId="71" fillId="0" borderId="4"/>
    <xf numFmtId="0" fontId="23" fillId="24" borderId="8" applyNumberFormat="0" applyAlignment="0" applyProtection="0"/>
    <xf numFmtId="0" fontId="153" fillId="25" borderId="9">
      <alignment horizontal="center" wrapText="1"/>
    </xf>
    <xf numFmtId="43" fontId="4" fillId="0" borderId="0" applyFont="0" applyFill="0" applyBorder="0" applyAlignment="0" applyProtection="0"/>
    <xf numFmtId="0" fontId="49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213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4" fillId="0" borderId="0" applyFont="0" applyFill="0" applyBorder="0" applyAlignment="0" applyProtection="0"/>
    <xf numFmtId="187" fontId="51" fillId="0" borderId="0"/>
    <xf numFmtId="3" fontId="52" fillId="0" borderId="0" applyFont="0" applyFill="0" applyBorder="0" applyAlignment="0" applyProtection="0"/>
    <xf numFmtId="0" fontId="106" fillId="0" borderId="0"/>
    <xf numFmtId="0" fontId="73" fillId="0" borderId="0"/>
    <xf numFmtId="0" fontId="107" fillId="0" borderId="0" applyNumberFormat="0" applyFill="0" applyBorder="0" applyAlignment="0" applyProtection="0"/>
    <xf numFmtId="0" fontId="106" fillId="0" borderId="0"/>
    <xf numFmtId="0" fontId="73" fillId="0" borderId="0"/>
    <xf numFmtId="0" fontId="53" fillId="0" borderId="0" applyNumberFormat="0" applyAlignment="0">
      <alignment horizontal="left"/>
    </xf>
    <xf numFmtId="228" fontId="68" fillId="0" borderId="0" applyFill="0" applyBorder="0" applyProtection="0"/>
    <xf numFmtId="0" fontId="49" fillId="0" borderId="0"/>
    <xf numFmtId="0" fontId="49" fillId="0" borderId="0"/>
    <xf numFmtId="199" fontId="154" fillId="0" borderId="10" applyBorder="0"/>
    <xf numFmtId="207" fontId="19" fillId="0" borderId="0" applyFont="0" applyFill="0" applyBorder="0" applyAlignment="0" applyProtection="0"/>
    <xf numFmtId="232" fontId="4" fillId="0" borderId="0">
      <protection locked="0"/>
    </xf>
    <xf numFmtId="205" fontId="52" fillId="0" borderId="0" applyFont="0" applyFill="0" applyBorder="0" applyAlignment="0" applyProtection="0"/>
    <xf numFmtId="185" fontId="51" fillId="0" borderId="0"/>
    <xf numFmtId="209" fontId="4" fillId="0" borderId="0"/>
    <xf numFmtId="209" fontId="4" fillId="0" borderId="0"/>
    <xf numFmtId="0" fontId="144" fillId="0" borderId="0"/>
    <xf numFmtId="0" fontId="145" fillId="0" borderId="0"/>
    <xf numFmtId="0" fontId="54" fillId="26" borderId="0" applyNumberFormat="0" applyFont="0" applyFill="0" applyBorder="0" applyProtection="0">
      <alignment horizontal="left"/>
    </xf>
    <xf numFmtId="0" fontId="145" fillId="0" borderId="11"/>
    <xf numFmtId="0" fontId="52" fillId="0" borderId="0" applyFont="0" applyFill="0" applyBorder="0" applyAlignment="0" applyProtection="0"/>
    <xf numFmtId="14" fontId="40" fillId="0" borderId="0" applyFill="0" applyBorder="0" applyAlignment="0"/>
    <xf numFmtId="0" fontId="4" fillId="0" borderId="0" applyFont="0" applyFill="0" applyBorder="0" applyAlignment="0" applyProtection="0"/>
    <xf numFmtId="229" fontId="68" fillId="0" borderId="0" applyFill="0" applyBorder="0" applyProtection="0"/>
    <xf numFmtId="38" fontId="55" fillId="0" borderId="12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8" fillId="0" borderId="0">
      <protection locked="0"/>
    </xf>
    <xf numFmtId="186" fontId="51" fillId="0" borderId="0"/>
    <xf numFmtId="0" fontId="109" fillId="0" borderId="0">
      <protection locked="0"/>
    </xf>
    <xf numFmtId="0" fontId="109" fillId="0" borderId="0">
      <protection locked="0"/>
    </xf>
    <xf numFmtId="213" fontId="19" fillId="0" borderId="0" applyFill="0" applyBorder="0" applyAlignment="0"/>
    <xf numFmtId="207" fontId="19" fillId="0" borderId="0" applyFill="0" applyBorder="0" applyAlignment="0"/>
    <xf numFmtId="213" fontId="19" fillId="0" borderId="0" applyFill="0" applyBorder="0" applyAlignment="0"/>
    <xf numFmtId="215" fontId="48" fillId="0" borderId="0" applyFill="0" applyBorder="0" applyAlignment="0"/>
    <xf numFmtId="207" fontId="19" fillId="0" borderId="0" applyFill="0" applyBorder="0" applyAlignment="0"/>
    <xf numFmtId="0" fontId="56" fillId="0" borderId="0" applyNumberFormat="0" applyAlignment="0">
      <alignment horizontal="left"/>
    </xf>
    <xf numFmtId="214" fontId="33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2" fontId="52" fillId="0" borderId="0" applyFont="0" applyFill="0" applyBorder="0" applyAlignment="0" applyProtection="0"/>
    <xf numFmtId="183" fontId="5" fillId="0" borderId="0">
      <alignment horizontal="right"/>
    </xf>
    <xf numFmtId="17" fontId="33" fillId="0" borderId="0">
      <alignment horizontal="left"/>
    </xf>
    <xf numFmtId="17" fontId="4" fillId="0" borderId="0">
      <alignment horizontal="left"/>
    </xf>
    <xf numFmtId="0" fontId="25" fillId="5" borderId="0" applyNumberFormat="0" applyBorder="0" applyAlignment="0" applyProtection="0"/>
    <xf numFmtId="38" fontId="6" fillId="26" borderId="0" applyNumberFormat="0" applyBorder="0" applyAlignment="0" applyProtection="0"/>
    <xf numFmtId="38" fontId="6" fillId="26" borderId="0" applyNumberFormat="0" applyBorder="0" applyAlignment="0" applyProtection="0"/>
    <xf numFmtId="0" fontId="155" fillId="18" borderId="0"/>
    <xf numFmtId="0" fontId="57" fillId="0" borderId="13" applyNumberFormat="0" applyAlignment="0" applyProtection="0">
      <alignment horizontal="left" vertical="center"/>
    </xf>
    <xf numFmtId="0" fontId="57" fillId="0" borderId="14">
      <alignment horizontal="left" vertical="center"/>
    </xf>
    <xf numFmtId="184" fontId="58" fillId="25" borderId="0">
      <alignment horizontal="left" vertical="top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156" fillId="0" borderId="5">
      <alignment horizontal="center"/>
    </xf>
    <xf numFmtId="0" fontId="156" fillId="0" borderId="0">
      <alignment horizontal="center"/>
    </xf>
    <xf numFmtId="0" fontId="62" fillId="25" borderId="0">
      <alignment horizontal="left" wrapText="1" indent="2"/>
    </xf>
    <xf numFmtId="208" fontId="4" fillId="0" borderId="0" applyBorder="0" applyAlignment="0"/>
    <xf numFmtId="10" fontId="6" fillId="25" borderId="4" applyNumberFormat="0" applyBorder="0" applyAlignment="0" applyProtection="0"/>
    <xf numFmtId="10" fontId="6" fillId="25" borderId="4" applyNumberFormat="0" applyBorder="0" applyAlignment="0" applyProtection="0"/>
    <xf numFmtId="0" fontId="27" fillId="9" borderId="7" applyNumberFormat="0" applyAlignment="0" applyProtection="0"/>
    <xf numFmtId="0" fontId="27" fillId="9" borderId="7" applyNumberFormat="0" applyAlignment="0" applyProtection="0"/>
    <xf numFmtId="210" fontId="4" fillId="0" borderId="0"/>
    <xf numFmtId="210" fontId="4" fillId="0" borderId="0"/>
    <xf numFmtId="175" fontId="63" fillId="0" borderId="0"/>
    <xf numFmtId="38" fontId="64" fillId="0" borderId="0"/>
    <xf numFmtId="38" fontId="65" fillId="0" borderId="0"/>
    <xf numFmtId="38" fontId="66" fillId="0" borderId="0"/>
    <xf numFmtId="38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6" fillId="27" borderId="11"/>
    <xf numFmtId="0" fontId="68" fillId="0" borderId="0" applyNumberFormat="0" applyFont="0" applyFill="0" applyBorder="0" applyProtection="0">
      <alignment horizontal="left" vertical="center"/>
    </xf>
    <xf numFmtId="213" fontId="19" fillId="0" borderId="0" applyFill="0" applyBorder="0" applyAlignment="0"/>
    <xf numFmtId="207" fontId="19" fillId="0" borderId="0" applyFill="0" applyBorder="0" applyAlignment="0"/>
    <xf numFmtId="213" fontId="19" fillId="0" borderId="0" applyFill="0" applyBorder="0" applyAlignment="0"/>
    <xf numFmtId="215" fontId="48" fillId="0" borderId="0" applyFill="0" applyBorder="0" applyAlignment="0"/>
    <xf numFmtId="207" fontId="19" fillId="0" borderId="0" applyFill="0" applyBorder="0" applyAlignment="0"/>
    <xf numFmtId="0" fontId="28" fillId="0" borderId="18" applyNumberFormat="0" applyFill="0" applyAlignment="0" applyProtection="0"/>
    <xf numFmtId="0" fontId="69" fillId="0" borderId="0"/>
    <xf numFmtId="0" fontId="51" fillId="0" borderId="0"/>
    <xf numFmtId="0" fontId="69" fillId="0" borderId="0"/>
    <xf numFmtId="0" fontId="51" fillId="0" borderId="0"/>
    <xf numFmtId="0" fontId="70" fillId="0" borderId="0"/>
    <xf numFmtId="230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0" fontId="108" fillId="0" borderId="0">
      <protection locked="0"/>
    </xf>
    <xf numFmtId="0" fontId="68" fillId="0" borderId="0"/>
    <xf numFmtId="0" fontId="29" fillId="2" borderId="0" applyNumberFormat="0" applyBorder="0" applyAlignment="0" applyProtection="0"/>
    <xf numFmtId="37" fontId="7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69" fillId="0" borderId="0"/>
    <xf numFmtId="0" fontId="51" fillId="0" borderId="0"/>
    <xf numFmtId="0" fontId="51" fillId="0" borderId="0"/>
    <xf numFmtId="182" fontId="46" fillId="0" borderId="0"/>
    <xf numFmtId="0" fontId="73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7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211" fontId="4" fillId="0" borderId="0"/>
    <xf numFmtId="211" fontId="4" fillId="0" borderId="0"/>
    <xf numFmtId="0" fontId="111" fillId="0" borderId="0"/>
    <xf numFmtId="0" fontId="36" fillId="0" borderId="0"/>
    <xf numFmtId="0" fontId="3" fillId="28" borderId="19" applyNumberFormat="0" applyFont="0" applyAlignment="0" applyProtection="0"/>
    <xf numFmtId="225" fontId="46" fillId="0" borderId="0" applyFont="0" applyFill="0" applyBorder="0" applyAlignment="0" applyProtection="0"/>
    <xf numFmtId="0" fontId="30" fillId="9" borderId="20" applyNumberFormat="0" applyAlignment="0" applyProtection="0"/>
    <xf numFmtId="40" fontId="74" fillId="29" borderId="0">
      <alignment horizontal="right"/>
    </xf>
    <xf numFmtId="0" fontId="75" fillId="29" borderId="0">
      <alignment horizontal="right"/>
    </xf>
    <xf numFmtId="0" fontId="76" fillId="29" borderId="21"/>
    <xf numFmtId="0" fontId="76" fillId="0" borderId="0" applyBorder="0">
      <alignment horizontal="centerContinuous"/>
    </xf>
    <xf numFmtId="0" fontId="77" fillId="0" borderId="0" applyBorder="0">
      <alignment horizontal="centerContinuous"/>
    </xf>
    <xf numFmtId="0" fontId="113" fillId="30" borderId="0"/>
    <xf numFmtId="0" fontId="113" fillId="31" borderId="0"/>
    <xf numFmtId="0" fontId="78" fillId="0" borderId="0">
      <alignment horizontal="center"/>
    </xf>
    <xf numFmtId="0" fontId="79" fillId="0" borderId="0">
      <alignment horizontal="center"/>
    </xf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4" fontId="151" fillId="0" borderId="0">
      <alignment horizontal="center" wrapText="1"/>
      <protection locked="0"/>
    </xf>
    <xf numFmtId="212" fontId="48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22" applyNumberFormat="0" applyBorder="0"/>
    <xf numFmtId="3" fontId="114" fillId="0" borderId="0" applyNumberFormat="0" applyFill="0" applyBorder="0" applyAlignment="0" applyProtection="0"/>
    <xf numFmtId="0" fontId="108" fillId="0" borderId="0">
      <protection locked="0"/>
    </xf>
    <xf numFmtId="9" fontId="33" fillId="0" borderId="0" applyFont="0" applyFill="0" applyBorder="0" applyAlignment="0" applyProtection="0"/>
    <xf numFmtId="213" fontId="19" fillId="0" borderId="0" applyFill="0" applyBorder="0" applyAlignment="0"/>
    <xf numFmtId="207" fontId="19" fillId="0" borderId="0" applyFill="0" applyBorder="0" applyAlignment="0"/>
    <xf numFmtId="213" fontId="19" fillId="0" borderId="0" applyFill="0" applyBorder="0" applyAlignment="0"/>
    <xf numFmtId="215" fontId="48" fillId="0" borderId="0" applyFill="0" applyBorder="0" applyAlignment="0"/>
    <xf numFmtId="207" fontId="19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47" fillId="0" borderId="5">
      <alignment horizontal="center"/>
    </xf>
    <xf numFmtId="3" fontId="55" fillId="0" borderId="0" applyFont="0" applyFill="0" applyBorder="0" applyAlignment="0" applyProtection="0"/>
    <xf numFmtId="0" fontId="55" fillId="32" borderId="0" applyNumberFormat="0" applyFont="0" applyBorder="0" applyAlignment="0" applyProtection="0"/>
    <xf numFmtId="37" fontId="80" fillId="0" borderId="0"/>
    <xf numFmtId="0" fontId="46" fillId="0" borderId="0" applyFont="0" applyFill="0" applyBorder="0" applyAlignment="0" applyProtection="0"/>
    <xf numFmtId="1" fontId="33" fillId="0" borderId="23" applyNumberFormat="0" applyFill="0" applyAlignment="0" applyProtection="0">
      <alignment horizontal="center" vertical="center"/>
    </xf>
    <xf numFmtId="1" fontId="4" fillId="0" borderId="23" applyNumberFormat="0" applyFill="0" applyAlignment="0" applyProtection="0">
      <alignment horizontal="center" vertical="center"/>
    </xf>
    <xf numFmtId="0" fontId="147" fillId="0" borderId="0">
      <alignment horizontal="left"/>
    </xf>
    <xf numFmtId="0" fontId="157" fillId="33" borderId="0" applyNumberFormat="0" applyFont="0" applyBorder="0" applyAlignment="0">
      <alignment horizontal="center"/>
    </xf>
    <xf numFmtId="0" fontId="144" fillId="0" borderId="0"/>
    <xf numFmtId="0" fontId="145" fillId="0" borderId="0"/>
    <xf numFmtId="203" fontId="4" fillId="0" borderId="0" applyNumberFormat="0" applyFill="0" applyBorder="0" applyAlignment="0" applyProtection="0">
      <alignment horizontal="left"/>
    </xf>
    <xf numFmtId="38" fontId="115" fillId="0" borderId="0"/>
    <xf numFmtId="4" fontId="116" fillId="34" borderId="0" applyNumberFormat="0" applyProtection="0">
      <alignment horizontal="left" vertical="center" wrapText="1" indent="1"/>
    </xf>
    <xf numFmtId="4" fontId="117" fillId="35" borderId="24" applyNumberFormat="0" applyProtection="0">
      <alignment horizontal="right" vertical="center"/>
    </xf>
    <xf numFmtId="4" fontId="118" fillId="35" borderId="24" applyNumberFormat="0" applyProtection="0">
      <alignment horizontal="right" vertical="center"/>
    </xf>
    <xf numFmtId="4" fontId="116" fillId="10" borderId="24" applyNumberFormat="0" applyProtection="0">
      <alignment horizontal="left" vertical="center" wrapText="1" indent="1"/>
    </xf>
    <xf numFmtId="4" fontId="119" fillId="35" borderId="24" applyNumberFormat="0" applyProtection="0">
      <alignment horizontal="right" vertical="center"/>
    </xf>
    <xf numFmtId="38" fontId="68" fillId="0" borderId="0" applyNumberFormat="0" applyFont="0" applyFill="0" applyBorder="0" applyAlignment="0"/>
    <xf numFmtId="0" fontId="157" fillId="1" borderId="14" applyNumberFormat="0" applyFont="0" applyAlignment="0">
      <alignment horizontal="center"/>
    </xf>
    <xf numFmtId="0" fontId="158" fillId="0" borderId="0" applyNumberFormat="0" applyFill="0" applyBorder="0" applyAlignment="0">
      <alignment horizontal="center"/>
    </xf>
    <xf numFmtId="12" fontId="120" fillId="0" borderId="4">
      <alignment horizontal="center"/>
    </xf>
    <xf numFmtId="0" fontId="33" fillId="0" borderId="0"/>
    <xf numFmtId="0" fontId="4" fillId="0" borderId="0"/>
    <xf numFmtId="0" fontId="4" fillId="0" borderId="0">
      <alignment vertical="top"/>
    </xf>
    <xf numFmtId="0" fontId="36" fillId="0" borderId="0" applyNumberFormat="0" applyBorder="0">
      <alignment vertical="center"/>
    </xf>
    <xf numFmtId="0" fontId="82" fillId="25" borderId="0">
      <alignment wrapText="1"/>
    </xf>
    <xf numFmtId="40" fontId="83" fillId="0" borderId="0" applyBorder="0">
      <alignment horizontal="right"/>
    </xf>
    <xf numFmtId="0" fontId="144" fillId="0" borderId="11"/>
    <xf numFmtId="0" fontId="145" fillId="0" borderId="11"/>
    <xf numFmtId="0" fontId="33" fillId="0" borderId="23" applyNumberFormat="0" applyFont="0" applyFill="0" applyAlignment="0" applyProtection="0"/>
    <xf numFmtId="0" fontId="4" fillId="0" borderId="23" applyNumberFormat="0" applyFont="0" applyFill="0" applyAlignment="0" applyProtection="0"/>
    <xf numFmtId="49" fontId="40" fillId="0" borderId="0" applyFill="0" applyBorder="0" applyAlignment="0"/>
    <xf numFmtId="218" fontId="48" fillId="0" borderId="0" applyFill="0" applyBorder="0" applyAlignment="0"/>
    <xf numFmtId="216" fontId="48" fillId="0" borderId="0" applyFill="0" applyBorder="0" applyAlignment="0"/>
    <xf numFmtId="40" fontId="121" fillId="0" borderId="0"/>
    <xf numFmtId="0" fontId="148" fillId="36" borderId="0"/>
    <xf numFmtId="0" fontId="149" fillId="36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4" fontId="84" fillId="0" borderId="0" applyNumberFormat="0">
      <alignment horizontal="right"/>
    </xf>
    <xf numFmtId="0" fontId="52" fillId="0" borderId="26" applyNumberFormat="0" applyFont="0" applyFill="0" applyAlignment="0" applyProtection="0"/>
    <xf numFmtId="0" fontId="146" fillId="0" borderId="27"/>
    <xf numFmtId="0" fontId="150" fillId="0" borderId="27"/>
    <xf numFmtId="0" fontId="146" fillId="0" borderId="11"/>
    <xf numFmtId="0" fontId="150" fillId="0" borderId="11"/>
    <xf numFmtId="6" fontId="71" fillId="0" borderId="0" applyFont="0" applyFill="0" applyBorder="0" applyAlignment="0" applyProtection="0"/>
    <xf numFmtId="0" fontId="8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86" fillId="0" borderId="0" applyNumberFormat="0" applyFont="0" applyFill="0" applyBorder="0" applyProtection="0">
      <alignment horizontal="center" vertical="center" wrapText="1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3" fillId="24" borderId="8" applyNumberFormat="0" applyAlignment="0" applyProtection="0"/>
    <xf numFmtId="0" fontId="124" fillId="0" borderId="18" applyNumberFormat="0" applyFill="0" applyAlignment="0" applyProtection="0"/>
    <xf numFmtId="0" fontId="125" fillId="4" borderId="0" applyNumberFormat="0" applyBorder="0" applyAlignment="0" applyProtection="0"/>
    <xf numFmtId="0" fontId="112" fillId="9" borderId="20" applyNumberFormat="0" applyAlignment="0" applyProtection="0"/>
    <xf numFmtId="0" fontId="126" fillId="9" borderId="7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0" fontId="130" fillId="0" borderId="0" applyFont="0" applyFill="0" applyBorder="0" applyAlignment="0" applyProtection="0"/>
    <xf numFmtId="0" fontId="131" fillId="5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122" fillId="0" borderId="0"/>
    <xf numFmtId="0" fontId="36" fillId="0" borderId="0"/>
    <xf numFmtId="0" fontId="110" fillId="8" borderId="7" applyNumberFormat="0" applyAlignment="0" applyProtection="0"/>
    <xf numFmtId="0" fontId="133" fillId="2" borderId="0" applyNumberFormat="0" applyBorder="0" applyAlignment="0" applyProtection="0"/>
    <xf numFmtId="0" fontId="134" fillId="0" borderId="25" applyNumberFormat="0" applyFill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9" fontId="88" fillId="0" borderId="0" applyFont="0" applyFill="0" applyBorder="0" applyAlignment="0" applyProtection="0"/>
    <xf numFmtId="220" fontId="88" fillId="0" borderId="0" applyFont="0" applyFill="0" applyBorder="0" applyAlignment="0" applyProtection="0"/>
    <xf numFmtId="37" fontId="51" fillId="0" borderId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/>
    <xf numFmtId="0" fontId="102" fillId="20" borderId="0" applyNumberFormat="0" applyBorder="0" applyAlignment="0" applyProtection="0"/>
    <xf numFmtId="0" fontId="102" fillId="21" borderId="0" applyNumberFormat="0" applyBorder="0" applyAlignment="0" applyProtection="0"/>
    <xf numFmtId="0" fontId="102" fillId="22" borderId="0" applyNumberFormat="0" applyBorder="0" applyAlignment="0" applyProtection="0"/>
    <xf numFmtId="0" fontId="102" fillId="15" borderId="0" applyNumberFormat="0" applyBorder="0" applyAlignment="0" applyProtection="0"/>
    <xf numFmtId="0" fontId="102" fillId="16" borderId="0" applyNumberFormat="0" applyBorder="0" applyAlignment="0" applyProtection="0"/>
    <xf numFmtId="0" fontId="102" fillId="23" borderId="0" applyNumberFormat="0" applyBorder="0" applyAlignment="0" applyProtection="0"/>
    <xf numFmtId="0" fontId="46" fillId="28" borderId="19" applyNumberFormat="0" applyFont="0" applyAlignment="0" applyProtection="0"/>
    <xf numFmtId="0" fontId="135" fillId="0" borderId="15" applyNumberFormat="0" applyFill="0" applyAlignment="0" applyProtection="0"/>
    <xf numFmtId="0" fontId="136" fillId="0" borderId="16" applyNumberFormat="0" applyFill="0" applyAlignment="0" applyProtection="0"/>
    <xf numFmtId="0" fontId="137" fillId="0" borderId="17" applyNumberFormat="0" applyFill="0" applyAlignment="0" applyProtection="0"/>
    <xf numFmtId="0" fontId="137" fillId="0" borderId="0" applyNumberFormat="0" applyFill="0" applyBorder="0" applyAlignment="0" applyProtection="0"/>
    <xf numFmtId="0" fontId="138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90" fillId="0" borderId="0" applyFont="0" applyFill="0" applyBorder="0" applyAlignment="0" applyProtection="0"/>
    <xf numFmtId="221" fontId="93" fillId="0" borderId="0" applyFont="0" applyFill="0" applyBorder="0" applyAlignment="0" applyProtection="0"/>
    <xf numFmtId="222" fontId="9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90" fillId="0" borderId="0"/>
    <xf numFmtId="0" fontId="4" fillId="0" borderId="0"/>
    <xf numFmtId="196" fontId="81" fillId="0" borderId="0" applyFont="0" applyFill="0" applyBorder="0" applyAlignment="0" applyProtection="0"/>
    <xf numFmtId="169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94" fillId="0" borderId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36" fillId="0" borderId="0"/>
    <xf numFmtId="0" fontId="95" fillId="0" borderId="0" applyNumberFormat="0" applyFill="0" applyBorder="0" applyAlignment="0" applyProtection="0">
      <alignment vertical="top"/>
      <protection locked="0"/>
    </xf>
    <xf numFmtId="199" fontId="91" fillId="0" borderId="0" applyFont="0" applyFill="0" applyBorder="0" applyAlignment="0" applyProtection="0"/>
    <xf numFmtId="199" fontId="80" fillId="0" borderId="0" applyFont="0" applyFill="0" applyBorder="0" applyAlignment="0" applyProtection="0"/>
    <xf numFmtId="200" fontId="91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81" fontId="97" fillId="0" borderId="0" applyFont="0" applyFill="0" applyBorder="0" applyAlignment="0" applyProtection="0"/>
    <xf numFmtId="180" fontId="9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</cellStyleXfs>
  <cellXfs count="328">
    <xf numFmtId="0" fontId="0" fillId="0" borderId="0" xfId="0"/>
    <xf numFmtId="49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49" fontId="5" fillId="0" borderId="0" xfId="0" applyNumberFormat="1" applyFont="1" applyFill="1" applyAlignment="1"/>
    <xf numFmtId="0" fontId="5" fillId="0" borderId="0" xfId="0" applyFont="1" applyFill="1" applyAlignment="1"/>
    <xf numFmtId="172" fontId="13" fillId="0" borderId="0" xfId="0" applyNumberFormat="1" applyFont="1" applyFill="1" applyBorder="1" applyAlignment="1">
      <alignment horizontal="center" vertical="center"/>
    </xf>
    <xf numFmtId="172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0" fillId="0" borderId="0" xfId="0" applyNumberFormat="1" applyFont="1" applyFill="1" applyAlignment="1"/>
    <xf numFmtId="0" fontId="9" fillId="0" borderId="0" xfId="0" applyFont="1" applyFill="1" applyAlignment="1">
      <alignment horizontal="center" vertical="center"/>
    </xf>
    <xf numFmtId="49" fontId="10" fillId="0" borderId="26" xfId="0" applyNumberFormat="1" applyFont="1" applyFill="1" applyBorder="1" applyAlignment="1"/>
    <xf numFmtId="49" fontId="7" fillId="0" borderId="0" xfId="405" applyNumberFormat="1" applyFont="1" applyFill="1" applyAlignment="1">
      <alignment vertical="center"/>
    </xf>
    <xf numFmtId="0" fontId="12" fillId="0" borderId="0" xfId="405" applyFont="1" applyFill="1" applyAlignment="1">
      <alignment horizontal="center" vertical="center"/>
    </xf>
    <xf numFmtId="49" fontId="8" fillId="0" borderId="0" xfId="405" applyNumberFormat="1" applyFont="1" applyFill="1" applyAlignment="1">
      <alignment vertical="center"/>
    </xf>
    <xf numFmtId="49" fontId="11" fillId="0" borderId="0" xfId="405" applyNumberFormat="1" applyFont="1" applyFill="1" applyAlignment="1">
      <alignment vertical="center"/>
    </xf>
    <xf numFmtId="0" fontId="11" fillId="0" borderId="0" xfId="405" applyFont="1" applyFill="1" applyAlignment="1">
      <alignment vertical="center"/>
    </xf>
    <xf numFmtId="49" fontId="13" fillId="0" borderId="0" xfId="405" applyNumberFormat="1" applyFont="1" applyFill="1" applyAlignment="1">
      <alignment vertical="center"/>
    </xf>
    <xf numFmtId="49" fontId="11" fillId="0" borderId="0" xfId="405" applyNumberFormat="1" applyFont="1" applyFill="1" applyAlignment="1">
      <alignment horizontal="left" vertical="center" indent="1"/>
    </xf>
    <xf numFmtId="0" fontId="13" fillId="0" borderId="0" xfId="405" applyFont="1" applyFill="1" applyAlignment="1">
      <alignment vertical="center"/>
    </xf>
    <xf numFmtId="43" fontId="8" fillId="0" borderId="0" xfId="201" applyFont="1" applyFill="1" applyAlignment="1">
      <alignment vertical="center"/>
    </xf>
    <xf numFmtId="43" fontId="5" fillId="0" borderId="0" xfId="201" applyFont="1" applyFill="1" applyAlignment="1"/>
    <xf numFmtId="0" fontId="11" fillId="0" borderId="0" xfId="405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49" fontId="8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0" fontId="12" fillId="0" borderId="0" xfId="404" applyFont="1" applyFill="1" applyAlignment="1">
      <alignment vertical="center"/>
    </xf>
    <xf numFmtId="172" fontId="1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72" fontId="0" fillId="0" borderId="0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vertical="center"/>
    </xf>
    <xf numFmtId="49" fontId="0" fillId="0" borderId="0" xfId="405" applyNumberFormat="1" applyFont="1" applyFill="1" applyAlignment="1">
      <alignment horizontal="left" vertical="center"/>
    </xf>
    <xf numFmtId="49" fontId="15" fillId="0" borderId="0" xfId="405" applyNumberFormat="1" applyFont="1" applyFill="1" applyAlignment="1">
      <alignment horizontal="left" vertical="center"/>
    </xf>
    <xf numFmtId="49" fontId="0" fillId="0" borderId="0" xfId="405" applyNumberFormat="1" applyFont="1" applyFill="1" applyAlignment="1">
      <alignment horizontal="center" vertical="center"/>
    </xf>
    <xf numFmtId="0" fontId="159" fillId="0" borderId="0" xfId="0" quotePrefix="1" applyFont="1" applyFill="1" applyAlignment="1">
      <alignment horizontal="left" vertical="center"/>
    </xf>
    <xf numFmtId="49" fontId="11" fillId="0" borderId="0" xfId="405" applyNumberFormat="1" applyFont="1" applyFill="1" applyAlignment="1">
      <alignment horizontal="left" vertical="center"/>
    </xf>
    <xf numFmtId="49" fontId="11" fillId="0" borderId="0" xfId="405" applyNumberFormat="1" applyFont="1" applyFill="1" applyAlignment="1">
      <alignment horizontal="center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0" fontId="0" fillId="0" borderId="0" xfId="405" applyFont="1" applyFill="1" applyAlignment="1"/>
    <xf numFmtId="49" fontId="161" fillId="0" borderId="0" xfId="405" applyNumberFormat="1" applyFont="1" applyFill="1" applyBorder="1" applyAlignment="1"/>
    <xf numFmtId="0" fontId="0" fillId="0" borderId="0" xfId="405" applyFont="1" applyFill="1" applyAlignment="1">
      <alignment horizontal="left"/>
    </xf>
    <xf numFmtId="0" fontId="161" fillId="0" borderId="0" xfId="405" applyFont="1" applyFill="1" applyAlignment="1"/>
    <xf numFmtId="49" fontId="161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49" fontId="161" fillId="0" borderId="0" xfId="0" applyNumberFormat="1" applyFont="1" applyFill="1" applyAlignment="1"/>
    <xf numFmtId="0" fontId="161" fillId="0" borderId="0" xfId="0" applyFont="1" applyFill="1" applyAlignment="1"/>
    <xf numFmtId="49" fontId="0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vertical="distributed"/>
    </xf>
    <xf numFmtId="0" fontId="10" fillId="0" borderId="0" xfId="0" applyFont="1" applyFill="1" applyAlignment="1">
      <alignment vertical="distributed"/>
    </xf>
    <xf numFmtId="49" fontId="0" fillId="0" borderId="0" xfId="0" applyNumberFormat="1" applyFill="1" applyAlignment="1">
      <alignment vertical="distributed"/>
    </xf>
    <xf numFmtId="49" fontId="10" fillId="0" borderId="0" xfId="0" applyNumberFormat="1" applyFont="1" applyFill="1" applyAlignment="1">
      <alignment vertical="distributed"/>
    </xf>
    <xf numFmtId="49" fontId="11" fillId="0" borderId="0" xfId="0" applyNumberFormat="1" applyFont="1" applyFill="1" applyAlignment="1">
      <alignment vertical="distributed"/>
    </xf>
    <xf numFmtId="49" fontId="11" fillId="0" borderId="0" xfId="0" applyNumberFormat="1" applyFont="1" applyFill="1" applyAlignment="1">
      <alignment horizontal="left" vertical="distributed"/>
    </xf>
    <xf numFmtId="43" fontId="0" fillId="0" borderId="0" xfId="201" applyFont="1" applyFill="1"/>
    <xf numFmtId="43" fontId="160" fillId="0" borderId="0" xfId="201" applyFont="1" applyFill="1" applyBorder="1"/>
    <xf numFmtId="173" fontId="161" fillId="0" borderId="0" xfId="405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0" applyNumberFormat="1" applyFont="1" applyFill="1" applyAlignment="1">
      <alignment vertical="center"/>
    </xf>
    <xf numFmtId="233" fontId="11" fillId="0" borderId="28" xfId="201" applyNumberFormat="1" applyFont="1" applyFill="1" applyBorder="1" applyAlignment="1">
      <alignment vertical="distributed"/>
    </xf>
    <xf numFmtId="43" fontId="0" fillId="0" borderId="0" xfId="201" applyFont="1" applyFill="1" applyBorder="1"/>
    <xf numFmtId="0" fontId="0" fillId="0" borderId="0" xfId="405" applyFont="1" applyFill="1" applyBorder="1" applyAlignment="1">
      <alignment vertical="center"/>
    </xf>
    <xf numFmtId="233" fontId="10" fillId="0" borderId="0" xfId="201" applyNumberFormat="1" applyFont="1" applyFill="1" applyAlignment="1">
      <alignment horizontal="center" vertical="distributed"/>
    </xf>
    <xf numFmtId="0" fontId="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234" fontId="161" fillId="0" borderId="0" xfId="405" applyNumberFormat="1" applyFont="1" applyFill="1" applyAlignment="1"/>
    <xf numFmtId="234" fontId="11" fillId="0" borderId="0" xfId="217" applyNumberFormat="1" applyFont="1" applyFill="1" applyBorder="1" applyAlignment="1">
      <alignment horizontal="right"/>
    </xf>
    <xf numFmtId="235" fontId="161" fillId="0" borderId="0" xfId="405" applyNumberFormat="1" applyFont="1" applyFill="1" applyAlignment="1"/>
    <xf numFmtId="49" fontId="13" fillId="0" borderId="0" xfId="405" applyNumberFormat="1" applyFont="1" applyFill="1" applyAlignment="1">
      <alignment horizontal="left" vertical="center"/>
    </xf>
    <xf numFmtId="49" fontId="12" fillId="0" borderId="0" xfId="405" applyNumberFormat="1" applyFont="1" applyFill="1" applyAlignment="1">
      <alignment horizontal="left" vertical="center"/>
    </xf>
    <xf numFmtId="49" fontId="10" fillId="0" borderId="0" xfId="405" applyNumberFormat="1" applyFont="1" applyFill="1" applyAlignment="1">
      <alignment horizontal="left" vertical="center"/>
    </xf>
    <xf numFmtId="0" fontId="12" fillId="0" borderId="0" xfId="405" applyFont="1" applyFill="1" applyAlignment="1">
      <alignment vertical="center"/>
    </xf>
    <xf numFmtId="43" fontId="11" fillId="0" borderId="30" xfId="201" applyFont="1" applyFill="1" applyBorder="1" applyAlignment="1">
      <alignment horizontal="center"/>
    </xf>
    <xf numFmtId="41" fontId="10" fillId="0" borderId="0" xfId="201" applyNumberFormat="1" applyFont="1" applyFill="1" applyAlignment="1">
      <alignment vertical="distributed"/>
    </xf>
    <xf numFmtId="41" fontId="12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1" fontId="10" fillId="0" borderId="0" xfId="217" applyNumberFormat="1" applyFont="1" applyFill="1" applyAlignment="1">
      <alignment vertical="distributed"/>
    </xf>
    <xf numFmtId="236" fontId="10" fillId="0" borderId="0" xfId="591" applyNumberFormat="1" applyFont="1" applyFill="1" applyAlignment="1">
      <alignment vertical="distributed"/>
    </xf>
    <xf numFmtId="0" fontId="165" fillId="0" borderId="0" xfId="0" applyFont="1" applyFill="1" applyAlignment="1">
      <alignment vertical="center"/>
    </xf>
    <xf numFmtId="41" fontId="0" fillId="0" borderId="0" xfId="201" applyNumberFormat="1" applyFont="1" applyFill="1" applyAlignment="1"/>
    <xf numFmtId="41" fontId="11" fillId="0" borderId="14" xfId="201" applyNumberFormat="1" applyFont="1" applyFill="1" applyBorder="1" applyAlignment="1"/>
    <xf numFmtId="41" fontId="11" fillId="0" borderId="0" xfId="201" applyNumberFormat="1" applyFont="1" applyFill="1" applyBorder="1" applyAlignment="1"/>
    <xf numFmtId="43" fontId="0" fillId="0" borderId="0" xfId="201" applyFont="1" applyFill="1" applyAlignment="1"/>
    <xf numFmtId="43" fontId="0" fillId="0" borderId="0" xfId="201" applyNumberFormat="1" applyFont="1" applyFill="1" applyAlignment="1"/>
    <xf numFmtId="234" fontId="0" fillId="0" borderId="0" xfId="405" applyNumberFormat="1" applyFont="1" applyFill="1" applyAlignment="1"/>
    <xf numFmtId="234" fontId="11" fillId="0" borderId="0" xfId="405" applyNumberFormat="1" applyFont="1" applyFill="1" applyBorder="1" applyAlignment="1"/>
    <xf numFmtId="43" fontId="11" fillId="0" borderId="0" xfId="201" applyFont="1" applyFill="1" applyBorder="1" applyAlignment="1"/>
    <xf numFmtId="43" fontId="10" fillId="0" borderId="0" xfId="201" applyFont="1" applyFill="1" applyBorder="1" applyAlignment="1"/>
    <xf numFmtId="43" fontId="0" fillId="0" borderId="30" xfId="201" applyNumberFormat="1" applyFont="1" applyFill="1" applyBorder="1" applyAlignment="1"/>
    <xf numFmtId="234" fontId="0" fillId="0" borderId="0" xfId="405" applyNumberFormat="1" applyFont="1" applyFill="1" applyBorder="1" applyAlignment="1"/>
    <xf numFmtId="43" fontId="0" fillId="0" borderId="0" xfId="201" applyFont="1" applyFill="1" applyBorder="1" applyAlignment="1"/>
    <xf numFmtId="43" fontId="0" fillId="0" borderId="0" xfId="201" applyNumberFormat="1" applyFont="1" applyFill="1" applyBorder="1" applyAlignment="1"/>
    <xf numFmtId="234" fontId="0" fillId="0" borderId="0" xfId="405" applyNumberFormat="1" applyFont="1" applyFill="1" applyAlignment="1">
      <alignment horizontal="center"/>
    </xf>
    <xf numFmtId="235" fontId="0" fillId="0" borderId="0" xfId="405" applyNumberFormat="1" applyFont="1" applyFill="1" applyAlignment="1">
      <alignment horizontal="left"/>
    </xf>
    <xf numFmtId="235" fontId="11" fillId="0" borderId="0" xfId="405" applyNumberFormat="1" applyFont="1" applyFill="1" applyAlignment="1">
      <alignment horizontal="right"/>
    </xf>
    <xf numFmtId="234" fontId="11" fillId="0" borderId="0" xfId="405" applyNumberFormat="1" applyFont="1" applyFill="1" applyAlignment="1">
      <alignment horizontal="right"/>
    </xf>
    <xf numFmtId="234" fontId="11" fillId="0" borderId="0" xfId="405" applyNumberFormat="1" applyFont="1" applyFill="1" applyBorder="1" applyAlignment="1">
      <alignment horizontal="right"/>
    </xf>
    <xf numFmtId="41" fontId="0" fillId="0" borderId="0" xfId="201" applyNumberFormat="1" applyFont="1" applyFill="1" applyAlignment="1">
      <alignment horizontal="right"/>
    </xf>
    <xf numFmtId="41" fontId="11" fillId="0" borderId="0" xfId="201" applyNumberFormat="1" applyFont="1" applyFill="1" applyAlignment="1"/>
    <xf numFmtId="41" fontId="11" fillId="0" borderId="28" xfId="201" applyNumberFormat="1" applyFont="1" applyFill="1" applyBorder="1" applyAlignment="1"/>
    <xf numFmtId="41" fontId="0" fillId="0" borderId="30" xfId="201" applyNumberFormat="1" applyFont="1" applyFill="1" applyBorder="1" applyAlignment="1">
      <alignment horizontal="right"/>
    </xf>
    <xf numFmtId="41" fontId="11" fillId="0" borderId="0" xfId="201" applyNumberFormat="1" applyFont="1" applyFill="1" applyBorder="1" applyAlignment="1">
      <alignment horizontal="right"/>
    </xf>
    <xf numFmtId="41" fontId="11" fillId="0" borderId="14" xfId="201" applyNumberFormat="1" applyFont="1" applyFill="1" applyBorder="1" applyAlignment="1">
      <alignment horizontal="right"/>
    </xf>
    <xf numFmtId="41" fontId="11" fillId="0" borderId="29" xfId="201" applyNumberFormat="1" applyFont="1" applyFill="1" applyBorder="1" applyAlignment="1">
      <alignment horizontal="right"/>
    </xf>
    <xf numFmtId="41" fontId="11" fillId="0" borderId="0" xfId="201" applyNumberFormat="1" applyFont="1" applyFill="1" applyAlignment="1">
      <alignment horizontal="right"/>
    </xf>
    <xf numFmtId="41" fontId="0" fillId="0" borderId="0" xfId="201" applyNumberFormat="1" applyFont="1" applyFill="1" applyBorder="1" applyAlignment="1">
      <alignment horizontal="center"/>
    </xf>
    <xf numFmtId="41" fontId="10" fillId="0" borderId="0" xfId="201" applyNumberFormat="1" applyFont="1" applyFill="1" applyBorder="1" applyAlignment="1"/>
    <xf numFmtId="41" fontId="0" fillId="0" borderId="0" xfId="201" applyNumberFormat="1" applyFont="1" applyFill="1" applyAlignment="1">
      <alignment horizontal="left"/>
    </xf>
    <xf numFmtId="41" fontId="11" fillId="0" borderId="30" xfId="201" applyNumberFormat="1" applyFont="1" applyFill="1" applyBorder="1" applyAlignment="1">
      <alignment horizontal="right"/>
    </xf>
    <xf numFmtId="39" fontId="11" fillId="0" borderId="30" xfId="201" applyNumberFormat="1" applyFont="1" applyFill="1" applyBorder="1" applyAlignment="1"/>
    <xf numFmtId="0" fontId="13" fillId="0" borderId="0" xfId="0" applyFont="1" applyFill="1" applyBorder="1" applyAlignment="1">
      <alignment vertical="center"/>
    </xf>
    <xf numFmtId="49" fontId="11" fillId="0" borderId="0" xfId="405" applyNumberFormat="1" applyFont="1" applyFill="1" applyAlignment="1">
      <alignment horizontal="left"/>
    </xf>
    <xf numFmtId="234" fontId="161" fillId="0" borderId="0" xfId="405" applyNumberFormat="1" applyFont="1" applyFill="1" applyBorder="1" applyAlignment="1"/>
    <xf numFmtId="41" fontId="0" fillId="0" borderId="0" xfId="201" applyNumberFormat="1" applyFont="1" applyFill="1" applyBorder="1" applyAlignment="1">
      <alignment horizontal="right"/>
    </xf>
    <xf numFmtId="2" fontId="7" fillId="0" borderId="0" xfId="395" applyNumberFormat="1" applyFont="1" applyFill="1" applyAlignment="1">
      <alignment vertical="top"/>
    </xf>
    <xf numFmtId="2" fontId="7" fillId="0" borderId="0" xfId="395" applyNumberFormat="1" applyFont="1" applyFill="1" applyAlignment="1">
      <alignment horizontal="right" vertical="top"/>
    </xf>
    <xf numFmtId="0" fontId="7" fillId="0" borderId="0" xfId="395" applyFont="1" applyFill="1"/>
    <xf numFmtId="2" fontId="7" fillId="0" borderId="0" xfId="395" applyNumberFormat="1" applyFont="1" applyFill="1" applyAlignment="1">
      <alignment horizontal="left" vertical="top"/>
    </xf>
    <xf numFmtId="2" fontId="7" fillId="0" borderId="0" xfId="395" applyNumberFormat="1" applyFont="1" applyFill="1" applyBorder="1" applyAlignment="1">
      <alignment horizontal="left" vertical="top"/>
    </xf>
    <xf numFmtId="37" fontId="10" fillId="0" borderId="0" xfId="395" applyNumberFormat="1" applyFont="1" applyFill="1" applyBorder="1" applyAlignment="1">
      <alignment horizontal="center"/>
    </xf>
    <xf numFmtId="37" fontId="11" fillId="0" borderId="0" xfId="395" applyNumberFormat="1" applyFont="1" applyFill="1" applyBorder="1" applyAlignment="1">
      <alignment horizontal="center"/>
    </xf>
    <xf numFmtId="37" fontId="11" fillId="0" borderId="0" xfId="395" applyNumberFormat="1" applyFont="1" applyFill="1" applyBorder="1" applyAlignment="1"/>
    <xf numFmtId="2" fontId="7" fillId="0" borderId="0" xfId="395" applyNumberFormat="1" applyFont="1" applyFill="1" applyBorder="1" applyAlignment="1">
      <alignment horizontal="center" vertical="top"/>
    </xf>
    <xf numFmtId="2" fontId="8" fillId="0" borderId="0" xfId="395" applyNumberFormat="1" applyFont="1" applyFill="1" applyBorder="1" applyAlignment="1">
      <alignment horizontal="justify" vertical="top"/>
    </xf>
    <xf numFmtId="237" fontId="12" fillId="0" borderId="0" xfId="395" applyNumberFormat="1" applyFont="1" applyFill="1" applyBorder="1" applyAlignment="1">
      <alignment horizontal="center" vertical="center"/>
    </xf>
    <xf numFmtId="0" fontId="10" fillId="0" borderId="0" xfId="395" quotePrefix="1" applyNumberFormat="1" applyFont="1" applyFill="1" applyBorder="1" applyAlignment="1">
      <alignment horizontal="center"/>
    </xf>
    <xf numFmtId="238" fontId="10" fillId="0" borderId="0" xfId="395" applyNumberFormat="1" applyFont="1" applyFill="1" applyBorder="1" applyAlignment="1">
      <alignment horizontal="center"/>
    </xf>
    <xf numFmtId="238" fontId="10" fillId="0" borderId="0" xfId="395" applyNumberFormat="1" applyFont="1" applyFill="1" applyBorder="1" applyAlignment="1"/>
    <xf numFmtId="238" fontId="12" fillId="0" borderId="0" xfId="395" quotePrefix="1" applyNumberFormat="1" applyFont="1" applyFill="1" applyBorder="1" applyAlignment="1">
      <alignment horizontal="center"/>
    </xf>
    <xf numFmtId="0" fontId="10" fillId="0" borderId="0" xfId="395" applyFont="1" applyFill="1"/>
    <xf numFmtId="43" fontId="10" fillId="0" borderId="0" xfId="395" applyNumberFormat="1" applyFont="1" applyFill="1"/>
    <xf numFmtId="2" fontId="8" fillId="0" borderId="0" xfId="395" applyNumberFormat="1" applyFont="1" applyFill="1" applyAlignment="1">
      <alignment vertical="top"/>
    </xf>
    <xf numFmtId="237" fontId="8" fillId="0" borderId="0" xfId="395" applyNumberFormat="1" applyFont="1" applyFill="1" applyAlignment="1">
      <alignment vertical="top"/>
    </xf>
    <xf numFmtId="0" fontId="8" fillId="0" borderId="0" xfId="395" applyFont="1" applyFill="1"/>
    <xf numFmtId="0" fontId="0" fillId="0" borderId="0" xfId="0" applyFont="1" applyFill="1" applyAlignment="1">
      <alignment wrapText="1"/>
    </xf>
    <xf numFmtId="10" fontId="0" fillId="0" borderId="0" xfId="591" applyNumberFormat="1" applyFont="1" applyFill="1" applyAlignment="1">
      <alignment vertical="center"/>
    </xf>
    <xf numFmtId="10" fontId="11" fillId="0" borderId="0" xfId="591" applyNumberFormat="1" applyFont="1" applyFill="1" applyBorder="1" applyAlignment="1"/>
    <xf numFmtId="239" fontId="11" fillId="0" borderId="29" xfId="201" applyNumberFormat="1" applyFont="1" applyFill="1" applyBorder="1" applyAlignment="1"/>
    <xf numFmtId="239" fontId="11" fillId="0" borderId="14" xfId="201" applyNumberFormat="1" applyFont="1" applyFill="1" applyBorder="1" applyAlignment="1"/>
    <xf numFmtId="2" fontId="165" fillId="0" borderId="0" xfId="395" applyNumberFormat="1" applyFont="1" applyFill="1" applyAlignment="1">
      <alignment vertical="top"/>
    </xf>
    <xf numFmtId="2" fontId="167" fillId="0" borderId="0" xfId="395" applyNumberFormat="1" applyFont="1" applyFill="1" applyAlignment="1">
      <alignment vertical="top"/>
    </xf>
    <xf numFmtId="0" fontId="165" fillId="0" borderId="0" xfId="395" applyFont="1" applyFill="1" applyAlignment="1">
      <alignment horizontal="left" vertical="top"/>
    </xf>
    <xf numFmtId="41" fontId="165" fillId="0" borderId="0" xfId="395" applyNumberFormat="1" applyFont="1" applyFill="1" applyAlignment="1">
      <alignment horizontal="right" vertical="center"/>
    </xf>
    <xf numFmtId="1" fontId="168" fillId="0" borderId="0" xfId="395" quotePrefix="1" applyNumberFormat="1" applyFont="1" applyFill="1" applyAlignment="1">
      <alignment horizontal="center" vertical="center" wrapText="1"/>
    </xf>
    <xf numFmtId="41" fontId="165" fillId="0" borderId="0" xfId="592" applyNumberFormat="1" applyFont="1" applyFill="1" applyBorder="1" applyAlignment="1">
      <alignment horizontal="right" vertical="center"/>
    </xf>
    <xf numFmtId="49" fontId="169" fillId="0" borderId="0" xfId="0" applyNumberFormat="1" applyFont="1" applyFill="1" applyAlignment="1">
      <alignment vertical="center"/>
    </xf>
    <xf numFmtId="0" fontId="170" fillId="0" borderId="0" xfId="0" applyFont="1" applyFill="1" applyAlignment="1">
      <alignment vertical="center"/>
    </xf>
    <xf numFmtId="0" fontId="169" fillId="0" borderId="0" xfId="0" applyFont="1" applyFill="1" applyAlignment="1">
      <alignment vertical="center"/>
    </xf>
    <xf numFmtId="0" fontId="167" fillId="0" borderId="0" xfId="0" applyFont="1" applyFill="1" applyAlignment="1">
      <alignment horizontal="center"/>
    </xf>
    <xf numFmtId="49" fontId="170" fillId="0" borderId="0" xfId="0" applyNumberFormat="1" applyFont="1" applyFill="1" applyAlignment="1">
      <alignment vertical="center"/>
    </xf>
    <xf numFmtId="0" fontId="168" fillId="0" borderId="0" xfId="0" applyFont="1" applyFill="1" applyAlignment="1">
      <alignment vertical="center"/>
    </xf>
    <xf numFmtId="0" fontId="166" fillId="0" borderId="0" xfId="0" applyFont="1" applyFill="1" applyAlignment="1">
      <alignment vertical="center"/>
    </xf>
    <xf numFmtId="0" fontId="168" fillId="0" borderId="0" xfId="0" applyFont="1" applyFill="1" applyAlignment="1">
      <alignment horizontal="center"/>
    </xf>
    <xf numFmtId="0" fontId="171" fillId="0" borderId="0" xfId="0" applyFont="1" applyFill="1" applyAlignment="1"/>
    <xf numFmtId="0" fontId="167" fillId="0" borderId="0" xfId="0" applyFont="1" applyFill="1" applyAlignment="1">
      <alignment vertical="center" wrapText="1"/>
    </xf>
    <xf numFmtId="41" fontId="167" fillId="0" borderId="0" xfId="201" applyNumberFormat="1" applyFont="1" applyFill="1" applyAlignment="1">
      <alignment horizontal="right"/>
    </xf>
    <xf numFmtId="43" fontId="171" fillId="0" borderId="0" xfId="201" applyFont="1" applyFill="1" applyAlignment="1"/>
    <xf numFmtId="41" fontId="167" fillId="0" borderId="0" xfId="201" applyNumberFormat="1" applyFont="1" applyFill="1" applyBorder="1" applyAlignment="1">
      <alignment horizontal="right"/>
    </xf>
    <xf numFmtId="0" fontId="167" fillId="0" borderId="0" xfId="0" applyFont="1" applyFill="1" applyBorder="1" applyAlignment="1">
      <alignment vertical="center"/>
    </xf>
    <xf numFmtId="41" fontId="167" fillId="0" borderId="30" xfId="201" applyNumberFormat="1" applyFont="1" applyFill="1" applyBorder="1" applyAlignment="1">
      <alignment horizontal="right"/>
    </xf>
    <xf numFmtId="0" fontId="166" fillId="0" borderId="0" xfId="0" applyFont="1" applyFill="1" applyAlignment="1">
      <alignment horizontal="center" vertical="center"/>
    </xf>
    <xf numFmtId="41" fontId="165" fillId="0" borderId="0" xfId="201" applyNumberFormat="1" applyFont="1" applyFill="1" applyAlignment="1">
      <alignment horizontal="right"/>
    </xf>
    <xf numFmtId="0" fontId="167" fillId="0" borderId="0" xfId="0" applyFont="1" applyFill="1" applyAlignment="1">
      <alignment vertical="center"/>
    </xf>
    <xf numFmtId="0" fontId="165" fillId="0" borderId="0" xfId="0" applyFont="1" applyFill="1" applyAlignment="1">
      <alignment vertical="center" wrapText="1"/>
    </xf>
    <xf numFmtId="41" fontId="165" fillId="0" borderId="29" xfId="201" applyNumberFormat="1" applyFont="1" applyFill="1" applyBorder="1" applyAlignment="1">
      <alignment horizontal="right"/>
    </xf>
    <xf numFmtId="49" fontId="167" fillId="0" borderId="0" xfId="0" applyNumberFormat="1" applyFont="1" applyFill="1" applyAlignment="1"/>
    <xf numFmtId="41" fontId="168" fillId="0" borderId="0" xfId="201" applyNumberFormat="1" applyFont="1" applyFill="1" applyAlignment="1">
      <alignment horizontal="center"/>
    </xf>
    <xf numFmtId="0" fontId="167" fillId="0" borderId="0" xfId="0" applyFont="1" applyFill="1" applyAlignment="1"/>
    <xf numFmtId="41" fontId="168" fillId="0" borderId="0" xfId="0" applyNumberFormat="1" applyFont="1" applyFill="1" applyAlignment="1">
      <alignment horizontal="center"/>
    </xf>
    <xf numFmtId="49" fontId="171" fillId="0" borderId="0" xfId="0" applyNumberFormat="1" applyFont="1" applyFill="1" applyAlignment="1"/>
    <xf numFmtId="0" fontId="172" fillId="0" borderId="0" xfId="0" applyFont="1" applyFill="1" applyAlignment="1">
      <alignment horizontal="center"/>
    </xf>
    <xf numFmtId="0" fontId="0" fillId="0" borderId="0" xfId="0" applyFont="1" applyFill="1" applyAlignment="1">
      <alignment vertical="center" wrapText="1"/>
    </xf>
    <xf numFmtId="41" fontId="12" fillId="0" borderId="0" xfId="201" applyNumberFormat="1" applyFont="1" applyFill="1" applyAlignment="1">
      <alignment horizontal="center" vertical="center"/>
    </xf>
    <xf numFmtId="41" fontId="0" fillId="0" borderId="0" xfId="201" applyNumberFormat="1" applyFont="1" applyFill="1" applyAlignment="1">
      <alignment vertical="center"/>
    </xf>
    <xf numFmtId="41" fontId="13" fillId="0" borderId="0" xfId="201" applyNumberFormat="1" applyFont="1" applyFill="1" applyAlignment="1">
      <alignment horizontal="center" vertical="center"/>
    </xf>
    <xf numFmtId="41" fontId="13" fillId="0" borderId="0" xfId="201" applyNumberFormat="1" applyFont="1" applyFill="1" applyBorder="1" applyAlignment="1">
      <alignment horizontal="center" vertical="center"/>
    </xf>
    <xf numFmtId="41" fontId="13" fillId="0" borderId="0" xfId="201" applyNumberFormat="1" applyFont="1" applyFill="1" applyBorder="1" applyAlignment="1">
      <alignment horizontal="center"/>
    </xf>
    <xf numFmtId="41" fontId="12" fillId="0" borderId="0" xfId="201" applyNumberFormat="1" applyFont="1" applyFill="1" applyBorder="1" applyAlignment="1">
      <alignment horizontal="center" vertical="center"/>
    </xf>
    <xf numFmtId="41" fontId="161" fillId="0" borderId="0" xfId="201" applyNumberFormat="1" applyFont="1" applyFill="1" applyAlignment="1"/>
    <xf numFmtId="41" fontId="10" fillId="0" borderId="0" xfId="201" applyNumberFormat="1" applyFont="1" applyFill="1" applyAlignment="1"/>
    <xf numFmtId="41" fontId="11" fillId="0" borderId="29" xfId="201" applyNumberFormat="1" applyFont="1" applyFill="1" applyBorder="1" applyAlignment="1"/>
    <xf numFmtId="41" fontId="9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67" fillId="0" borderId="0" xfId="395" applyNumberFormat="1" applyFont="1" applyFill="1" applyAlignment="1">
      <alignment horizontal="center" vertical="top"/>
    </xf>
    <xf numFmtId="41" fontId="165" fillId="0" borderId="0" xfId="395" applyNumberFormat="1" applyFont="1" applyFill="1" applyBorder="1" applyAlignment="1">
      <alignment vertical="top"/>
    </xf>
    <xf numFmtId="41" fontId="165" fillId="0" borderId="0" xfId="238" applyNumberFormat="1" applyFont="1" applyFill="1" applyBorder="1" applyAlignment="1">
      <alignment vertical="top"/>
    </xf>
    <xf numFmtId="41" fontId="167" fillId="0" borderId="0" xfId="238" applyNumberFormat="1" applyFont="1" applyFill="1" applyBorder="1" applyAlignment="1">
      <alignment vertical="top"/>
    </xf>
    <xf numFmtId="41" fontId="167" fillId="0" borderId="0" xfId="395" applyNumberFormat="1" applyFont="1" applyFill="1" applyBorder="1" applyAlignment="1">
      <alignment vertical="top"/>
    </xf>
    <xf numFmtId="41" fontId="167" fillId="0" borderId="0" xfId="238" applyNumberFormat="1" applyFont="1" applyFill="1" applyAlignment="1">
      <alignment vertical="top"/>
    </xf>
    <xf numFmtId="41" fontId="168" fillId="0" borderId="0" xfId="0" applyNumberFormat="1" applyFont="1" applyFill="1" applyAlignment="1">
      <alignment horizontal="center" vertical="center"/>
    </xf>
    <xf numFmtId="41" fontId="168" fillId="0" borderId="0" xfId="0" applyNumberFormat="1" applyFont="1" applyFill="1" applyBorder="1" applyAlignment="1">
      <alignment horizontal="center" vertical="center"/>
    </xf>
    <xf numFmtId="41" fontId="166" fillId="0" borderId="0" xfId="0" applyNumberFormat="1" applyFont="1" applyFill="1" applyAlignment="1">
      <alignment horizontal="center" vertical="center"/>
    </xf>
    <xf numFmtId="41" fontId="8" fillId="0" borderId="0" xfId="201" applyNumberFormat="1" applyFont="1" applyFill="1" applyAlignment="1"/>
    <xf numFmtId="41" fontId="13" fillId="0" borderId="0" xfId="201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/>
    </xf>
    <xf numFmtId="43" fontId="12" fillId="0" borderId="0" xfId="201" applyFont="1" applyFill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49" fontId="0" fillId="0" borderId="0" xfId="0" applyNumberFormat="1" applyFont="1" applyFill="1" applyAlignment="1"/>
    <xf numFmtId="233" fontId="167" fillId="0" borderId="0" xfId="201" applyNumberFormat="1" applyFont="1" applyFill="1" applyAlignment="1">
      <alignment horizontal="center" vertical="distributed"/>
    </xf>
    <xf numFmtId="49" fontId="167" fillId="0" borderId="0" xfId="0" applyNumberFormat="1" applyFont="1" applyFill="1" applyAlignment="1">
      <alignment vertical="distributed"/>
    </xf>
    <xf numFmtId="41" fontId="11" fillId="0" borderId="30" xfId="201" applyNumberFormat="1" applyFont="1" applyFill="1" applyBorder="1" applyAlignment="1"/>
    <xf numFmtId="234" fontId="10" fillId="0" borderId="0" xfId="405" applyNumberFormat="1" applyFont="1" applyFill="1" applyBorder="1" applyAlignment="1"/>
    <xf numFmtId="0" fontId="0" fillId="0" borderId="0" xfId="201" applyNumberFormat="1" applyFont="1" applyFill="1" applyAlignment="1">
      <alignment horizontal="center"/>
    </xf>
    <xf numFmtId="0" fontId="12" fillId="0" borderId="0" xfId="201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 vertical="center"/>
    </xf>
    <xf numFmtId="41" fontId="167" fillId="0" borderId="30" xfId="395" applyNumberFormat="1" applyFont="1" applyFill="1" applyBorder="1" applyAlignment="1">
      <alignment horizontal="right" vertical="center"/>
    </xf>
    <xf numFmtId="41" fontId="166" fillId="0" borderId="0" xfId="0" applyNumberFormat="1" applyFont="1" applyFill="1" applyBorder="1" applyAlignment="1">
      <alignment horizontal="center" vertical="center"/>
    </xf>
    <xf numFmtId="41" fontId="165" fillId="0" borderId="29" xfId="592" applyNumberFormat="1" applyFont="1" applyFill="1" applyBorder="1" applyAlignment="1">
      <alignment horizontal="right" vertical="center"/>
    </xf>
    <xf numFmtId="41" fontId="161" fillId="0" borderId="0" xfId="0" applyNumberFormat="1" applyFont="1" applyFill="1" applyAlignment="1"/>
    <xf numFmtId="0" fontId="13" fillId="0" borderId="0" xfId="0" applyFont="1" applyFill="1" applyAlignment="1">
      <alignment horizontal="center" vertical="center"/>
    </xf>
    <xf numFmtId="0" fontId="121" fillId="0" borderId="0" xfId="0" applyFont="1" applyFill="1" applyAlignment="1"/>
    <xf numFmtId="41" fontId="0" fillId="0" borderId="30" xfId="201" applyNumberFormat="1" applyFont="1" applyFill="1" applyBorder="1" applyAlignment="1"/>
    <xf numFmtId="43" fontId="0" fillId="0" borderId="0" xfId="405" applyNumberFormat="1" applyFont="1" applyFill="1" applyAlignment="1"/>
    <xf numFmtId="10" fontId="0" fillId="0" borderId="0" xfId="591" applyNumberFormat="1" applyFont="1" applyFill="1" applyAlignment="1"/>
    <xf numFmtId="10" fontId="161" fillId="0" borderId="0" xfId="591" applyNumberFormat="1" applyFont="1" applyFill="1" applyAlignment="1"/>
    <xf numFmtId="41" fontId="10" fillId="0" borderId="30" xfId="201" applyNumberFormat="1" applyFont="1" applyFill="1" applyBorder="1" applyAlignment="1"/>
    <xf numFmtId="242" fontId="161" fillId="0" borderId="0" xfId="591" applyNumberFormat="1" applyFont="1" applyFill="1" applyAlignment="1"/>
    <xf numFmtId="242" fontId="161" fillId="0" borderId="0" xfId="405" applyNumberFormat="1" applyFont="1" applyFill="1" applyAlignment="1"/>
    <xf numFmtId="233" fontId="161" fillId="0" borderId="0" xfId="0" applyNumberFormat="1" applyFont="1" applyFill="1" applyAlignment="1"/>
    <xf numFmtId="49" fontId="10" fillId="0" borderId="0" xfId="0" applyNumberFormat="1" applyFont="1" applyFill="1" applyAlignment="1">
      <alignment horizontal="left" vertical="distributed"/>
    </xf>
    <xf numFmtId="43" fontId="11" fillId="0" borderId="30" xfId="201" applyFont="1" applyFill="1" applyBorder="1" applyAlignment="1">
      <alignment horizontal="right"/>
    </xf>
    <xf numFmtId="243" fontId="11" fillId="0" borderId="0" xfId="201" applyNumberFormat="1" applyFont="1" applyFill="1" applyAlignment="1">
      <alignment horizontal="right"/>
    </xf>
    <xf numFmtId="243" fontId="161" fillId="0" borderId="0" xfId="201" applyNumberFormat="1" applyFont="1" applyFill="1" applyAlignment="1"/>
    <xf numFmtId="37" fontId="10" fillId="0" borderId="0" xfId="395" applyNumberFormat="1" applyFont="1" applyFill="1" applyBorder="1" applyAlignment="1">
      <alignment horizontal="center"/>
    </xf>
    <xf numFmtId="37" fontId="0" fillId="0" borderId="0" xfId="395" applyNumberFormat="1" applyFont="1" applyFill="1" applyBorder="1" applyAlignment="1">
      <alignment horizontal="center"/>
    </xf>
    <xf numFmtId="243" fontId="11" fillId="0" borderId="29" xfId="201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167" fillId="0" borderId="0" xfId="201" applyNumberFormat="1" applyFont="1" applyFill="1" applyBorder="1" applyAlignment="1"/>
    <xf numFmtId="0" fontId="12" fillId="0" borderId="0" xfId="0" applyFont="1" applyFill="1" applyAlignment="1">
      <alignment horizontal="center" vertical="center"/>
    </xf>
    <xf numFmtId="0" fontId="11" fillId="0" borderId="0" xfId="405" applyFont="1" applyFill="1" applyAlignment="1">
      <alignment horizontal="center" vertical="center"/>
    </xf>
    <xf numFmtId="0" fontId="12" fillId="0" borderId="0" xfId="404" applyFont="1" applyFill="1" applyAlignment="1">
      <alignment horizontal="center" vertical="center"/>
    </xf>
    <xf numFmtId="41" fontId="12" fillId="0" borderId="0" xfId="201" applyNumberFormat="1" applyFont="1" applyFill="1" applyAlignment="1">
      <alignment horizontal="center"/>
    </xf>
    <xf numFmtId="37" fontId="11" fillId="0" borderId="0" xfId="395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left" vertical="distributed"/>
    </xf>
    <xf numFmtId="172" fontId="0" fillId="0" borderId="0" xfId="0" applyNumberFormat="1" applyFont="1" applyFill="1" applyAlignment="1">
      <alignment horizontal="right" vertical="center"/>
    </xf>
    <xf numFmtId="41" fontId="11" fillId="0" borderId="12" xfId="201" applyNumberFormat="1" applyFont="1" applyFill="1" applyBorder="1" applyAlignment="1">
      <alignment horizontal="right"/>
    </xf>
    <xf numFmtId="0" fontId="0" fillId="0" borderId="0" xfId="405" applyFont="1" applyFill="1" applyAlignment="1">
      <alignment horizontal="right"/>
    </xf>
    <xf numFmtId="172" fontId="0" fillId="0" borderId="0" xfId="405" applyNumberFormat="1" applyFont="1" applyFill="1" applyAlignment="1"/>
    <xf numFmtId="173" fontId="11" fillId="0" borderId="0" xfId="201" applyNumberFormat="1" applyFont="1" applyFill="1" applyBorder="1" applyAlignment="1"/>
    <xf numFmtId="43" fontId="11" fillId="0" borderId="0" xfId="201" applyNumberFormat="1" applyFont="1" applyFill="1" applyBorder="1" applyAlignment="1"/>
    <xf numFmtId="173" fontId="10" fillId="0" borderId="0" xfId="201" applyNumberFormat="1" applyFont="1" applyFill="1" applyBorder="1" applyAlignment="1"/>
    <xf numFmtId="172" fontId="0" fillId="0" borderId="0" xfId="405" applyNumberFormat="1" applyFont="1" applyFill="1" applyBorder="1" applyAlignment="1"/>
    <xf numFmtId="43" fontId="10" fillId="0" borderId="0" xfId="201" applyFont="1" applyFill="1" applyAlignment="1"/>
    <xf numFmtId="172" fontId="0" fillId="0" borderId="0" xfId="405" applyNumberFormat="1" applyFont="1" applyFill="1" applyAlignment="1">
      <alignment horizontal="left"/>
    </xf>
    <xf numFmtId="43" fontId="11" fillId="0" borderId="0" xfId="201" applyFont="1" applyFill="1" applyAlignment="1"/>
    <xf numFmtId="172" fontId="11" fillId="0" borderId="0" xfId="405" applyNumberFormat="1" applyFont="1" applyFill="1" applyAlignment="1">
      <alignment horizontal="right"/>
    </xf>
    <xf numFmtId="43" fontId="11" fillId="0" borderId="0" xfId="217" applyNumberFormat="1" applyFont="1" applyFill="1" applyBorder="1" applyAlignment="1">
      <alignment horizontal="right"/>
    </xf>
    <xf numFmtId="172" fontId="11" fillId="0" borderId="0" xfId="405" applyNumberFormat="1" applyFont="1" applyFill="1" applyBorder="1" applyAlignment="1">
      <alignment horizontal="right"/>
    </xf>
    <xf numFmtId="240" fontId="11" fillId="0" borderId="29" xfId="405" applyNumberFormat="1" applyFont="1" applyFill="1" applyBorder="1" applyAlignment="1"/>
    <xf numFmtId="233" fontId="10" fillId="0" borderId="0" xfId="201" applyNumberFormat="1" applyFont="1" applyFill="1" applyAlignment="1">
      <alignment vertical="distributed"/>
    </xf>
    <xf numFmtId="10" fontId="11" fillId="0" borderId="0" xfId="591" applyNumberFormat="1" applyFont="1" applyFill="1" applyAlignment="1">
      <alignment vertical="distributed"/>
    </xf>
    <xf numFmtId="4" fontId="161" fillId="0" borderId="0" xfId="0" applyNumberFormat="1" applyFont="1" applyFill="1" applyAlignment="1"/>
    <xf numFmtId="43" fontId="168" fillId="0" borderId="0" xfId="201" applyFont="1" applyFill="1" applyAlignment="1">
      <alignment horizontal="center"/>
    </xf>
    <xf numFmtId="43" fontId="161" fillId="0" borderId="0" xfId="201" applyFont="1" applyFill="1" applyAlignment="1"/>
    <xf numFmtId="41" fontId="0" fillId="0" borderId="0" xfId="0" applyNumberFormat="1" applyFont="1" applyFill="1" applyAlignment="1">
      <alignment vertical="center"/>
    </xf>
    <xf numFmtId="41" fontId="161" fillId="0" borderId="0" xfId="405" applyNumberFormat="1" applyFont="1" applyFill="1" applyAlignment="1"/>
    <xf numFmtId="173" fontId="0" fillId="0" borderId="0" xfId="201" applyNumberFormat="1" applyFont="1" applyFill="1" applyAlignment="1"/>
    <xf numFmtId="43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1" fontId="12" fillId="0" borderId="0" xfId="201" applyNumberFormat="1" applyFont="1" applyFill="1" applyAlignment="1">
      <alignment horizontal="center"/>
    </xf>
    <xf numFmtId="37" fontId="11" fillId="0" borderId="0" xfId="395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41" fontId="8" fillId="37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1" fontId="12" fillId="0" borderId="0" xfId="201" applyNumberFormat="1" applyFont="1" applyFill="1" applyAlignment="1">
      <alignment horizontal="center"/>
    </xf>
    <xf numFmtId="0" fontId="168" fillId="0" borderId="0" xfId="0" applyFont="1" applyFill="1" applyAlignment="1">
      <alignment horizontal="center" vertical="center"/>
    </xf>
    <xf numFmtId="41" fontId="0" fillId="0" borderId="0" xfId="201" applyNumberFormat="1" applyFont="1" applyFill="1" applyBorder="1" applyAlignment="1"/>
    <xf numFmtId="43" fontId="11" fillId="0" borderId="14" xfId="201" applyFont="1" applyFill="1" applyBorder="1" applyAlignment="1"/>
    <xf numFmtId="41" fontId="12" fillId="0" borderId="0" xfId="0" applyNumberFormat="1" applyFont="1" applyFill="1" applyBorder="1" applyAlignment="1">
      <alignment horizontal="center" vertical="center"/>
    </xf>
    <xf numFmtId="43" fontId="121" fillId="0" borderId="0" xfId="201" applyFont="1" applyFill="1" applyAlignment="1"/>
    <xf numFmtId="0" fontId="7" fillId="0" borderId="0" xfId="0" applyFont="1" applyFill="1" applyAlignment="1"/>
    <xf numFmtId="0" fontId="0" fillId="0" borderId="0" xfId="0" applyFont="1" applyFill="1"/>
    <xf numFmtId="41" fontId="0" fillId="0" borderId="0" xfId="0" applyNumberFormat="1" applyFont="1" applyFill="1"/>
    <xf numFmtId="49" fontId="0" fillId="0" borderId="0" xfId="0" applyNumberFormat="1" applyFill="1" applyAlignment="1">
      <alignment vertical="center"/>
    </xf>
    <xf numFmtId="0" fontId="168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3" fontId="10" fillId="0" borderId="0" xfId="201" applyNumberFormat="1" applyFont="1" applyFill="1" applyBorder="1" applyAlignment="1"/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241" fontId="5" fillId="0" borderId="0" xfId="0" applyNumberFormat="1" applyFont="1" applyFill="1" applyBorder="1" applyAlignment="1"/>
    <xf numFmtId="14" fontId="10" fillId="0" borderId="0" xfId="594" applyNumberFormat="1" applyBorder="1"/>
    <xf numFmtId="0" fontId="10" fillId="0" borderId="0" xfId="594" applyBorder="1"/>
    <xf numFmtId="43" fontId="1" fillId="0" borderId="0" xfId="225" applyFont="1" applyBorder="1"/>
    <xf numFmtId="14" fontId="0" fillId="0" borderId="0" xfId="594" applyNumberFormat="1" applyFont="1" applyBorder="1"/>
    <xf numFmtId="0" fontId="1" fillId="0" borderId="0" xfId="595" applyBorder="1"/>
    <xf numFmtId="233" fontId="10" fillId="0" borderId="0" xfId="201" applyNumberFormat="1" applyFont="1" applyFill="1" applyBorder="1" applyAlignment="1">
      <alignment horizontal="center" vertical="distributed"/>
    </xf>
    <xf numFmtId="233" fontId="5" fillId="0" borderId="0" xfId="0" applyNumberFormat="1" applyFont="1" applyFill="1" applyBorder="1" applyAlignment="1"/>
    <xf numFmtId="241" fontId="5" fillId="0" borderId="0" xfId="201" applyNumberFormat="1" applyFont="1" applyFill="1" applyBorder="1" applyAlignment="1"/>
    <xf numFmtId="43" fontId="5" fillId="0" borderId="0" xfId="0" applyNumberFormat="1" applyFont="1" applyFill="1" applyBorder="1" applyAlignment="1"/>
    <xf numFmtId="233" fontId="11" fillId="0" borderId="0" xfId="201" applyNumberFormat="1" applyFont="1" applyFill="1" applyBorder="1" applyAlignment="1">
      <alignment vertical="distributed"/>
    </xf>
    <xf numFmtId="43" fontId="5" fillId="0" borderId="0" xfId="201" applyFont="1" applyFill="1" applyBorder="1" applyAlignment="1"/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1" fillId="0" borderId="0" xfId="405" applyFont="1" applyFill="1" applyAlignment="1">
      <alignment horizontal="center" vertical="center"/>
    </xf>
    <xf numFmtId="0" fontId="12" fillId="0" borderId="0" xfId="404" applyFont="1" applyFill="1" applyAlignment="1">
      <alignment horizontal="center" vertical="center"/>
    </xf>
    <xf numFmtId="41" fontId="12" fillId="0" borderId="0" xfId="201" applyNumberFormat="1" applyFont="1" applyFill="1" applyAlignment="1">
      <alignment horizontal="center"/>
    </xf>
    <xf numFmtId="41" fontId="11" fillId="0" borderId="0" xfId="0" applyNumberFormat="1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2" fontId="7" fillId="0" borderId="0" xfId="395" applyNumberFormat="1" applyFont="1" applyFill="1" applyAlignment="1">
      <alignment horizontal="left" vertical="top"/>
    </xf>
    <xf numFmtId="37" fontId="11" fillId="0" borderId="0" xfId="395" applyNumberFormat="1" applyFont="1" applyFill="1" applyBorder="1" applyAlignment="1">
      <alignment horizontal="center"/>
    </xf>
    <xf numFmtId="0" fontId="168" fillId="0" borderId="0" xfId="0" applyFont="1" applyFill="1" applyAlignment="1">
      <alignment horizontal="center" vertical="center"/>
    </xf>
    <xf numFmtId="0" fontId="165" fillId="0" borderId="0" xfId="0" applyFont="1" applyFill="1" applyAlignment="1">
      <alignment horizontal="center" vertical="center"/>
    </xf>
    <xf numFmtId="49" fontId="167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distributed"/>
    </xf>
  </cellXfs>
  <cellStyles count="596">
    <cellStyle name="??" xfId="1" xr:uid="{00000000-0005-0000-0000-000000000000}"/>
    <cellStyle name="?? [0.00]_ADMAG" xfId="2" xr:uid="{00000000-0005-0000-0000-000001000000}"/>
    <cellStyle name="?? [0]_PERSONAL" xfId="3" xr:uid="{00000000-0005-0000-0000-000002000000}"/>
    <cellStyle name="???" xfId="4" xr:uid="{00000000-0005-0000-0000-000003000000}"/>
    <cellStyle name="???? [0.00]_ADMAG" xfId="5" xr:uid="{00000000-0005-0000-0000-000004000000}"/>
    <cellStyle name="?????????????????" xfId="6" xr:uid="{00000000-0005-0000-0000-000005000000}"/>
    <cellStyle name="????????????????? [0]_MOGAS97" xfId="7" xr:uid="{00000000-0005-0000-0000-000006000000}"/>
    <cellStyle name="??????????????????? [0]_MOGAS97" xfId="8" xr:uid="{00000000-0005-0000-0000-000007000000}"/>
    <cellStyle name="???????????????????_MOGAS97" xfId="9" xr:uid="{00000000-0005-0000-0000-000008000000}"/>
    <cellStyle name="?????????????????_MOGAS97" xfId="10" xr:uid="{00000000-0005-0000-0000-000009000000}"/>
    <cellStyle name="????[0]_PLDT" xfId="11" xr:uid="{00000000-0005-0000-0000-00000A000000}"/>
    <cellStyle name="????_ADMAG" xfId="12" xr:uid="{00000000-0005-0000-0000-00000B000000}"/>
    <cellStyle name="???[0]_liz-ss" xfId="13" xr:uid="{00000000-0005-0000-0000-00000C000000}"/>
    <cellStyle name="???_'01.11" xfId="14" xr:uid="{00000000-0005-0000-0000-00000D000000}"/>
    <cellStyle name="??[0]_PLDT" xfId="15" xr:uid="{00000000-0005-0000-0000-00000E000000}"/>
    <cellStyle name="??_ADMAG" xfId="16" xr:uid="{00000000-0005-0000-0000-00000F000000}"/>
    <cellStyle name="_%(SignOnly)" xfId="17" xr:uid="{00000000-0005-0000-0000-000010000000}"/>
    <cellStyle name="_%(SignOnly) 2" xfId="18" xr:uid="{00000000-0005-0000-0000-000011000000}"/>
    <cellStyle name="_%(SignSpaceOnly)" xfId="19" xr:uid="{00000000-0005-0000-0000-000012000000}"/>
    <cellStyle name="_%(SignSpaceOnly) 2" xfId="20" xr:uid="{00000000-0005-0000-0000-000013000000}"/>
    <cellStyle name="_20-30" xfId="21" xr:uid="{00000000-0005-0000-0000-000014000000}"/>
    <cellStyle name="_B5" xfId="22" xr:uid="{00000000-0005-0000-0000-000015000000}"/>
    <cellStyle name="_Comma" xfId="23" xr:uid="{00000000-0005-0000-0000-000016000000}"/>
    <cellStyle name="_Comma 2" xfId="24" xr:uid="{00000000-0005-0000-0000-000017000000}"/>
    <cellStyle name="_cost &amp; sa -kei" xfId="25" xr:uid="{00000000-0005-0000-0000-000018000000}"/>
    <cellStyle name="_Cpb - 09 - q3 - wp" xfId="26" xr:uid="{00000000-0005-0000-0000-000019000000}"/>
    <cellStyle name="_Cpb - 09 - Q3 - wp - v1" xfId="27" xr:uid="{00000000-0005-0000-0000-00001A000000}"/>
    <cellStyle name="_Cpb - ye 08 - lead 1 - v2" xfId="28" xr:uid="{00000000-0005-0000-0000-00001B000000}"/>
    <cellStyle name="_Cpb - ye 08 - lead 1 - v2 2" xfId="29" xr:uid="{00000000-0005-0000-0000-00001C000000}"/>
    <cellStyle name="_Crf - 09 - q3 - wp - 2" xfId="30" xr:uid="{00000000-0005-0000-0000-00001D000000}"/>
    <cellStyle name="_Crf - 09 - q3 - wp - 3" xfId="31" xr:uid="{00000000-0005-0000-0000-00001E000000}"/>
    <cellStyle name="_Crf - 09 - q3 - wp - 3 2" xfId="32" xr:uid="{00000000-0005-0000-0000-00001F000000}"/>
    <cellStyle name="_Crs - 09 - Q1 - wp" xfId="33" xr:uid="{00000000-0005-0000-0000-000020000000}"/>
    <cellStyle name="_Crs - 09 - Q1 - wp 2" xfId="34" xr:uid="{00000000-0005-0000-0000-000021000000}"/>
    <cellStyle name="_Crs - 09 - q3 - wp" xfId="35" xr:uid="{00000000-0005-0000-0000-000022000000}"/>
    <cellStyle name="_Crs - ye 08 - lead - 3" xfId="36" xr:uid="{00000000-0005-0000-0000-000023000000}"/>
    <cellStyle name="_Currency" xfId="37" xr:uid="{00000000-0005-0000-0000-000024000000}"/>
    <cellStyle name="_Currency 2" xfId="38" xr:uid="{00000000-0005-0000-0000-000025000000}"/>
    <cellStyle name="_CurrencySpace" xfId="39" xr:uid="{00000000-0005-0000-0000-000026000000}"/>
    <cellStyle name="_CurrencySpace 2" xfId="40" xr:uid="{00000000-0005-0000-0000-000027000000}"/>
    <cellStyle name="_Detailed Fixed Asset" xfId="41" xr:uid="{00000000-0005-0000-0000-000028000000}"/>
    <cellStyle name="_Euro" xfId="42" xr:uid="{00000000-0005-0000-0000-000029000000}"/>
    <cellStyle name="_Euro 2" xfId="43" xr:uid="{00000000-0005-0000-0000-00002A000000}"/>
    <cellStyle name="_F3-1" xfId="44" xr:uid="{00000000-0005-0000-0000-00002B000000}"/>
    <cellStyle name="_Fixed Asset Working(Interim)" xfId="45" xr:uid="{00000000-0005-0000-0000-00002C000000}"/>
    <cellStyle name="_Heading" xfId="46" xr:uid="{00000000-0005-0000-0000-00002D000000}"/>
    <cellStyle name="_Highlight" xfId="47" xr:uid="{00000000-0005-0000-0000-00002E000000}"/>
    <cellStyle name="_Highlight 2" xfId="48" xr:uid="{00000000-0005-0000-0000-00002F000000}"/>
    <cellStyle name="_KK-sublead 31.12.08-file 2" xfId="49" xr:uid="{00000000-0005-0000-0000-000030000000}"/>
    <cellStyle name="_Komatsu-year ended '06 (version 1)" xfId="50" xr:uid="{00000000-0005-0000-0000-000031000000}"/>
    <cellStyle name="_Komatsu-year ended '06 (version 1)_Cp2 - 09 - wp - 2" xfId="51" xr:uid="{00000000-0005-0000-0000-000032000000}"/>
    <cellStyle name="_Komatsu-year ended '06 (version 1)_Cp2 - 09 - wp - 3" xfId="52" xr:uid="{00000000-0005-0000-0000-000033000000}"/>
    <cellStyle name="_Komatsu-year ended '06 (version 1)_Cp2 - 09 - wp - 4" xfId="53" xr:uid="{00000000-0005-0000-0000-000034000000}"/>
    <cellStyle name="_Komatsu-year ended '06 (version 1)_Cp2 - 10 - q1 - wp" xfId="54" xr:uid="{00000000-0005-0000-0000-000035000000}"/>
    <cellStyle name="_Komatsu-year ended '06 (version 1)_Cpb - 09 - q3 - wp" xfId="55" xr:uid="{00000000-0005-0000-0000-000036000000}"/>
    <cellStyle name="_Komatsu-year ended '06 (version 1)_Cpb - 09 - wp - 2" xfId="56" xr:uid="{00000000-0005-0000-0000-000037000000}"/>
    <cellStyle name="_Komatsu-year ended '06 (version 1)_Cpb - 09 - wp - 3" xfId="57" xr:uid="{00000000-0005-0000-0000-000038000000}"/>
    <cellStyle name="_Komatsu-year ended '06 (version 1)_Cpb - 09 - wp - 4" xfId="58" xr:uid="{00000000-0005-0000-0000-000039000000}"/>
    <cellStyle name="_Komatsu-year ended '06 (version 1)_Cpb - 09 - wp - 4 - v2" xfId="59" xr:uid="{00000000-0005-0000-0000-00003A000000}"/>
    <cellStyle name="_Komatsu-year ended '06 (version 1)_Cpb - 10 - wp - 2" xfId="60" xr:uid="{00000000-0005-0000-0000-00003B000000}"/>
    <cellStyle name="_Komatsu-year ended '06 (version 1)_Cpb - 10 - wp - 3" xfId="61" xr:uid="{00000000-0005-0000-0000-00003C000000}"/>
    <cellStyle name="_Komatsu-year ended '06 (version 1)_Cph - 09 - wp - 2 - v2" xfId="62" xr:uid="{00000000-0005-0000-0000-00003D000000}"/>
    <cellStyle name="_Komatsu-year ended '06 (version 1)_Cph - 09 - wp - 3" xfId="63" xr:uid="{00000000-0005-0000-0000-00003E000000}"/>
    <cellStyle name="_Komatsu-year ended '06 (version 1)_Crf - 09 - q3 - wp - 3" xfId="64" xr:uid="{00000000-0005-0000-0000-00003F000000}"/>
    <cellStyle name="_Komatsu-year ended '06 (version 1)_Crs - 09 - wp - 2" xfId="65" xr:uid="{00000000-0005-0000-0000-000040000000}"/>
    <cellStyle name="_Komatsu-year ended '06 (version 1)_Crs - 09 - wp - 3" xfId="66" xr:uid="{00000000-0005-0000-0000-000041000000}"/>
    <cellStyle name="_Komatsu-year ended '06 (version 1)_Crs - 09 - wp - 4" xfId="67" xr:uid="{00000000-0005-0000-0000-000042000000}"/>
    <cellStyle name="_Komatsu-year ended '06 (version 1)_O301" xfId="68" xr:uid="{00000000-0005-0000-0000-000043000000}"/>
    <cellStyle name="_Komatsu-year ended '06 (version 1)_ZC310" xfId="69" xr:uid="{00000000-0005-0000-0000-000044000000}"/>
    <cellStyle name="_Lead_CW_31-12-08 file 1" xfId="70" xr:uid="{00000000-0005-0000-0000-000045000000}"/>
    <cellStyle name="_Lead_CW_31-12-08 file 2" xfId="71" xr:uid="{00000000-0005-0000-0000-000046000000}"/>
    <cellStyle name="_Leadsheet BCP _31 Mar 09" xfId="72" xr:uid="{00000000-0005-0000-0000-000047000000}"/>
    <cellStyle name="_Leadsheet CP3_31.12.09 File 2" xfId="73" xr:uid="{00000000-0005-0000-0000-000048000000}"/>
    <cellStyle name="_Leadsheet CW _31 Mar 09 (version 1)" xfId="74" xr:uid="{00000000-0005-0000-0000-000049000000}"/>
    <cellStyle name="_Leadsheet_FMC_31 DEC 08_V5_Jue" xfId="75" xr:uid="{00000000-0005-0000-0000-00004A000000}"/>
    <cellStyle name="_Leadsheet_PSM_30.06.08_Jue_V3" xfId="76" xr:uid="{00000000-0005-0000-0000-00004B000000}"/>
    <cellStyle name="_Linking'06-update" xfId="77" xr:uid="{00000000-0005-0000-0000-00004C000000}"/>
    <cellStyle name="_Multiple" xfId="78" xr:uid="{00000000-0005-0000-0000-00004D000000}"/>
    <cellStyle name="_Multiple 2" xfId="79" xr:uid="{00000000-0005-0000-0000-00004E000000}"/>
    <cellStyle name="_Multiple_Cheque On Hand" xfId="80" xr:uid="{00000000-0005-0000-0000-00004F000000}"/>
    <cellStyle name="_Multiple_Cheque On Hand 2" xfId="81" xr:uid="{00000000-0005-0000-0000-000050000000}"/>
    <cellStyle name="_MultipleSpace" xfId="82" xr:uid="{00000000-0005-0000-0000-000051000000}"/>
    <cellStyle name="_MultipleSpace 2" xfId="83" xr:uid="{00000000-0005-0000-0000-000052000000}"/>
    <cellStyle name="_MultipleSpace_Cheque On Hand" xfId="84" xr:uid="{00000000-0005-0000-0000-000053000000}"/>
    <cellStyle name="_MultipleSpace_Cheque On Hand 2" xfId="85" xr:uid="{00000000-0005-0000-0000-000054000000}"/>
    <cellStyle name="_Property tax" xfId="86" xr:uid="{00000000-0005-0000-0000-000055000000}"/>
    <cellStyle name="_Q3'08 Outstanding Deposit - Conso" xfId="87" xr:uid="{00000000-0005-0000-0000-000056000000}"/>
    <cellStyle name="_Sampling plan ZC" xfId="88" xr:uid="{00000000-0005-0000-0000-000057000000}"/>
    <cellStyle name="_Sheet1" xfId="89" xr:uid="{00000000-0005-0000-0000-000058000000}"/>
    <cellStyle name="_Sub lead Watta Q3'08" xfId="90" xr:uid="{00000000-0005-0000-0000-000059000000}"/>
    <cellStyle name="_SubHeading" xfId="91" xr:uid="{00000000-0005-0000-0000-00005A000000}"/>
    <cellStyle name="_Sublead" xfId="92" xr:uid="{00000000-0005-0000-0000-00005B000000}"/>
    <cellStyle name="_Sublead 31.12.08- file_2 (version 2)" xfId="93" xr:uid="{00000000-0005-0000-0000-00005C000000}"/>
    <cellStyle name="_Table" xfId="94" xr:uid="{00000000-0005-0000-0000-00005D000000}"/>
    <cellStyle name="_TableHead" xfId="95" xr:uid="{00000000-0005-0000-0000-00005E000000}"/>
    <cellStyle name="_TableRowHead" xfId="96" xr:uid="{00000000-0005-0000-0000-00005F000000}"/>
    <cellStyle name="_TableSuperHead" xfId="97" xr:uid="{00000000-0005-0000-0000-000060000000}"/>
    <cellStyle name="_top eve-06-ni" xfId="98" xr:uid="{00000000-0005-0000-0000-000061000000}"/>
    <cellStyle name="_TOP LSR_YE'07_02.10.08" xfId="99" xr:uid="{00000000-0005-0000-0000-000062000000}"/>
    <cellStyle name="_Top YE 08_BCP V1.1" xfId="100" xr:uid="{00000000-0005-0000-0000-000063000000}"/>
    <cellStyle name="_Top YE 08_BCP_V1.3" xfId="101" xr:uid="{00000000-0005-0000-0000-000064000000}"/>
    <cellStyle name="_TopQ3' 07" xfId="102" xr:uid="{00000000-0005-0000-0000-000065000000}"/>
    <cellStyle name="_Top-summit'06-1" xfId="103" xr:uid="{00000000-0005-0000-0000-000066000000}"/>
    <cellStyle name="_Udon Cashflow Projection to KPMG - 090603" xfId="104" xr:uid="{00000000-0005-0000-0000-000067000000}"/>
    <cellStyle name="_update" xfId="105" xr:uid="{00000000-0005-0000-0000-000068000000}"/>
    <cellStyle name="_update 2" xfId="106" xr:uid="{00000000-0005-0000-0000-000069000000}"/>
    <cellStyle name="_WP CP2 Q3'08" xfId="107" xr:uid="{00000000-0005-0000-0000-00006A000000}"/>
    <cellStyle name="_WP_2003new" xfId="108" xr:uid="{00000000-0005-0000-0000-00006B000000}"/>
    <cellStyle name="’??? [0.00]_TMCA Spreadsheet(body)" xfId="109" xr:uid="{00000000-0005-0000-0000-00006C000000}"/>
    <cellStyle name="’???_TMCA Spreadsheet(body)" xfId="110" xr:uid="{00000000-0005-0000-0000-00006D000000}"/>
    <cellStyle name="=C:\WINNT\SYSTEM32\COMMAND.COM" xfId="111" xr:uid="{00000000-0005-0000-0000-00006E000000}"/>
    <cellStyle name="=C:\WINNT\SYSTEM32\COMMAND.COM 2" xfId="112" xr:uid="{00000000-0005-0000-0000-00006F000000}"/>
    <cellStyle name="¶W³sµ²" xfId="113" xr:uid="{00000000-0005-0000-0000-000070000000}"/>
    <cellStyle name="•W?_TMCA Spreadsheet(body)" xfId="114" xr:uid="{00000000-0005-0000-0000-000071000000}"/>
    <cellStyle name="0,0_x000d__x000a_NA_x000d__x000a_" xfId="115" xr:uid="{00000000-0005-0000-0000-000072000000}"/>
    <cellStyle name="_x0005_0&gt;឴Ǵ" xfId="116" xr:uid="{00000000-0005-0000-0000-000073000000}"/>
    <cellStyle name="2)" xfId="117" xr:uid="{00000000-0005-0000-0000-000074000000}"/>
    <cellStyle name="20% - Accent1 2" xfId="118" xr:uid="{00000000-0005-0000-0000-000075000000}"/>
    <cellStyle name="20% - Accent2 2" xfId="119" xr:uid="{00000000-0005-0000-0000-000076000000}"/>
    <cellStyle name="20% - Accent3 2" xfId="120" xr:uid="{00000000-0005-0000-0000-000077000000}"/>
    <cellStyle name="20% - Accent4 2" xfId="121" xr:uid="{00000000-0005-0000-0000-000078000000}"/>
    <cellStyle name="20% - Accent5 2" xfId="122" xr:uid="{00000000-0005-0000-0000-000079000000}"/>
    <cellStyle name="20% - Accent6 2" xfId="123" xr:uid="{00000000-0005-0000-0000-00007A000000}"/>
    <cellStyle name="20% - ส่วนที่ถูกเน้น1" xfId="124" xr:uid="{00000000-0005-0000-0000-00007B000000}"/>
    <cellStyle name="20% - ส่วนที่ถูกเน้น2" xfId="125" xr:uid="{00000000-0005-0000-0000-00007C000000}"/>
    <cellStyle name="20% - ส่วนที่ถูกเน้น3" xfId="126" xr:uid="{00000000-0005-0000-0000-00007D000000}"/>
    <cellStyle name="20% - ส่วนที่ถูกเน้น4" xfId="127" xr:uid="{00000000-0005-0000-0000-00007E000000}"/>
    <cellStyle name="20% - ส่วนที่ถูกเน้น5" xfId="128" xr:uid="{00000000-0005-0000-0000-00007F000000}"/>
    <cellStyle name="20% - ส่วนที่ถูกเน้น6" xfId="129" xr:uid="{00000000-0005-0000-0000-000080000000}"/>
    <cellStyle name="2decimal" xfId="130" xr:uid="{00000000-0005-0000-0000-000081000000}"/>
    <cellStyle name="40% - Accent1 2" xfId="131" xr:uid="{00000000-0005-0000-0000-000082000000}"/>
    <cellStyle name="40% - Accent2 2" xfId="132" xr:uid="{00000000-0005-0000-0000-000083000000}"/>
    <cellStyle name="40% - Accent3 2" xfId="133" xr:uid="{00000000-0005-0000-0000-000084000000}"/>
    <cellStyle name="40% - Accent4 2" xfId="134" xr:uid="{00000000-0005-0000-0000-000085000000}"/>
    <cellStyle name="40% - Accent5 2" xfId="135" xr:uid="{00000000-0005-0000-0000-000086000000}"/>
    <cellStyle name="40% - Accent6 2" xfId="136" xr:uid="{00000000-0005-0000-0000-000087000000}"/>
    <cellStyle name="40% - ส่วนที่ถูกเน้น1" xfId="137" xr:uid="{00000000-0005-0000-0000-000088000000}"/>
    <cellStyle name="40% - ส่วนที่ถูกเน้น2" xfId="138" xr:uid="{00000000-0005-0000-0000-000089000000}"/>
    <cellStyle name="40% - ส่วนที่ถูกเน้น3" xfId="139" xr:uid="{00000000-0005-0000-0000-00008A000000}"/>
    <cellStyle name="40% - ส่วนที่ถูกเน้น4" xfId="140" xr:uid="{00000000-0005-0000-0000-00008B000000}"/>
    <cellStyle name="40% - ส่วนที่ถูกเน้น5" xfId="141" xr:uid="{00000000-0005-0000-0000-00008C000000}"/>
    <cellStyle name="40% - ส่วนที่ถูกเน้น6" xfId="142" xr:uid="{00000000-0005-0000-0000-00008D000000}"/>
    <cellStyle name="594941.25" xfId="143" xr:uid="{00000000-0005-0000-0000-00008E000000}"/>
    <cellStyle name="60% - Accent1 2" xfId="144" xr:uid="{00000000-0005-0000-0000-00008F000000}"/>
    <cellStyle name="60% - Accent2 2" xfId="145" xr:uid="{00000000-0005-0000-0000-000090000000}"/>
    <cellStyle name="60% - Accent3 2" xfId="146" xr:uid="{00000000-0005-0000-0000-000091000000}"/>
    <cellStyle name="60% - Accent4 2" xfId="147" xr:uid="{00000000-0005-0000-0000-000092000000}"/>
    <cellStyle name="60% - Accent5 2" xfId="148" xr:uid="{00000000-0005-0000-0000-000093000000}"/>
    <cellStyle name="60% - Accent6 2" xfId="149" xr:uid="{00000000-0005-0000-0000-000094000000}"/>
    <cellStyle name="60% - ส่วนที่ถูกเน้น1" xfId="150" xr:uid="{00000000-0005-0000-0000-000095000000}"/>
    <cellStyle name="60% - ส่วนที่ถูกเน้น2" xfId="151" xr:uid="{00000000-0005-0000-0000-000096000000}"/>
    <cellStyle name="60% - ส่วนที่ถูกเน้น3" xfId="152" xr:uid="{00000000-0005-0000-0000-000097000000}"/>
    <cellStyle name="60% - ส่วนที่ถูกเน้น4" xfId="153" xr:uid="{00000000-0005-0000-0000-000098000000}"/>
    <cellStyle name="60% - ส่วนที่ถูกเน้น5" xfId="154" xr:uid="{00000000-0005-0000-0000-000099000000}"/>
    <cellStyle name="60% - ส่วนที่ถูกเน้น6" xfId="155" xr:uid="{00000000-0005-0000-0000-00009A000000}"/>
    <cellStyle name="75" xfId="156" xr:uid="{00000000-0005-0000-0000-00009B000000}"/>
    <cellStyle name="a_QTR94_95_1ฟ๙ศธบ๑ณปฟช (2)" xfId="157" xr:uid="{00000000-0005-0000-0000-00009C000000}"/>
    <cellStyle name="AA FRAME" xfId="158" xr:uid="{00000000-0005-0000-0000-00009D000000}"/>
    <cellStyle name="AA HEADING" xfId="159" xr:uid="{00000000-0005-0000-0000-00009E000000}"/>
    <cellStyle name="AA INITIALS" xfId="160" xr:uid="{00000000-0005-0000-0000-00009F000000}"/>
    <cellStyle name="AA INPUT" xfId="161" xr:uid="{00000000-0005-0000-0000-0000A0000000}"/>
    <cellStyle name="AA LOCK" xfId="162" xr:uid="{00000000-0005-0000-0000-0000A1000000}"/>
    <cellStyle name="AA MGR NAME" xfId="163" xr:uid="{00000000-0005-0000-0000-0000A2000000}"/>
    <cellStyle name="AA NORMAL" xfId="164" xr:uid="{00000000-0005-0000-0000-0000A3000000}"/>
    <cellStyle name="AA NUMBER" xfId="165" xr:uid="{00000000-0005-0000-0000-0000A4000000}"/>
    <cellStyle name="AA NUMBER2" xfId="166" xr:uid="{00000000-0005-0000-0000-0000A5000000}"/>
    <cellStyle name="AA QUESTION" xfId="167" xr:uid="{00000000-0005-0000-0000-0000A6000000}"/>
    <cellStyle name="AA SHADE" xfId="168" xr:uid="{00000000-0005-0000-0000-0000A7000000}"/>
    <cellStyle name="Accent1 2" xfId="169" xr:uid="{00000000-0005-0000-0000-0000A8000000}"/>
    <cellStyle name="Accent2 2" xfId="170" xr:uid="{00000000-0005-0000-0000-0000A9000000}"/>
    <cellStyle name="Accent3 2" xfId="171" xr:uid="{00000000-0005-0000-0000-0000AA000000}"/>
    <cellStyle name="Accent4 2" xfId="172" xr:uid="{00000000-0005-0000-0000-0000AB000000}"/>
    <cellStyle name="Accent5 2" xfId="173" xr:uid="{00000000-0005-0000-0000-0000AC000000}"/>
    <cellStyle name="Accent6 2" xfId="174" xr:uid="{00000000-0005-0000-0000-0000AD000000}"/>
    <cellStyle name="ÅëÈ­ [0]_±âÅ¸" xfId="175" xr:uid="{00000000-0005-0000-0000-0000AE000000}"/>
    <cellStyle name="ÅëÈ­_±âÅ¸" xfId="176" xr:uid="{00000000-0005-0000-0000-0000AF000000}"/>
    <cellStyle name="ÀH«áªº¶W³sµ²" xfId="177" xr:uid="{00000000-0005-0000-0000-0000B0000000}"/>
    <cellStyle name="args.style" xfId="178" xr:uid="{00000000-0005-0000-0000-0000B1000000}"/>
    <cellStyle name="ÄÞ¸¶ [0]_±âÅ¸" xfId="179" xr:uid="{00000000-0005-0000-0000-0000B2000000}"/>
    <cellStyle name="ÄÞ¸¶_±âÅ¸" xfId="180" xr:uid="{00000000-0005-0000-0000-0000B3000000}"/>
    <cellStyle name="Availability" xfId="181" xr:uid="{00000000-0005-0000-0000-0000B4000000}"/>
    <cellStyle name="Bad 2" xfId="182" xr:uid="{00000000-0005-0000-0000-0000B5000000}"/>
    <cellStyle name="BLD BLUE" xfId="183" xr:uid="{00000000-0005-0000-0000-0000B6000000}"/>
    <cellStyle name="Body" xfId="184" xr:uid="{00000000-0005-0000-0000-0000B7000000}"/>
    <cellStyle name="Border" xfId="185" xr:uid="{00000000-0005-0000-0000-0000B8000000}"/>
    <cellStyle name="Ç¥ÁØ_¿¬°£´©°è¿¹»ó" xfId="186" xr:uid="{00000000-0005-0000-0000-0000B9000000}"/>
    <cellStyle name="Calc Currency (0)" xfId="187" xr:uid="{00000000-0005-0000-0000-0000BA000000}"/>
    <cellStyle name="Calc Currency (2)" xfId="188" xr:uid="{00000000-0005-0000-0000-0000BB000000}"/>
    <cellStyle name="Calc Percent (0)" xfId="189" xr:uid="{00000000-0005-0000-0000-0000BC000000}"/>
    <cellStyle name="Calc Percent (1)" xfId="190" xr:uid="{00000000-0005-0000-0000-0000BD000000}"/>
    <cellStyle name="Calc Percent (2)" xfId="191" xr:uid="{00000000-0005-0000-0000-0000BE000000}"/>
    <cellStyle name="Calc Units (0)" xfId="192" xr:uid="{00000000-0005-0000-0000-0000BF000000}"/>
    <cellStyle name="Calc Units (1)" xfId="193" xr:uid="{00000000-0005-0000-0000-0000C0000000}"/>
    <cellStyle name="Calc Units (2)" xfId="194" xr:uid="{00000000-0005-0000-0000-0000C1000000}"/>
    <cellStyle name="Calculation 2" xfId="195" xr:uid="{00000000-0005-0000-0000-0000C2000000}"/>
    <cellStyle name="CG WIN 10" xfId="196" xr:uid="{00000000-0005-0000-0000-0000C3000000}"/>
    <cellStyle name="CG WIN 12" xfId="197" xr:uid="{00000000-0005-0000-0000-0000C4000000}"/>
    <cellStyle name="Change A&amp;ll" xfId="198" xr:uid="{00000000-0005-0000-0000-0000C5000000}"/>
    <cellStyle name="Check Cell 2" xfId="199" xr:uid="{00000000-0005-0000-0000-0000C6000000}"/>
    <cellStyle name="Column Heading" xfId="200" xr:uid="{00000000-0005-0000-0000-0000C7000000}"/>
    <cellStyle name="Comma" xfId="201" builtinId="3"/>
    <cellStyle name="Comma  - Style1" xfId="202" xr:uid="{00000000-0005-0000-0000-0000C9000000}"/>
    <cellStyle name="Comma  - Style2" xfId="203" xr:uid="{00000000-0005-0000-0000-0000CA000000}"/>
    <cellStyle name="Comma  - Style3" xfId="204" xr:uid="{00000000-0005-0000-0000-0000CB000000}"/>
    <cellStyle name="Comma  - Style4" xfId="205" xr:uid="{00000000-0005-0000-0000-0000CC000000}"/>
    <cellStyle name="Comma  - Style5" xfId="206" xr:uid="{00000000-0005-0000-0000-0000CD000000}"/>
    <cellStyle name="Comma  - Style6" xfId="207" xr:uid="{00000000-0005-0000-0000-0000CE000000}"/>
    <cellStyle name="Comma  - Style7" xfId="208" xr:uid="{00000000-0005-0000-0000-0000CF000000}"/>
    <cellStyle name="Comma  - Style8" xfId="209" xr:uid="{00000000-0005-0000-0000-0000D0000000}"/>
    <cellStyle name="Comma [00]" xfId="210" xr:uid="{00000000-0005-0000-0000-0000D1000000}"/>
    <cellStyle name="Comma 10" xfId="211" xr:uid="{00000000-0005-0000-0000-0000D2000000}"/>
    <cellStyle name="Comma 10 2" xfId="212" xr:uid="{00000000-0005-0000-0000-0000D3000000}"/>
    <cellStyle name="Comma 11" xfId="213" xr:uid="{00000000-0005-0000-0000-0000D4000000}"/>
    <cellStyle name="Comma 11 2" xfId="214" xr:uid="{00000000-0005-0000-0000-0000D5000000}"/>
    <cellStyle name="Comma 11 2 2 2" xfId="215" xr:uid="{00000000-0005-0000-0000-0000D6000000}"/>
    <cellStyle name="Comma 12" xfId="216" xr:uid="{00000000-0005-0000-0000-0000D7000000}"/>
    <cellStyle name="Comma 13" xfId="217" xr:uid="{00000000-0005-0000-0000-0000D8000000}"/>
    <cellStyle name="Comma 14" xfId="218" xr:uid="{00000000-0005-0000-0000-0000D9000000}"/>
    <cellStyle name="Comma 15" xfId="219" xr:uid="{00000000-0005-0000-0000-0000DA000000}"/>
    <cellStyle name="Comma 16" xfId="220" xr:uid="{00000000-0005-0000-0000-0000DB000000}"/>
    <cellStyle name="Comma 17" xfId="221" xr:uid="{00000000-0005-0000-0000-0000DC000000}"/>
    <cellStyle name="Comma 18" xfId="222" xr:uid="{00000000-0005-0000-0000-0000DD000000}"/>
    <cellStyle name="Comma 19" xfId="223" xr:uid="{00000000-0005-0000-0000-0000DE000000}"/>
    <cellStyle name="Comma 2" xfId="224" xr:uid="{00000000-0005-0000-0000-0000DF000000}"/>
    <cellStyle name="Comma 2 2" xfId="225" xr:uid="{00000000-0005-0000-0000-0000E0000000}"/>
    <cellStyle name="Comma 2 2 2" xfId="226" xr:uid="{00000000-0005-0000-0000-0000E1000000}"/>
    <cellStyle name="Comma 20" xfId="593" xr:uid="{00000000-0005-0000-0000-0000E2000000}"/>
    <cellStyle name="Comma 3" xfId="227" xr:uid="{00000000-0005-0000-0000-0000E3000000}"/>
    <cellStyle name="Comma 3 2" xfId="228" xr:uid="{00000000-0005-0000-0000-0000E4000000}"/>
    <cellStyle name="Comma 3 3" xfId="229" xr:uid="{00000000-0005-0000-0000-0000E5000000}"/>
    <cellStyle name="Comma 3 4" xfId="230" xr:uid="{00000000-0005-0000-0000-0000E6000000}"/>
    <cellStyle name="Comma 4" xfId="231" xr:uid="{00000000-0005-0000-0000-0000E7000000}"/>
    <cellStyle name="Comma 4 2" xfId="232" xr:uid="{00000000-0005-0000-0000-0000E8000000}"/>
    <cellStyle name="Comma 5" xfId="233" xr:uid="{00000000-0005-0000-0000-0000E9000000}"/>
    <cellStyle name="Comma 5 3" xfId="234" xr:uid="{00000000-0005-0000-0000-0000EA000000}"/>
    <cellStyle name="Comma 6" xfId="235" xr:uid="{00000000-0005-0000-0000-0000EB000000}"/>
    <cellStyle name="Comma 6 2" xfId="236" xr:uid="{00000000-0005-0000-0000-0000EC000000}"/>
    <cellStyle name="Comma 7" xfId="237" xr:uid="{00000000-0005-0000-0000-0000ED000000}"/>
    <cellStyle name="Comma 8" xfId="238" xr:uid="{00000000-0005-0000-0000-0000EE000000}"/>
    <cellStyle name="Comma 9" xfId="239" xr:uid="{00000000-0005-0000-0000-0000EF000000}"/>
    <cellStyle name="comma zerodec" xfId="240" xr:uid="{00000000-0005-0000-0000-0000F0000000}"/>
    <cellStyle name="Comma0" xfId="241" xr:uid="{00000000-0005-0000-0000-0000F2000000}"/>
    <cellStyle name="Comma0 - Modelo1" xfId="242" xr:uid="{00000000-0005-0000-0000-0000F3000000}"/>
    <cellStyle name="Comma0 - Style1" xfId="243" xr:uid="{00000000-0005-0000-0000-0000F4000000}"/>
    <cellStyle name="Comma0_Leadsheet_PSM_30.06.08_Jue_V3" xfId="244" xr:uid="{00000000-0005-0000-0000-0000F5000000}"/>
    <cellStyle name="Comma1 - Modelo2" xfId="245" xr:uid="{00000000-0005-0000-0000-0000F6000000}"/>
    <cellStyle name="Comma1 - Style2" xfId="246" xr:uid="{00000000-0005-0000-0000-0000F7000000}"/>
    <cellStyle name="Copied" xfId="247" xr:uid="{00000000-0005-0000-0000-0000F8000000}"/>
    <cellStyle name="Credit" xfId="248" xr:uid="{00000000-0005-0000-0000-0000F9000000}"/>
    <cellStyle name="Curren - Style3" xfId="249" xr:uid="{00000000-0005-0000-0000-0000FA000000}"/>
    <cellStyle name="Curren - Style4" xfId="250" xr:uid="{00000000-0005-0000-0000-0000FB000000}"/>
    <cellStyle name="Currency [0]b" xfId="251" xr:uid="{00000000-0005-0000-0000-0000FC000000}"/>
    <cellStyle name="Currency [00]" xfId="252" xr:uid="{00000000-0005-0000-0000-0000FD000000}"/>
    <cellStyle name="currency(2)" xfId="253" xr:uid="{00000000-0005-0000-0000-0000FE000000}"/>
    <cellStyle name="Currency0" xfId="254" xr:uid="{00000000-0005-0000-0000-0000FF000000}"/>
    <cellStyle name="Currency1" xfId="255" xr:uid="{00000000-0005-0000-0000-000000010000}"/>
    <cellStyle name="Currency2" xfId="256" xr:uid="{00000000-0005-0000-0000-000001010000}"/>
    <cellStyle name="Currency2 2" xfId="257" xr:uid="{00000000-0005-0000-0000-000002010000}"/>
    <cellStyle name="Custom - Style1" xfId="258" xr:uid="{00000000-0005-0000-0000-000003010000}"/>
    <cellStyle name="Custom - Style8" xfId="259" xr:uid="{00000000-0005-0000-0000-000004010000}"/>
    <cellStyle name="Dan" xfId="260" xr:uid="{00000000-0005-0000-0000-000005010000}"/>
    <cellStyle name="Data   - Style2" xfId="261" xr:uid="{00000000-0005-0000-0000-000006010000}"/>
    <cellStyle name="Date" xfId="262" xr:uid="{00000000-0005-0000-0000-000007010000}"/>
    <cellStyle name="Date Short" xfId="263" xr:uid="{00000000-0005-0000-0000-000008010000}"/>
    <cellStyle name="Date_cost &amp; sa -kei" xfId="264" xr:uid="{00000000-0005-0000-0000-000009010000}"/>
    <cellStyle name="Debit" xfId="265" xr:uid="{00000000-0005-0000-0000-00000A010000}"/>
    <cellStyle name="DELTA" xfId="266" xr:uid="{00000000-0005-0000-0000-00000B010000}"/>
    <cellStyle name="Dezimal [0]_35ERI8T2gbIEMixb4v26icuOo" xfId="267" xr:uid="{00000000-0005-0000-0000-00000C010000}"/>
    <cellStyle name="Dezimal_35ERI8T2gbIEMixb4v26icuOo" xfId="268" xr:uid="{00000000-0005-0000-0000-00000D010000}"/>
    <cellStyle name="Dia" xfId="269" xr:uid="{00000000-0005-0000-0000-00000E010000}"/>
    <cellStyle name="Dollar (zero dec)" xfId="270" xr:uid="{00000000-0005-0000-0000-00000F010000}"/>
    <cellStyle name="Encabez1" xfId="271" xr:uid="{00000000-0005-0000-0000-000010010000}"/>
    <cellStyle name="Encabez2" xfId="272" xr:uid="{00000000-0005-0000-0000-000011010000}"/>
    <cellStyle name="Enter Currency (0)" xfId="273" xr:uid="{00000000-0005-0000-0000-000012010000}"/>
    <cellStyle name="Enter Currency (2)" xfId="274" xr:uid="{00000000-0005-0000-0000-000013010000}"/>
    <cellStyle name="Enter Units (0)" xfId="275" xr:uid="{00000000-0005-0000-0000-000014010000}"/>
    <cellStyle name="Enter Units (1)" xfId="276" xr:uid="{00000000-0005-0000-0000-000015010000}"/>
    <cellStyle name="Enter Units (2)" xfId="277" xr:uid="{00000000-0005-0000-0000-000016010000}"/>
    <cellStyle name="Entered" xfId="278" xr:uid="{00000000-0005-0000-0000-000017010000}"/>
    <cellStyle name="Euro" xfId="279" xr:uid="{00000000-0005-0000-0000-000018010000}"/>
    <cellStyle name="Euro 2" xfId="280" xr:uid="{00000000-0005-0000-0000-000019010000}"/>
    <cellStyle name="Explanatory Text 2" xfId="281" xr:uid="{00000000-0005-0000-0000-00001A010000}"/>
    <cellStyle name="F2" xfId="282" xr:uid="{00000000-0005-0000-0000-00001B010000}"/>
    <cellStyle name="F3" xfId="283" xr:uid="{00000000-0005-0000-0000-00001C010000}"/>
    <cellStyle name="F4" xfId="284" xr:uid="{00000000-0005-0000-0000-00001D010000}"/>
    <cellStyle name="F5" xfId="285" xr:uid="{00000000-0005-0000-0000-00001E010000}"/>
    <cellStyle name="F6" xfId="286" xr:uid="{00000000-0005-0000-0000-00001F010000}"/>
    <cellStyle name="F7" xfId="287" xr:uid="{00000000-0005-0000-0000-000020010000}"/>
    <cellStyle name="F8" xfId="288" xr:uid="{00000000-0005-0000-0000-000021010000}"/>
    <cellStyle name="Fijo" xfId="289" xr:uid="{00000000-0005-0000-0000-000022010000}"/>
    <cellStyle name="Financiero" xfId="290" xr:uid="{00000000-0005-0000-0000-000023010000}"/>
    <cellStyle name="Fixed" xfId="291" xr:uid="{00000000-0005-0000-0000-000024010000}"/>
    <cellStyle name="Format Number Column" xfId="292" xr:uid="{00000000-0005-0000-0000-000025010000}"/>
    <cellStyle name="gar" xfId="293" xr:uid="{00000000-0005-0000-0000-000026010000}"/>
    <cellStyle name="gar 2" xfId="294" xr:uid="{00000000-0005-0000-0000-000027010000}"/>
    <cellStyle name="Good 2" xfId="295" xr:uid="{00000000-0005-0000-0000-000028010000}"/>
    <cellStyle name="Grey" xfId="296" xr:uid="{00000000-0005-0000-0000-000029010000}"/>
    <cellStyle name="Grey 2" xfId="297" xr:uid="{00000000-0005-0000-0000-00002A010000}"/>
    <cellStyle name="Head 1" xfId="298" xr:uid="{00000000-0005-0000-0000-00002B010000}"/>
    <cellStyle name="Header1" xfId="299" xr:uid="{00000000-0005-0000-0000-00002C010000}"/>
    <cellStyle name="Header2" xfId="300" xr:uid="{00000000-0005-0000-0000-00002D010000}"/>
    <cellStyle name="Heading" xfId="301" xr:uid="{00000000-0005-0000-0000-00002E010000}"/>
    <cellStyle name="Heading 1 2" xfId="302" xr:uid="{00000000-0005-0000-0000-00002F010000}"/>
    <cellStyle name="Heading 2 2" xfId="303" xr:uid="{00000000-0005-0000-0000-000030010000}"/>
    <cellStyle name="Heading 3 2" xfId="304" xr:uid="{00000000-0005-0000-0000-000031010000}"/>
    <cellStyle name="Heading 4 2" xfId="305" xr:uid="{00000000-0005-0000-0000-000032010000}"/>
    <cellStyle name="HEADINGS" xfId="306" xr:uid="{00000000-0005-0000-0000-000033010000}"/>
    <cellStyle name="HEADINGSTOP" xfId="307" xr:uid="{00000000-0005-0000-0000-000034010000}"/>
    <cellStyle name="Indent" xfId="308" xr:uid="{00000000-0005-0000-0000-000035010000}"/>
    <cellStyle name="Info_Main" xfId="309" xr:uid="{00000000-0005-0000-0000-000036010000}"/>
    <cellStyle name="Input [yellow]" xfId="310" xr:uid="{00000000-0005-0000-0000-000037010000}"/>
    <cellStyle name="Input [yellow] 2" xfId="311" xr:uid="{00000000-0005-0000-0000-000038010000}"/>
    <cellStyle name="Input 2" xfId="312" xr:uid="{00000000-0005-0000-0000-000039010000}"/>
    <cellStyle name="Input 3" xfId="313" xr:uid="{00000000-0005-0000-0000-00003A010000}"/>
    <cellStyle name="InputCurrency" xfId="314" xr:uid="{00000000-0005-0000-0000-00003B010000}"/>
    <cellStyle name="InputCurrency 2" xfId="315" xr:uid="{00000000-0005-0000-0000-00003C010000}"/>
    <cellStyle name="InputPercent1" xfId="316" xr:uid="{00000000-0005-0000-0000-00003D010000}"/>
    <cellStyle name="KPMG Heading 1" xfId="317" xr:uid="{00000000-0005-0000-0000-00003E010000}"/>
    <cellStyle name="KPMG Heading 2" xfId="318" xr:uid="{00000000-0005-0000-0000-00003F010000}"/>
    <cellStyle name="KPMG Heading 3" xfId="319" xr:uid="{00000000-0005-0000-0000-000040010000}"/>
    <cellStyle name="KPMG Heading 4" xfId="320" xr:uid="{00000000-0005-0000-0000-000041010000}"/>
    <cellStyle name="KPMG Normal" xfId="321" xr:uid="{00000000-0005-0000-0000-000042010000}"/>
    <cellStyle name="KPMG Normal 2" xfId="322" xr:uid="{00000000-0005-0000-0000-000043010000}"/>
    <cellStyle name="KPMG Normal Text" xfId="323" xr:uid="{00000000-0005-0000-0000-000044010000}"/>
    <cellStyle name="KPMG Normal Text 2" xfId="324" xr:uid="{00000000-0005-0000-0000-000045010000}"/>
    <cellStyle name="KPMG Normal_10" xfId="325" xr:uid="{00000000-0005-0000-0000-000046010000}"/>
    <cellStyle name="Labels - Style3" xfId="326" xr:uid="{00000000-0005-0000-0000-000047010000}"/>
    <cellStyle name="left" xfId="327" xr:uid="{00000000-0005-0000-0000-000048010000}"/>
    <cellStyle name="Link Currency (0)" xfId="328" xr:uid="{00000000-0005-0000-0000-000049010000}"/>
    <cellStyle name="Link Currency (2)" xfId="329" xr:uid="{00000000-0005-0000-0000-00004A010000}"/>
    <cellStyle name="Link Units (0)" xfId="330" xr:uid="{00000000-0005-0000-0000-00004B010000}"/>
    <cellStyle name="Link Units (1)" xfId="331" xr:uid="{00000000-0005-0000-0000-00004C010000}"/>
    <cellStyle name="Link Units (2)" xfId="332" xr:uid="{00000000-0005-0000-0000-00004D010000}"/>
    <cellStyle name="Linked Cell 2" xfId="333" xr:uid="{00000000-0005-0000-0000-00004E010000}"/>
    <cellStyle name="Miglia - Stile1" xfId="334" xr:uid="{00000000-0005-0000-0000-00004F010000}"/>
    <cellStyle name="Miglia - Stile2" xfId="335" xr:uid="{00000000-0005-0000-0000-000050010000}"/>
    <cellStyle name="Miglia - Stile3" xfId="336" xr:uid="{00000000-0005-0000-0000-000051010000}"/>
    <cellStyle name="Miglia - Stile4" xfId="337" xr:uid="{00000000-0005-0000-0000-000052010000}"/>
    <cellStyle name="Miglia - Stile5" xfId="338" xr:uid="{00000000-0005-0000-0000-000053010000}"/>
    <cellStyle name="Migliaia (0)" xfId="339" xr:uid="{00000000-0005-0000-0000-000054010000}"/>
    <cellStyle name="Millares [0]_10 AVERIAS MASIVAS + ANT" xfId="340" xr:uid="{00000000-0005-0000-0000-000055010000}"/>
    <cellStyle name="Millares_10 AVERIAS MASIVAS + ANT" xfId="341" xr:uid="{00000000-0005-0000-0000-000056010000}"/>
    <cellStyle name="Milliers [0]_AR1194" xfId="342" xr:uid="{00000000-0005-0000-0000-000057010000}"/>
    <cellStyle name="Milliers_AR1194" xfId="343" xr:uid="{00000000-0005-0000-0000-000058010000}"/>
    <cellStyle name="Mon?taire [0]_AR1194" xfId="344" xr:uid="{00000000-0005-0000-0000-000059010000}"/>
    <cellStyle name="Mon?taire_AR1194" xfId="345" xr:uid="{00000000-0005-0000-0000-00005A010000}"/>
    <cellStyle name="Moneda [0]_10 AVERIAS MASIVAS + ANT" xfId="346" xr:uid="{00000000-0005-0000-0000-00005B010000}"/>
    <cellStyle name="Moneda_10 AVERIAS MASIVAS + ANT" xfId="347" xr:uid="{00000000-0005-0000-0000-00005C010000}"/>
    <cellStyle name="Monétaire [0]_Capex2001" xfId="348" xr:uid="{00000000-0005-0000-0000-00005D010000}"/>
    <cellStyle name="Monétaire_Capex2001" xfId="349" xr:uid="{00000000-0005-0000-0000-00005E010000}"/>
    <cellStyle name="Monetario" xfId="350" xr:uid="{00000000-0005-0000-0000-00005F010000}"/>
    <cellStyle name="NEC  TAIWAN" xfId="351" xr:uid="{00000000-0005-0000-0000-000060010000}"/>
    <cellStyle name="Neutral 2" xfId="352" xr:uid="{00000000-0005-0000-0000-000061010000}"/>
    <cellStyle name="no dec" xfId="353" xr:uid="{00000000-0005-0000-0000-000062010000}"/>
    <cellStyle name="Normal" xfId="0" builtinId="0"/>
    <cellStyle name="Normal - ??1" xfId="354" xr:uid="{00000000-0005-0000-0000-000064010000}"/>
    <cellStyle name="Normal - ??2" xfId="355" xr:uid="{00000000-0005-0000-0000-000065010000}"/>
    <cellStyle name="Normal - ??3" xfId="356" xr:uid="{00000000-0005-0000-0000-000066010000}"/>
    <cellStyle name="Normal - ??4" xfId="357" xr:uid="{00000000-0005-0000-0000-000067010000}"/>
    <cellStyle name="Normal - ??5" xfId="358" xr:uid="{00000000-0005-0000-0000-000068010000}"/>
    <cellStyle name="Normal - ??6" xfId="359" xr:uid="{00000000-0005-0000-0000-000069010000}"/>
    <cellStyle name="Normal - ??7" xfId="360" xr:uid="{00000000-0005-0000-0000-00006A010000}"/>
    <cellStyle name="Normal - ??8" xfId="361" xr:uid="{00000000-0005-0000-0000-00006B010000}"/>
    <cellStyle name="Normal - Stile6" xfId="362" xr:uid="{00000000-0005-0000-0000-00006C010000}"/>
    <cellStyle name="Normal - Stile7" xfId="363" xr:uid="{00000000-0005-0000-0000-00006D010000}"/>
    <cellStyle name="Normal - Stile8" xfId="364" xr:uid="{00000000-0005-0000-0000-00006E010000}"/>
    <cellStyle name="Normal - Style1" xfId="365" xr:uid="{00000000-0005-0000-0000-00006F010000}"/>
    <cellStyle name="Normal - Style2" xfId="366" xr:uid="{00000000-0005-0000-0000-000070010000}"/>
    <cellStyle name="Normal - Style3" xfId="367" xr:uid="{00000000-0005-0000-0000-000071010000}"/>
    <cellStyle name="Normal - Style4" xfId="368" xr:uid="{00000000-0005-0000-0000-000072010000}"/>
    <cellStyle name="Normal - Style5" xfId="369" xr:uid="{00000000-0005-0000-0000-000073010000}"/>
    <cellStyle name="Normal - Style6" xfId="370" xr:uid="{00000000-0005-0000-0000-000074010000}"/>
    <cellStyle name="Normal - Style7" xfId="371" xr:uid="{00000000-0005-0000-0000-000075010000}"/>
    <cellStyle name="Normal - Style8" xfId="372" xr:uid="{00000000-0005-0000-0000-000076010000}"/>
    <cellStyle name="Normal 10" xfId="373" xr:uid="{00000000-0005-0000-0000-000077010000}"/>
    <cellStyle name="Normal 11" xfId="374" xr:uid="{00000000-0005-0000-0000-000078010000}"/>
    <cellStyle name="Normal 12" xfId="375" xr:uid="{00000000-0005-0000-0000-000079010000}"/>
    <cellStyle name="Normal 13" xfId="376" xr:uid="{00000000-0005-0000-0000-00007A010000}"/>
    <cellStyle name="Normal 14" xfId="377" xr:uid="{00000000-0005-0000-0000-00007B010000}"/>
    <cellStyle name="Normal 15" xfId="378" xr:uid="{00000000-0005-0000-0000-00007C010000}"/>
    <cellStyle name="Normal 16" xfId="379" xr:uid="{00000000-0005-0000-0000-00007D010000}"/>
    <cellStyle name="Normal 17" xfId="380" xr:uid="{00000000-0005-0000-0000-00007E010000}"/>
    <cellStyle name="Normal 18" xfId="381" xr:uid="{00000000-0005-0000-0000-00007F010000}"/>
    <cellStyle name="Normal 19" xfId="382" xr:uid="{00000000-0005-0000-0000-000080010000}"/>
    <cellStyle name="Normal 2" xfId="383" xr:uid="{00000000-0005-0000-0000-000081010000}"/>
    <cellStyle name="Normal 2 2" xfId="384" xr:uid="{00000000-0005-0000-0000-000082010000}"/>
    <cellStyle name="Normal 2 3" xfId="592" xr:uid="{00000000-0005-0000-0000-000083010000}"/>
    <cellStyle name="Normal 20" xfId="385" xr:uid="{00000000-0005-0000-0000-000084010000}"/>
    <cellStyle name="Normal 21" xfId="386" xr:uid="{00000000-0005-0000-0000-000085010000}"/>
    <cellStyle name="Normal 22" xfId="387" xr:uid="{00000000-0005-0000-0000-000086010000}"/>
    <cellStyle name="Normal 23" xfId="388" xr:uid="{00000000-0005-0000-0000-000087010000}"/>
    <cellStyle name="Normal 24" xfId="389" xr:uid="{00000000-0005-0000-0000-000088010000}"/>
    <cellStyle name="Normal 25" xfId="582" xr:uid="{00000000-0005-0000-0000-000089010000}"/>
    <cellStyle name="Normal 26" xfId="583" xr:uid="{00000000-0005-0000-0000-00008A010000}"/>
    <cellStyle name="Normal 27" xfId="584" xr:uid="{00000000-0005-0000-0000-00008B010000}"/>
    <cellStyle name="Normal 28" xfId="585" xr:uid="{00000000-0005-0000-0000-00008C010000}"/>
    <cellStyle name="Normal 29" xfId="586" xr:uid="{00000000-0005-0000-0000-00008D010000}"/>
    <cellStyle name="Normal 3" xfId="390" xr:uid="{00000000-0005-0000-0000-00008E010000}"/>
    <cellStyle name="Normal 3 2" xfId="391" xr:uid="{00000000-0005-0000-0000-00008F010000}"/>
    <cellStyle name="Normal 3 3" xfId="392" xr:uid="{00000000-0005-0000-0000-000090010000}"/>
    <cellStyle name="Normal 3 4" xfId="393" xr:uid="{00000000-0005-0000-0000-000091010000}"/>
    <cellStyle name="Normal 3 5" xfId="594" xr:uid="{00000000-0005-0000-0000-000092010000}"/>
    <cellStyle name="Normal 30" xfId="587" xr:uid="{00000000-0005-0000-0000-000093010000}"/>
    <cellStyle name="Normal 31" xfId="588" xr:uid="{00000000-0005-0000-0000-000094010000}"/>
    <cellStyle name="Normal 32" xfId="589" xr:uid="{00000000-0005-0000-0000-000095010000}"/>
    <cellStyle name="Normal 33" xfId="590" xr:uid="{00000000-0005-0000-0000-000096010000}"/>
    <cellStyle name="Normal 4" xfId="394" xr:uid="{00000000-0005-0000-0000-000097010000}"/>
    <cellStyle name="Normal 4 2" xfId="395" xr:uid="{00000000-0005-0000-0000-000098010000}"/>
    <cellStyle name="Normal 4 3" xfId="396" xr:uid="{00000000-0005-0000-0000-000099010000}"/>
    <cellStyle name="Normal 40" xfId="595" xr:uid="{00000000-0005-0000-0000-00009A010000}"/>
    <cellStyle name="Normal 5" xfId="397" xr:uid="{00000000-0005-0000-0000-00009B010000}"/>
    <cellStyle name="Normal 6" xfId="398" xr:uid="{00000000-0005-0000-0000-00009C010000}"/>
    <cellStyle name="Normal 6 2" xfId="399" xr:uid="{00000000-0005-0000-0000-00009D010000}"/>
    <cellStyle name="Normal 7" xfId="400" xr:uid="{00000000-0005-0000-0000-00009E010000}"/>
    <cellStyle name="Normal 7 2" xfId="401" xr:uid="{00000000-0005-0000-0000-00009F010000}"/>
    <cellStyle name="Normal 8" xfId="402" xr:uid="{00000000-0005-0000-0000-0000A0010000}"/>
    <cellStyle name="Normal 9" xfId="403" xr:uid="{00000000-0005-0000-0000-0000A1010000}"/>
    <cellStyle name="Normal_cpn001a061a-12t-1" xfId="404" xr:uid="{00000000-0005-0000-0000-0000A2010000}"/>
    <cellStyle name="Normal_cpn001a071a-12t-1 Rev 1" xfId="405" xr:uid="{00000000-0005-0000-0000-0000A3010000}"/>
    <cellStyle name="Normal0" xfId="406" xr:uid="{00000000-0005-0000-0000-0000A8010000}"/>
    <cellStyle name="Normal0 2" xfId="407" xr:uid="{00000000-0005-0000-0000-0000A9010000}"/>
    <cellStyle name="Normale_sc_azione" xfId="408" xr:uid="{00000000-0005-0000-0000-0000AA010000}"/>
    <cellStyle name="normální_Site#13-Bangkok" xfId="409" xr:uid="{00000000-0005-0000-0000-0000AB010000}"/>
    <cellStyle name="Note 2" xfId="410" xr:uid="{00000000-0005-0000-0000-0000AC010000}"/>
    <cellStyle name="oft Excel]_x000d__x000a_Comment=The open=/f lines load custom functions into the Paste Function list._x000d__x000a_Maximized=3_x000d__x000a_Basics=1_x000d__x000a_A" xfId="411" xr:uid="{00000000-0005-0000-0000-0000AD010000}"/>
    <cellStyle name="Output 2" xfId="412" xr:uid="{00000000-0005-0000-0000-0000AE010000}"/>
    <cellStyle name="Output Amounts" xfId="413" xr:uid="{00000000-0005-0000-0000-0000AF010000}"/>
    <cellStyle name="Output Column Headings" xfId="414" xr:uid="{00000000-0005-0000-0000-0000B0010000}"/>
    <cellStyle name="Output Line Items" xfId="415" xr:uid="{00000000-0005-0000-0000-0000B1010000}"/>
    <cellStyle name="Output Report Heading" xfId="416" xr:uid="{00000000-0005-0000-0000-0000B2010000}"/>
    <cellStyle name="Output Report Title" xfId="417" xr:uid="{00000000-0005-0000-0000-0000B3010000}"/>
    <cellStyle name="OUTPUTERROR" xfId="418" xr:uid="{00000000-0005-0000-0000-0000B4010000}"/>
    <cellStyle name="OUTPUTNORMAL" xfId="419" xr:uid="{00000000-0005-0000-0000-0000B5010000}"/>
    <cellStyle name="PageSubTitle" xfId="420" xr:uid="{00000000-0005-0000-0000-0000B6010000}"/>
    <cellStyle name="PageTitle" xfId="421" xr:uid="{00000000-0005-0000-0000-0000B7010000}"/>
    <cellStyle name="Pattern" xfId="422" xr:uid="{00000000-0005-0000-0000-0000B8010000}"/>
    <cellStyle name="Pattern 2" xfId="423" xr:uid="{00000000-0005-0000-0000-0000B9010000}"/>
    <cellStyle name="per.style" xfId="424" xr:uid="{00000000-0005-0000-0000-0000BA010000}"/>
    <cellStyle name="Percent" xfId="591" builtinId="5"/>
    <cellStyle name="Percent [0]" xfId="425" xr:uid="{00000000-0005-0000-0000-0000BC010000}"/>
    <cellStyle name="Percent [00]" xfId="426" xr:uid="{00000000-0005-0000-0000-0000BD010000}"/>
    <cellStyle name="Percent [2]" xfId="427" xr:uid="{00000000-0005-0000-0000-0000BE010000}"/>
    <cellStyle name="Percent 10" xfId="428" xr:uid="{00000000-0005-0000-0000-0000BF010000}"/>
    <cellStyle name="Percent 11" xfId="429" xr:uid="{00000000-0005-0000-0000-0000C0010000}"/>
    <cellStyle name="Percent 12" xfId="430" xr:uid="{00000000-0005-0000-0000-0000C1010000}"/>
    <cellStyle name="Percent 2" xfId="431" xr:uid="{00000000-0005-0000-0000-0000C2010000}"/>
    <cellStyle name="Percent 3" xfId="432" xr:uid="{00000000-0005-0000-0000-0000C3010000}"/>
    <cellStyle name="Percent 3 2" xfId="433" xr:uid="{00000000-0005-0000-0000-0000C4010000}"/>
    <cellStyle name="Percent 4" xfId="434" xr:uid="{00000000-0005-0000-0000-0000C5010000}"/>
    <cellStyle name="Percent 4 2" xfId="435" xr:uid="{00000000-0005-0000-0000-0000C6010000}"/>
    <cellStyle name="Percent 5" xfId="436" xr:uid="{00000000-0005-0000-0000-0000C7010000}"/>
    <cellStyle name="Percent 6" xfId="437" xr:uid="{00000000-0005-0000-0000-0000C8010000}"/>
    <cellStyle name="Percent 7" xfId="438" xr:uid="{00000000-0005-0000-0000-0000C9010000}"/>
    <cellStyle name="Percent 8" xfId="439" xr:uid="{00000000-0005-0000-0000-0000CA010000}"/>
    <cellStyle name="Percent 9" xfId="440" xr:uid="{00000000-0005-0000-0000-0000CB010000}"/>
    <cellStyle name="PERCENTAGE" xfId="441" xr:uid="{00000000-0005-0000-0000-0000CC010000}"/>
    <cellStyle name="PLAN" xfId="442" xr:uid="{00000000-0005-0000-0000-0000CD010000}"/>
    <cellStyle name="Porcentaje" xfId="443" xr:uid="{00000000-0005-0000-0000-0000CE010000}"/>
    <cellStyle name="Porcentual_ret_conso_statu_2000" xfId="444" xr:uid="{00000000-0005-0000-0000-0000CF010000}"/>
    <cellStyle name="PrePop Currency (0)" xfId="445" xr:uid="{00000000-0005-0000-0000-0000D0010000}"/>
    <cellStyle name="PrePop Currency (2)" xfId="446" xr:uid="{00000000-0005-0000-0000-0000D1010000}"/>
    <cellStyle name="PrePop Units (0)" xfId="447" xr:uid="{00000000-0005-0000-0000-0000D2010000}"/>
    <cellStyle name="PrePop Units (1)" xfId="448" xr:uid="{00000000-0005-0000-0000-0000D3010000}"/>
    <cellStyle name="PrePop Units (2)" xfId="449" xr:uid="{00000000-0005-0000-0000-0000D4010000}"/>
    <cellStyle name="PSChar" xfId="450" xr:uid="{00000000-0005-0000-0000-0000D5010000}"/>
    <cellStyle name="PSDate" xfId="451" xr:uid="{00000000-0005-0000-0000-0000D6010000}"/>
    <cellStyle name="PSDec" xfId="452" xr:uid="{00000000-0005-0000-0000-0000D7010000}"/>
    <cellStyle name="PSHeading" xfId="453" xr:uid="{00000000-0005-0000-0000-0000D8010000}"/>
    <cellStyle name="PSInt" xfId="454" xr:uid="{00000000-0005-0000-0000-0000D9010000}"/>
    <cellStyle name="PSSpacer" xfId="455" xr:uid="{00000000-0005-0000-0000-0000DA010000}"/>
    <cellStyle name="pwstyle" xfId="456" xr:uid="{00000000-0005-0000-0000-0000DB010000}"/>
    <cellStyle name="QTR94_95_INCOME CTMP#1 98" xfId="457" xr:uid="{00000000-0005-0000-0000-0000DC010000}"/>
    <cellStyle name="Quantity" xfId="458" xr:uid="{00000000-0005-0000-0000-0000DD010000}"/>
    <cellStyle name="Quantity 2" xfId="459" xr:uid="{00000000-0005-0000-0000-0000DE010000}"/>
    <cellStyle name="REG BLUE" xfId="460" xr:uid="{00000000-0005-0000-0000-0000DF010000}"/>
    <cellStyle name="regstoresfromspecstores" xfId="461" xr:uid="{00000000-0005-0000-0000-0000E0010000}"/>
    <cellStyle name="Reset  - Style4" xfId="462" xr:uid="{00000000-0005-0000-0000-0000E1010000}"/>
    <cellStyle name="Reset  - Style7" xfId="463" xr:uid="{00000000-0005-0000-0000-0000E2010000}"/>
    <cellStyle name="RevList" xfId="464" xr:uid="{00000000-0005-0000-0000-0000E3010000}"/>
    <cellStyle name="RM" xfId="465" xr:uid="{00000000-0005-0000-0000-0000E4010000}"/>
    <cellStyle name="SAPBEXchaText" xfId="466" xr:uid="{00000000-0005-0000-0000-0000E5010000}"/>
    <cellStyle name="SAPBEXstdData" xfId="467" xr:uid="{00000000-0005-0000-0000-0000E6010000}"/>
    <cellStyle name="SAPBEXstdDataEmph" xfId="468" xr:uid="{00000000-0005-0000-0000-0000E7010000}"/>
    <cellStyle name="SAPBEXstdItem" xfId="469" xr:uid="{00000000-0005-0000-0000-0000E8010000}"/>
    <cellStyle name="SAPBEXundefined" xfId="470" xr:uid="{00000000-0005-0000-0000-0000E9010000}"/>
    <cellStyle name="SCH1" xfId="471" xr:uid="{00000000-0005-0000-0000-0000EA010000}"/>
    <cellStyle name="SHADEDSTORES" xfId="472" xr:uid="{00000000-0005-0000-0000-0000EB010000}"/>
    <cellStyle name="specstores" xfId="473" xr:uid="{00000000-0005-0000-0000-0000EC010000}"/>
    <cellStyle name="Standard" xfId="474" xr:uid="{00000000-0005-0000-0000-0000ED010000}"/>
    <cellStyle name="Style 1" xfId="475" xr:uid="{00000000-0005-0000-0000-0000EE010000}"/>
    <cellStyle name="Style 1 2" xfId="476" xr:uid="{00000000-0005-0000-0000-0000EF010000}"/>
    <cellStyle name="Style 2" xfId="477" xr:uid="{00000000-0005-0000-0000-0000F0010000}"/>
    <cellStyle name="style1" xfId="478" xr:uid="{00000000-0005-0000-0000-0000F1010000}"/>
    <cellStyle name="SubHeading" xfId="479" xr:uid="{00000000-0005-0000-0000-0000F2010000}"/>
    <cellStyle name="Subtotal" xfId="480" xr:uid="{00000000-0005-0000-0000-0000F3010000}"/>
    <cellStyle name="Table  - Style5" xfId="481" xr:uid="{00000000-0005-0000-0000-0000F4010000}"/>
    <cellStyle name="Table  - Style6" xfId="482" xr:uid="{00000000-0005-0000-0000-0000F5010000}"/>
    <cellStyle name="TB" xfId="483" xr:uid="{00000000-0005-0000-0000-0000F6010000}"/>
    <cellStyle name="TB 2" xfId="484" xr:uid="{00000000-0005-0000-0000-0000F7010000}"/>
    <cellStyle name="Text Indent A" xfId="485" xr:uid="{00000000-0005-0000-0000-0000F8010000}"/>
    <cellStyle name="Text Indent B" xfId="486" xr:uid="{00000000-0005-0000-0000-0000F9010000}"/>
    <cellStyle name="Text Indent C" xfId="487" xr:uid="{00000000-0005-0000-0000-0000FA010000}"/>
    <cellStyle name="Times New Roman" xfId="488" xr:uid="{00000000-0005-0000-0000-0000FB010000}"/>
    <cellStyle name="Title  - Style1" xfId="489" xr:uid="{00000000-0005-0000-0000-0000FC010000}"/>
    <cellStyle name="Title  - Style6" xfId="490" xr:uid="{00000000-0005-0000-0000-0000FD010000}"/>
    <cellStyle name="Title 2" xfId="491" xr:uid="{00000000-0005-0000-0000-0000FE010000}"/>
    <cellStyle name="Title 3" xfId="492" xr:uid="{00000000-0005-0000-0000-0000FF010000}"/>
    <cellStyle name="TMS RMMN" xfId="493" xr:uid="{00000000-0005-0000-0000-000000020000}"/>
    <cellStyle name="Total 2" xfId="494" xr:uid="{00000000-0005-0000-0000-000001020000}"/>
    <cellStyle name="TotCol - Style5" xfId="495" xr:uid="{00000000-0005-0000-0000-000002020000}"/>
    <cellStyle name="TotCol - Style7" xfId="496" xr:uid="{00000000-0005-0000-0000-000003020000}"/>
    <cellStyle name="TotRow - Style4" xfId="497" xr:uid="{00000000-0005-0000-0000-000004020000}"/>
    <cellStyle name="TotRow - Style8" xfId="498" xr:uid="{00000000-0005-0000-0000-000005020000}"/>
    <cellStyle name="Valuta (0)" xfId="499" xr:uid="{00000000-0005-0000-0000-000006020000}"/>
    <cellStyle name="Währung [0]_Tabelle1" xfId="500" xr:uid="{00000000-0005-0000-0000-000007020000}"/>
    <cellStyle name="Währung_EPM_CostManagementWorkbook_MOD5HO2" xfId="501" xr:uid="{00000000-0005-0000-0000-000008020000}"/>
    <cellStyle name="Warning Text 2" xfId="502" xr:uid="{00000000-0005-0000-0000-000009020000}"/>
    <cellStyle name="wrap" xfId="503" xr:uid="{00000000-0005-0000-0000-00000A020000}"/>
    <cellStyle name="Wไhrung [0]_35ERI8T2gbIEMixb4v26icuOo" xfId="504" xr:uid="{00000000-0005-0000-0000-00000B020000}"/>
    <cellStyle name="Wไhrung_35ERI8T2gbIEMixb4v26icuOo" xfId="505" xr:uid="{00000000-0005-0000-0000-00000C020000}"/>
    <cellStyle name="ｵﾒﾁ｡ﾒﾃ爼ﾗ靉ﾁ篦ｧﾋﾅﾒﾂﾁﾔｵﾔ" xfId="506" xr:uid="{00000000-0005-0000-0000-00000D020000}"/>
    <cellStyle name="เครื่องหมายเปอร์เซ็นต์" xfId="507" xr:uid="{00000000-0005-0000-0000-00000E020000}"/>
    <cellStyle name="เครื่องหมายจุลภาค" xfId="508" xr:uid="{00000000-0005-0000-0000-00000F020000}"/>
    <cellStyle name="เครื่องหมายจุลภาค [0]" xfId="509" xr:uid="{00000000-0005-0000-0000-000010020000}"/>
    <cellStyle name="เครื่องหมายจุลภาค 2" xfId="510" xr:uid="{00000000-0005-0000-0000-000011020000}"/>
    <cellStyle name="เครื่องหมายจุลภาค_~0391937" xfId="511" xr:uid="{00000000-0005-0000-0000-000012020000}"/>
    <cellStyle name="เครื่องหมายสกุลเงิน" xfId="512" xr:uid="{00000000-0005-0000-0000-000013020000}"/>
    <cellStyle name="เครื่องหมายสกุลเงิน [0]" xfId="513" xr:uid="{00000000-0005-0000-0000-000014020000}"/>
    <cellStyle name="เครื่องหมายสกุลเงิน_~0391937" xfId="514" xr:uid="{00000000-0005-0000-0000-000015020000}"/>
    <cellStyle name="เชื่อมโยงหลายมิติ" xfId="515" xr:uid="{00000000-0005-0000-0000-000016020000}"/>
    <cellStyle name="เซลล์ตรวจสอบ" xfId="516" xr:uid="{00000000-0005-0000-0000-000017020000}"/>
    <cellStyle name="เซลล์ที่มีการเชื่อมโยง" xfId="517" xr:uid="{00000000-0005-0000-0000-000018020000}"/>
    <cellStyle name="แย่" xfId="518" xr:uid="{00000000-0005-0000-0000-000019020000}"/>
    <cellStyle name="แสดงผล" xfId="519" xr:uid="{00000000-0005-0000-0000-00001A020000}"/>
    <cellStyle name="การคำนวณ" xfId="520" xr:uid="{00000000-0005-0000-0000-00001B020000}"/>
    <cellStyle name="ข้อความเตือน" xfId="521" xr:uid="{00000000-0005-0000-0000-00001C020000}"/>
    <cellStyle name="ข้อความอธิบาย" xfId="522" xr:uid="{00000000-0005-0000-0000-00001D020000}"/>
    <cellStyle name="ชื่อเรื่อง" xfId="523" xr:uid="{00000000-0005-0000-0000-00001E020000}"/>
    <cellStyle name="ณfน๔_NTCณ๘ป๙ (2)" xfId="524" xr:uid="{00000000-0005-0000-0000-00001F020000}"/>
    <cellStyle name="ดี" xfId="525" xr:uid="{00000000-0005-0000-0000-000020020000}"/>
    <cellStyle name="ตามการเชื่อมโยงหลายมิติ" xfId="526" xr:uid="{00000000-0005-0000-0000-000021020000}"/>
    <cellStyle name="น้บะภฒ_95" xfId="527" xr:uid="{00000000-0005-0000-0000-000022020000}"/>
    <cellStyle name="ปกติ 2" xfId="528" xr:uid="{00000000-0005-0000-0000-000023020000}"/>
    <cellStyle name="ปกติ_~0391937" xfId="529" xr:uid="{00000000-0005-0000-0000-000024020000}"/>
    <cellStyle name="ป้อนค่า" xfId="530" xr:uid="{00000000-0005-0000-0000-000025020000}"/>
    <cellStyle name="ปานกลาง" xfId="531" xr:uid="{00000000-0005-0000-0000-000026020000}"/>
    <cellStyle name="ผลรวม" xfId="532" xr:uid="{00000000-0005-0000-0000-000027020000}"/>
    <cellStyle name="ฤ?ธถ [0]_95" xfId="533" xr:uid="{00000000-0005-0000-0000-000028020000}"/>
    <cellStyle name="ฤ?ธถ_95" xfId="534" xr:uid="{00000000-0005-0000-0000-000029020000}"/>
    <cellStyle name="ฤธถ [0]_95" xfId="535" xr:uid="{00000000-0005-0000-0000-00002A020000}"/>
    <cellStyle name="ฤธถ_95" xfId="536" xr:uid="{00000000-0005-0000-0000-00002B020000}"/>
    <cellStyle name="ลEญ [0]_laroux" xfId="537" xr:uid="{00000000-0005-0000-0000-00002C020000}"/>
    <cellStyle name="ลEญ_laroux" xfId="538" xr:uid="{00000000-0005-0000-0000-00002D020000}"/>
    <cellStyle name="ลวดลาย" xfId="539" xr:uid="{00000000-0005-0000-0000-00002E020000}"/>
    <cellStyle name="ล๋ศญ [0]_95" xfId="540" xr:uid="{00000000-0005-0000-0000-00002F020000}"/>
    <cellStyle name="ล๋ศญ_95" xfId="541" xr:uid="{00000000-0005-0000-0000-000030020000}"/>
    <cellStyle name="วฅมุ_4ฟ๙ฝวภ๛" xfId="542" xr:uid="{00000000-0005-0000-0000-000031020000}"/>
    <cellStyle name="ส่วนที่ถูกเน้น1" xfId="543" xr:uid="{00000000-0005-0000-0000-000032020000}"/>
    <cellStyle name="ส่วนที่ถูกเน้น2" xfId="544" xr:uid="{00000000-0005-0000-0000-000033020000}"/>
    <cellStyle name="ส่วนที่ถูกเน้น3" xfId="545" xr:uid="{00000000-0005-0000-0000-000034020000}"/>
    <cellStyle name="ส่วนที่ถูกเน้น4" xfId="546" xr:uid="{00000000-0005-0000-0000-000035020000}"/>
    <cellStyle name="ส่วนที่ถูกเน้น5" xfId="547" xr:uid="{00000000-0005-0000-0000-000036020000}"/>
    <cellStyle name="ส่วนที่ถูกเน้น6" xfId="548" xr:uid="{00000000-0005-0000-0000-000037020000}"/>
    <cellStyle name="หมายเหตุ" xfId="549" xr:uid="{00000000-0005-0000-0000-000038020000}"/>
    <cellStyle name="หัวเรื่อง 1" xfId="550" xr:uid="{00000000-0005-0000-0000-000039020000}"/>
    <cellStyle name="หัวเรื่อง 2" xfId="551" xr:uid="{00000000-0005-0000-0000-00003A020000}"/>
    <cellStyle name="หัวเรื่อง 3" xfId="552" xr:uid="{00000000-0005-0000-0000-00003B020000}"/>
    <cellStyle name="หัวเรื่อง 4" xfId="553" xr:uid="{00000000-0005-0000-0000-00003C020000}"/>
    <cellStyle name="ơ᪒＀＀＀＀＀＀＀＀＀＀＀＀＀＀＀＀＀＀＀＀＀＀＀＀＀＀＀＀ma_QTR94_95_1ฟ๙ศธบ๑ณปฟช (2)" xfId="554" xr:uid="{00000000-0005-0000-0000-00003D020000}"/>
    <cellStyle name="…_x000e__x000a_ธ๎_x000c_U_x0001_ฅ_x0005_ด_x000a__x0007__x0001__x0001_" xfId="555" xr:uid="{00000000-0005-0000-0000-00003E020000}"/>
    <cellStyle name="_x001d_๐7_x000c_๎_x0017__x000d_เU_x0001_า_x0006_|!_x0007__x0001__x0001_" xfId="556" xr:uid="{00000000-0005-0000-0000-00003F020000}"/>
    <cellStyle name="_x001d_๐7_x000c_๎_x0017__x000d_เU_x0001_า_x0006_!_x0007__x0001__x0001_" xfId="557" xr:uid="{00000000-0005-0000-0000-000040020000}"/>
    <cellStyle name="_xddb0_̟ᩒb_xdddc_̟ᩢb_xde1c_̟ᩲbơ᪂bơ᪒＀＀＀＀＀＀＀＀＀＀＀＀＀＀＀＀＀＀＀＀＀＀＀＀＀＀＀＀ma_QTR94_95_1ฟ๙ศธบ๑ณปฟช (2)" xfId="558" xr:uid="{00000000-0005-0000-0000-000041020000}"/>
    <cellStyle name="백분율_95" xfId="559" xr:uid="{00000000-0005-0000-0000-000042020000}"/>
    <cellStyle name="콤마 [0]_12월" xfId="560" xr:uid="{00000000-0005-0000-0000-000043020000}"/>
    <cellStyle name="콤마_12월" xfId="561" xr:uid="{00000000-0005-0000-0000-000044020000}"/>
    <cellStyle name="통화 [0]_12월" xfId="562" xr:uid="{00000000-0005-0000-0000-000045020000}"/>
    <cellStyle name="통화_12월" xfId="563" xr:uid="{00000000-0005-0000-0000-000046020000}"/>
    <cellStyle name="표준_1.6GB" xfId="564" xr:uid="{00000000-0005-0000-0000-000047020000}"/>
    <cellStyle name="一般_~4664860" xfId="565" xr:uid="{00000000-0005-0000-0000-000048020000}"/>
    <cellStyle name="千位分隔_10原料汇总" xfId="566" xr:uid="{00000000-0005-0000-0000-000049020000}"/>
    <cellStyle name="千分位[0]_AR0203" xfId="567" xr:uid="{00000000-0005-0000-0000-00004A020000}"/>
    <cellStyle name="千分位_19e5" xfId="568" xr:uid="{00000000-0005-0000-0000-00004B020000}"/>
    <cellStyle name="后继超级链接" xfId="569" xr:uid="{00000000-0005-0000-0000-00004C020000}"/>
    <cellStyle name="常规_03-三表 (1)" xfId="570" xr:uid="{00000000-0005-0000-0000-00004D020000}"/>
    <cellStyle name="未定義" xfId="571" xr:uid="{00000000-0005-0000-0000-00004E020000}"/>
    <cellStyle name="桁区切り [0.00]_4550" xfId="572" xr:uid="{00000000-0005-0000-0000-00004F020000}"/>
    <cellStyle name="桁区切り_4550" xfId="573" xr:uid="{00000000-0005-0000-0000-000050020000}"/>
    <cellStyle name="標準_4550" xfId="574" xr:uid="{00000000-0005-0000-0000-000051020000}"/>
    <cellStyle name="爼ﾗ靉ﾁ篦ｧﾋﾅﾒﾂﾁﾔｵﾔ" xfId="575" xr:uid="{00000000-0005-0000-0000-000052020000}"/>
    <cellStyle name="貨幣 [0]_AR0203" xfId="576" xr:uid="{00000000-0005-0000-0000-000053020000}"/>
    <cellStyle name="貨幣[0]_LC (2)" xfId="577" xr:uid="{00000000-0005-0000-0000-000054020000}"/>
    <cellStyle name="貨幣_AR0203" xfId="578" xr:uid="{00000000-0005-0000-0000-000055020000}"/>
    <cellStyle name="超级链接" xfId="579" xr:uid="{00000000-0005-0000-0000-000056020000}"/>
    <cellStyle name="通貨 [0.00]_laroux" xfId="580" xr:uid="{00000000-0005-0000-0000-000057020000}"/>
    <cellStyle name="通貨_laroux" xfId="581" xr:uid="{00000000-0005-0000-0000-0000580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3151481</xdr:colOff>
      <xdr:row>47</xdr:row>
      <xdr:rowOff>31358</xdr:rowOff>
    </xdr:from>
    <xdr:to>
      <xdr:col>1</xdr:col>
      <xdr:colOff>533087</xdr:colOff>
      <xdr:row>47</xdr:row>
      <xdr:rowOff>31358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151481" y="11673025"/>
          <a:ext cx="5487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0</xdr:col>
      <xdr:colOff>3151481</xdr:colOff>
      <xdr:row>50</xdr:row>
      <xdr:rowOff>31358</xdr:rowOff>
    </xdr:from>
    <xdr:to>
      <xdr:col>1</xdr:col>
      <xdr:colOff>533087</xdr:colOff>
      <xdr:row>50</xdr:row>
      <xdr:rowOff>31358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48873ECB-567E-4B98-BCCC-4CFE7BD5D5B6}"/>
            </a:ext>
          </a:extLst>
        </xdr:cNvPr>
        <xdr:cNvSpPr txBox="1">
          <a:spLocks noChangeArrowheads="1"/>
        </xdr:cNvSpPr>
      </xdr:nvSpPr>
      <xdr:spPr bwMode="auto">
        <a:xfrm>
          <a:off x="3151481" y="11352501"/>
          <a:ext cx="89224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64579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March%2008%20%20month%20end%20report\Board%20Figures\NABEEL\final%20budget%20from%20afc\Husham%20(D)\Internal%20Email\Special\WINNT\Profiles\asstfc.004\Desktop\WINNT\Profiles\asstfc.000\Desktop\WINNT\Profiles\asstfc.000\Desktop\Documents%20an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ALBERT\99-12\BkTransferDec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3\AUDIT\My%20Documents\Forecasts%20of%20DF-8\Copy%20of%20DF7%20Scenario%201\SAMPLES\SERV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data\%23FIN-D\GROUP-AC\2005\Accounts%20-%20Budget%202006\m12-05.MR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Balance_Sheet_&amp;_Cash_Flow"/>
      <sheetName val="RM-Sales_Mix"/>
      <sheetName val="Rates_(RSA)"/>
      <sheetName val="Rates_"/>
      <sheetName val="Rates_(Others)"/>
      <sheetName val="F&amp;B_(Sales)"/>
      <sheetName val="F&amp;B_(Statistics)"/>
      <sheetName val="OTHER_DEPT"/>
      <sheetName val="ENERGY_&amp;_WATER"/>
      <sheetName val="R_&amp;_M"/>
      <sheetName val="Dates"/>
      <sheetName val="TB-act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Transfers"/>
      <sheetName val="Sheet1"/>
      <sheetName val="Sheet1 (2)"/>
      <sheetName val="_Transfers"/>
      <sheetName val="Sheet1_(2)"/>
      <sheetName val="totals"/>
      <sheetName val="1998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ales Forecast"/>
      <sheetName val="Cost of Sales"/>
      <sheetName val="Start-Up Capital"/>
      <sheetName val="Start-Up Capitalization"/>
      <sheetName val="Income Statement"/>
      <sheetName val="Cash Budget"/>
      <sheetName val="Balance Sheet"/>
      <sheetName val="Break-Even"/>
      <sheetName val="Highlights"/>
      <sheetName val="Variables"/>
      <sheetName val="Dialog_Welcome"/>
      <sheetName val="Dialog_Zoom"/>
      <sheetName val="Dialog_Wiz0"/>
      <sheetName val="Dialog_Wiz1"/>
      <sheetName val="Dialog_Wiz2"/>
      <sheetName val="Dialog_Wiz3"/>
      <sheetName val="Dialog_Wiz4"/>
      <sheetName val="Dialog_Wiz5"/>
      <sheetName val="Dialog_Wiz6"/>
      <sheetName val="Dialog_Wiz7"/>
      <sheetName val="Dialog_Wiz8"/>
      <sheetName val="Module1"/>
    </sheetNames>
    <sheetDataSet>
      <sheetData sheetId="0"/>
      <sheetData sheetId="1">
        <row r="1">
          <cell r="A1">
            <v>3</v>
          </cell>
        </row>
      </sheetData>
      <sheetData sheetId="2">
        <row r="1">
          <cell r="A1">
            <v>1</v>
          </cell>
        </row>
      </sheetData>
      <sheetData sheetId="3">
        <row r="5">
          <cell r="E5" t="str">
            <v xml:space="preserve">Estimated Start-Up Capital </v>
          </cell>
        </row>
      </sheetData>
      <sheetData sheetId="4">
        <row r="5">
          <cell r="E5" t="str">
            <v>Start-Up Capitalization</v>
          </cell>
        </row>
      </sheetData>
      <sheetData sheetId="5">
        <row r="5">
          <cell r="E5" t="str">
            <v>Income Statement</v>
          </cell>
        </row>
      </sheetData>
      <sheetData sheetId="6">
        <row r="5">
          <cell r="E5" t="str">
            <v>Cash Budget</v>
          </cell>
        </row>
      </sheetData>
      <sheetData sheetId="7">
        <row r="5">
          <cell r="E5" t="str">
            <v>Balance Sheet</v>
          </cell>
        </row>
      </sheetData>
      <sheetData sheetId="8">
        <row r="5">
          <cell r="E5" t="str">
            <v>Break-Even Analysis</v>
          </cell>
        </row>
      </sheetData>
      <sheetData sheetId="9">
        <row r="5">
          <cell r="E5" t="str">
            <v>Financial Highlights</v>
          </cell>
        </row>
      </sheetData>
      <sheetData sheetId="10">
        <row r="1">
          <cell r="B1">
            <v>0.6</v>
          </cell>
        </row>
        <row r="2">
          <cell r="B2">
            <v>0.7</v>
          </cell>
        </row>
        <row r="3">
          <cell r="B3">
            <v>0.8</v>
          </cell>
        </row>
        <row r="4">
          <cell r="B4">
            <v>0.9</v>
          </cell>
        </row>
        <row r="5">
          <cell r="B5">
            <v>1</v>
          </cell>
        </row>
        <row r="6">
          <cell r="B6">
            <v>1.1000000000000001</v>
          </cell>
        </row>
        <row r="7">
          <cell r="B7">
            <v>1.2</v>
          </cell>
        </row>
        <row r="8">
          <cell r="B8">
            <v>1.3</v>
          </cell>
        </row>
        <row r="9">
          <cell r="B9">
            <v>1.4</v>
          </cell>
        </row>
        <row r="10">
          <cell r="B10">
            <v>1.5</v>
          </cell>
        </row>
        <row r="12">
          <cell r="B12">
            <v>100</v>
          </cell>
        </row>
        <row r="13">
          <cell r="B13" t="b">
            <v>1</v>
          </cell>
        </row>
        <row r="14">
          <cell r="B14" t="b">
            <v>1</v>
          </cell>
        </row>
        <row r="17">
          <cell r="B17" t="str">
            <v>Contents</v>
          </cell>
        </row>
        <row r="18">
          <cell r="B18">
            <v>1</v>
          </cell>
        </row>
        <row r="19">
          <cell r="B19">
            <v>1</v>
          </cell>
        </row>
        <row r="20">
          <cell r="B20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Vouch2"/>
      <sheetName val="Overview"/>
      <sheetName val="Actual-Monthly"/>
      <sheetName val="Budget-Monthly"/>
      <sheetName val="Actual-ＹＴＤ"/>
      <sheetName val="Budget-YTD"/>
      <sheetName val="เงินกู้ธนชาติ"/>
      <sheetName val="เงินกู้ MGC"/>
      <sheetName val="Sheet1"/>
      <sheetName val="M-1A"/>
      <sheetName val="C-1B"/>
      <sheetName val="K-2"/>
      <sheetName val="Depre"/>
      <sheetName val="Disposal"/>
      <sheetName val="Repair and Maintenance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AIN"/>
      <sheetName val="Input"/>
      <sheetName val="Work'n Process"/>
      <sheetName val="Master"/>
      <sheetName val="Sheet6"/>
      <sheetName val="TB "/>
      <sheetName val="O300"/>
      <sheetName val="L300"/>
      <sheetName val="L301"/>
      <sheetName val="L500"/>
      <sheetName val="K300"/>
      <sheetName val="M300"/>
      <sheetName val="G300"/>
      <sheetName val="H300"/>
      <sheetName val="J300"/>
      <sheetName val="J310"/>
      <sheetName val="V300"/>
      <sheetName val="X300"/>
      <sheetName val="R300"/>
      <sheetName val="S300"/>
      <sheetName val="L400"/>
      <sheetName val="ZC300"/>
      <sheetName val="K400"/>
      <sheetName val="ZD300"/>
      <sheetName val="ZE300"/>
      <sheetName val="K301"/>
      <sheetName val="K302"/>
      <sheetName val="Turnover_Inv_K303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410800 other income"/>
      <sheetName val="movement"/>
      <sheetName val="movement (2)"/>
      <sheetName val="Fully"/>
      <sheetName val="Tickmark"/>
      <sheetName val="note"/>
      <sheetName val="RY1"/>
      <sheetName val="RY2"/>
      <sheetName val="RY3"/>
      <sheetName val="BP1"/>
      <sheetName val="BP2"/>
      <sheetName val="BP"/>
      <sheetName val="Work-in-Process"/>
      <sheetName val="Work-in-Process (2)"/>
      <sheetName val="FG-1"/>
      <sheetName val="FG-2"/>
      <sheetName val="Sheet8"/>
      <sheetName val="Raw Materials"/>
      <sheetName val="N (2)"/>
      <sheetName val="ลูกหนี้(เก่า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Sheet2"/>
      <sheetName val="L"/>
      <sheetName val="L note"/>
      <sheetName val="CC"/>
      <sheetName val="CC-1"/>
      <sheetName val="CC-2"/>
      <sheetName val="CC-3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rje"/>
      <sheetName val="CF-1"/>
      <sheetName val="CF-2"/>
      <sheetName val="CF-4"/>
      <sheetName val="งบกระแสเงินสด"/>
      <sheetName val="detail44 (2)"/>
      <sheetName val="inc(dec)"/>
      <sheetName val="Balance Sheet"/>
      <sheetName val="Statement of Income"/>
      <sheetName val="A"/>
      <sheetName val="test sale_domestic"/>
      <sheetName val="test sale_export"/>
      <sheetName val="20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laroux"/>
      <sheetName val="com"/>
      <sheetName val="bank"/>
      <sheetName val="Group"/>
      <sheetName val="ASS."/>
      <sheetName val="LIA."/>
      <sheetName val="INC"/>
      <sheetName val="retire42"/>
      <sheetName val="retire45"/>
      <sheetName val="VAR"/>
      <sheetName val="prop"/>
      <sheetName val="F-4"/>
      <sheetName val="F-5"/>
      <sheetName val="G"/>
      <sheetName val="I"/>
      <sheetName val="I2-Note"/>
      <sheetName val="I2-2"/>
      <sheetName val="O"/>
      <sheetName val="P"/>
      <sheetName val="P-1"/>
      <sheetName val="U"/>
      <sheetName val="GG"/>
      <sheetName val="GG-1"/>
      <sheetName val="HH"/>
      <sheetName val="HH(Note)"/>
      <sheetName val="PP"/>
      <sheetName val="RR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FA Consol"/>
      <sheetName val="Data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FP"/>
      <sheetName val="ques."/>
      <sheetName val="F_note"/>
      <sheetName val="B"/>
      <sheetName val="B-1"/>
      <sheetName val="C"/>
      <sheetName val="C-3"/>
      <sheetName val="C-5"/>
      <sheetName val="M"/>
      <sheetName val="N"/>
      <sheetName val="AA"/>
      <sheetName val="AA-FWD"/>
      <sheetName val="BB"/>
      <sheetName val="BB-1"/>
      <sheetName val="CC_1"/>
      <sheetName val="CC_2"/>
      <sheetName val="EE"/>
      <sheetName val="issue"/>
      <sheetName val="purchase"/>
      <sheetName val="cut-off"/>
      <sheetName val="30-1"/>
      <sheetName val="30-2"/>
      <sheetName val="3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  <sheetName val="영문FS"/>
      <sheetName val="영문제조원가"/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sumcaje_09'00"/>
      <sheetName val="Sum CAJE"/>
      <sheetName val="20-1"/>
      <sheetName val="sub f1, f2 q3'96"/>
      <sheetName val="LINE"/>
      <sheetName val="TE"/>
      <sheetName val="L-T LOAN"/>
      <sheetName val="G-BS"/>
      <sheetName val="G-PL"/>
      <sheetName val="F-1 (2)"/>
      <sheetName val="F-2 (2)"/>
      <sheetName val="F-3 (2)"/>
      <sheetName val="BS_Detail (2)"/>
      <sheetName val="PL_Detail (2)"/>
      <sheetName val="predic_depre"/>
      <sheetName val="20-2"/>
      <sheetName val="deferred tax"/>
      <sheetName val="Foreign"/>
      <sheetName val="Local"/>
      <sheetName val="related"/>
      <sheetName val="Analytic mm"/>
      <sheetName val="10-1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Selected AR &amp; AP"/>
      <sheetName val="AJE"/>
      <sheetName val="Sum_adj"/>
      <sheetName val="Conso_Adj"/>
      <sheetName val="GROUPING TB Q2'08"/>
      <sheetName val="Data Q2'08"/>
      <sheetName val="P&amp;L"/>
      <sheetName val="ตั๋วเงินรับ"/>
      <sheetName val="000000"/>
      <sheetName val="Cash Flow"/>
      <sheetName val="Cash Flow-E&amp;Y"/>
      <sheetName val="Sales"/>
      <sheetName val="Interest &amp; Other Income"/>
      <sheetName val="Cost of Sales"/>
      <sheetName val="Stock Valuation"/>
      <sheetName val="Selling &amp; Admn Exps"/>
      <sheetName val="Forex Gains (Loss)"/>
      <sheetName val="Cash &amp; Bank Balance"/>
      <sheetName val="Sheet1 (2)"/>
      <sheetName val="WIP(PS)"/>
      <sheetName val="Other"/>
      <sheetName val="Pro-Shaft1"/>
      <sheetName val="Pro-Shaft2 "/>
      <sheetName val="F-1 NOTE"/>
      <sheetName val="F-2 NOTE"/>
      <sheetName val="F-3 NOTE"/>
      <sheetName val="FF-NOTE"/>
      <sheetName val="FF-1"/>
      <sheetName val="10 CUT Local"/>
      <sheetName val="10 CUT Export"/>
      <sheetName val="20 CUT"/>
      <sheetName val="Exp._etd Apr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TB"/>
      <sheetName val="update"/>
      <sheetName val="Journal"/>
      <sheetName val="Chart"/>
      <sheetName val="AccpacTB"/>
      <sheetName val="Total Trial Balance"/>
      <sheetName val="YQty"/>
      <sheetName val="Qty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STD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Point  (2)"/>
      <sheetName val="Point (2)"/>
      <sheetName val="Point"/>
      <sheetName val="K-1 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MA"/>
      <sheetName val="OUTSOURCE"/>
      <sheetName val="detail stock"/>
      <sheetName val="Lite 0n"/>
      <sheetName val="RM (2)"/>
      <sheetName val="Lite 0n (2)"/>
      <sheetName val="pending"/>
      <sheetName val="Point (3)"/>
      <sheetName val="Sheet4"/>
      <sheetName val="NFS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Z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10_1 Media"/>
      <sheetName val="10_cut"/>
      <sheetName val="AR"/>
      <sheetName val="Provision"/>
      <sheetName val="Specific Report _753"/>
      <sheetName val="Specific Report _751"/>
      <sheetName val="SEA"/>
      <sheetName val="PTT PHENOL indirect manpower"/>
      <sheetName val=" BB"/>
      <sheetName val="Sum AJE"/>
      <sheetName val="confirm -related"/>
      <sheetName val="XXXXXX"/>
      <sheetName val="XXXXX0"/>
      <sheetName val="100000"/>
      <sheetName val="0000"/>
      <sheetName val="963-955"/>
      <sheetName val="931-932"/>
      <sheetName val="Sheet2 (2)"/>
      <sheetName val="510000"/>
      <sheetName val="511000"/>
      <sheetName val="55xxxx"/>
      <sheetName val="Export"/>
      <sheetName val="Domestic"/>
      <sheetName val="N "/>
      <sheetName val="asset"/>
      <sheetName val="l&amp;e"/>
      <sheetName val="retire44"/>
      <sheetName val="113990"/>
      <sheetName val="Budget-Bal"/>
      <sheetName val="Budget-Profit"/>
      <sheetName val="RATIO"/>
      <sheetName val="DUPONT"/>
      <sheetName val="ReadData"/>
      <sheetName val="supplier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ale"/>
      <sheetName val="Scope_Survice"/>
      <sheetName val="Service"/>
      <sheetName val="11"/>
      <sheetName val="12"/>
      <sheetName val="01"/>
      <sheetName val="20.1"/>
      <sheetName val="1"/>
      <sheetName val="3."/>
      <sheetName val="4"/>
      <sheetName val="5 PRO AND WIP"/>
      <sheetName val="6.1"/>
      <sheetName val="6.2"/>
      <sheetName val="Calculate"/>
      <sheetName val="Sheet16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WT"/>
      <sheetName val="ตัวเช็ค"/>
      <sheetName val="G แบบอย่าง"/>
      <sheetName val="step"/>
      <sheetName val="G-2"/>
      <sheetName val="vou"/>
      <sheetName val="dep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"/>
      <sheetName val="Purchase - Amount"/>
      <sheetName val="Cost per Uni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Oct06-Apr07"/>
      <sheetName val="Note-Loan Dec07"/>
      <sheetName val="3800"/>
      <sheetName val="J1"/>
      <sheetName val="J2"/>
      <sheetName val="J3 - Nong Pra Lai"/>
      <sheetName val="J4 - Cha Cheng Sao"/>
      <sheetName val="DBox1"/>
      <sheetName val="Control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Module1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401"/>
      <sheetName val="K500"/>
      <sheetName val="K510"/>
      <sheetName val="K511"/>
      <sheetName val="K512"/>
      <sheetName val="L310"/>
      <sheetName val="L311"/>
      <sheetName val="L320"/>
      <sheetName val="N300"/>
      <sheetName val="N-311"/>
      <sheetName val="License fee"/>
      <sheetName val="Q300"/>
      <sheetName val="X310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INDEX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materiality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อาคาร"/>
      <sheetName val="เครื่องจักร"/>
      <sheetName val="เครื่องตกแต่ง"/>
      <sheetName val="เครื่องมือ"/>
      <sheetName val="predict"/>
      <sheetName val="รวมสินทรัพย์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s"/>
      <sheetName val="ยานพาหนะ"/>
      <sheetName val="depre ยาน"/>
      <sheetName val="รวม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detail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ppe"/>
      <sheetName val="req note"/>
      <sheetName val="req note 2545"/>
      <sheetName val="company name for consoSCG"/>
      <sheetName val="144110"/>
      <sheetName val="144110 (2)"/>
      <sheetName val="Addition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2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A "/>
      <sheetName val="B-tic"/>
      <sheetName val="B-allowance"/>
      <sheetName val="store_supplies"/>
      <sheetName val="sparepart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Reclass"/>
      <sheetName val="test-sale "/>
      <sheetName val="test-sale"/>
      <sheetName val="test-collection"/>
      <sheetName val="20-12 "/>
      <sheetName val="20-1-12 "/>
      <sheetName val="Purchasing"/>
      <sheetName val="Payment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90-1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5xxxxx"/>
      <sheetName val="64xxxx"/>
      <sheetName val="12.31.01"/>
      <sheetName val="#REF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MAT"/>
      <sheetName val="Group PAP Q1'10... OK"/>
      <sheetName val="F1-Asset"/>
      <sheetName val="F2-Liabilities"/>
      <sheetName val="F3-PL"/>
      <sheetName val="M-100"/>
      <sheetName val="O100"/>
      <sheetName val="L200"/>
      <sheetName val="L100"/>
      <sheetName val="O200"/>
      <sheetName val="J100"/>
      <sheetName val="G-100"/>
      <sheetName val="H-100"/>
      <sheetName val="Q2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K-100"/>
      <sheetName val="ZZ301"/>
      <sheetName val="ZZ-100"/>
      <sheetName val="J-100"/>
      <sheetName val="Fix Movement"/>
      <sheetName val="G101"/>
      <sheetName val="H101"/>
      <sheetName val="P-100 New"/>
      <sheetName val="P-100 old"/>
      <sheetName val="Detail Sales"/>
      <sheetName val="ZT-100"/>
      <sheetName val="T-100"/>
      <sheetName val="ZB-200"/>
      <sheetName val="O-100"/>
      <sheetName val="O-200"/>
      <sheetName val="L-100"/>
      <sheetName val="L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5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DN"/>
      <sheetName val="Rebate"/>
      <sheetName val="S5-1"/>
      <sheetName val="Payable"/>
      <sheetName val="CN"/>
      <sheetName val="Cut off"/>
      <sheetName val="S5-2"/>
      <sheetName val="S5-2Note"/>
      <sheetName val="Test Salary"/>
      <sheetName val="S4-2"/>
      <sheetName val="S4-2 (note)"/>
      <sheetName val="Phor Por 30"/>
      <sheetName val="NN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Conclusion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C "/>
      <sheetName val="C-3 "/>
      <sheetName val="C-Nt"/>
      <sheetName val="ADJ OVER YEAR-END"/>
      <sheetName val="cost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Doc"/>
      <sheetName val="RJE&amp;AJE"/>
      <sheetName val="E1-1"/>
      <sheetName val="E1-2"/>
      <sheetName val="E1-3"/>
      <sheetName val="K"/>
      <sheetName val="M Note"/>
      <sheetName val="V"/>
      <sheetName val="V EXC"/>
      <sheetName val="V Confirm"/>
      <sheetName val="X (2)"/>
      <sheetName val="X EXC"/>
      <sheetName val="X Confirm"/>
      <sheetName val="X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JV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cf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FA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B-3"/>
      <sheetName val="Pending task"/>
      <sheetName val="30S-1"/>
      <sheetName val="30A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60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Program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Sum"/>
      <sheetName val="A-1"/>
      <sheetName val="AR-Summary"/>
      <sheetName val="AR-Record"/>
      <sheetName val="AP-Record"/>
      <sheetName val="AP-Summary"/>
      <sheetName val="U-1 (2)"/>
      <sheetName val="DD"/>
      <sheetName val="SS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S20 (3)"/>
      <sheetName val="X301-2"/>
      <sheetName val="U predic (5)"/>
      <sheetName val="ทะเบียน"/>
      <sheetName val="รายชื่อ"/>
      <sheetName val="bonus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Schedule 2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Sum RJE"/>
      <sheetName val="PRJE"/>
      <sheetName val="CRJE 1"/>
      <sheetName val="CAJE "/>
      <sheetName val="PAJE"/>
      <sheetName val="SAD  "/>
      <sheetName val="SAD - รวม"/>
      <sheetName val="SAD - เดี่ยว "/>
      <sheetName val="L102-BOI"/>
      <sheetName val="L102-A"/>
      <sheetName val="L102-S"/>
      <sheetName val="L102-Test BOI-TM"/>
      <sheetName val="L102-Test BOI"/>
      <sheetName val="Int E Sales"/>
      <sheetName val="B,M"/>
      <sheetName val="B,M-sub"/>
      <sheetName val="BB,MM"/>
      <sheetName val="BB,MM-sub"/>
      <sheetName val="L4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Recovered_Sheet1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Cover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R1"/>
      <sheetName val="TT"/>
      <sheetName val="TT-1"/>
      <sheetName val="COIL"/>
      <sheetName val="BLANK"/>
      <sheetName val="PR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SUAD"/>
      <sheetName val="J400"/>
      <sheetName val="O400"/>
      <sheetName val="P300"/>
      <sheetName val="T300"/>
      <sheetName val="V310"/>
      <sheetName val="T400"/>
      <sheetName val="Test WT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A Register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11"/>
      <sheetName val="F-21"/>
      <sheetName val="F-31"/>
      <sheetName val="G2.1"/>
      <sheetName val="H2.1"/>
      <sheetName val="J2.1"/>
      <sheetName val="J2.2"/>
      <sheetName val="L2.1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X2.1"/>
      <sheetName val="X2.2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sum adj"/>
      <sheetName val="ZC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Note FA"/>
      <sheetName val="Note FA-2009"/>
      <sheetName val="Summary-2009"/>
      <sheetName val="Summary-2008"/>
      <sheetName val="B3"/>
      <sheetName val="L304"/>
      <sheetName val="L311-sum"/>
      <sheetName val="L400_cut off Sales"/>
      <sheetName val="L400_cut off service"/>
      <sheetName val="K400_cut off local pur"/>
      <sheetName val="K400_cut off import pur"/>
      <sheetName val="N301"/>
      <sheetName val="N310"/>
      <sheetName val="N311"/>
      <sheetName val="N320"/>
      <sheetName val="O301"/>
      <sheetName val="Q400"/>
      <sheetName val="U300"/>
      <sheetName val="V301"/>
      <sheetName val="V303"/>
      <sheetName val="V311"/>
      <sheetName val="X300-note"/>
      <sheetName val="ZC301"/>
      <sheetName val="ZC303"/>
      <sheetName val="ZC304"/>
      <sheetName val="K402"/>
      <sheetName val="K403"/>
      <sheetName val="K404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B1209"/>
      <sheetName val="TB_lookup"/>
      <sheetName val="TB0310"/>
      <sheetName val="F1 "/>
      <sheetName val="F2 "/>
      <sheetName val="F3 (2)"/>
      <sheetName val="F3"/>
      <sheetName val="BS_Q1'09"/>
      <sheetName val="TB_Q1'09"/>
      <sheetName val="F1"/>
      <sheetName val="F2"/>
      <sheetName val="Selected comfirm"/>
      <sheetName val="FA200609"/>
      <sheetName val="T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D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10 "/>
      <sheetName val="GPR"/>
      <sheetName val="BB (2)"/>
      <sheetName val="BB-1 (2)"/>
      <sheetName val="BB-2 (2)"/>
      <sheetName val="insurance"/>
      <sheetName val="Cut off Service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F-1-note"/>
      <sheetName val="F-2-note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Eliminate"/>
      <sheetName val="Conso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Summary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Depreciation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09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Creditors"/>
      <sheetName val="Details"/>
      <sheetName val="Dep_2008"/>
      <sheetName val="C FLOW"/>
      <sheetName val="P &amp; L"/>
      <sheetName val="Overhead"/>
      <sheetName val="COP_2008.01"/>
      <sheetName val="RM_2008"/>
      <sheetName val="STORE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Inventory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30-3"/>
      <sheetName val="Interim"/>
      <sheetName val="Export Sales"/>
      <sheetName val="Dealer Sales"/>
      <sheetName val="Domestic Sales"/>
      <sheetName val="process"/>
      <sheetName val="Manpower"/>
      <sheetName val="Account Code"/>
      <sheetName val="Cost Center"/>
      <sheetName val="Report"/>
      <sheetName val="IS"/>
      <sheetName val="exp"/>
      <sheetName val="U (2)"/>
      <sheetName val="Test of production"/>
      <sheetName val="ภงด.1"/>
      <sheetName val="Social"/>
      <sheetName val="Commission"/>
      <sheetName val="PL05"/>
      <sheetName val="PL04"/>
      <sheetName val="Client"/>
      <sheetName val="SUM AJE&amp;RJE 2005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HH-1"/>
      <sheetName val="HH-4"/>
      <sheetName val="40-1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"/>
      <sheetName val="E (2)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70 "/>
      <sheetName val="Z 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Tools"/>
      <sheetName val="O note (2)"/>
      <sheetName val="G predict"/>
      <sheetName val="G303"/>
      <sheetName val="H"/>
      <sheetName val="H-Note"/>
      <sheetName val="R (2)"/>
      <sheetName val="ZE"/>
      <sheetName val="Lead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Personnel"/>
      <sheetName val="review income"/>
      <sheetName val="Demo stock"/>
      <sheetName val="Tax Shortfall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1 (2)"/>
      <sheetName val="F2 (2)"/>
      <sheetName val="F3-3mths (2)"/>
      <sheetName val="F3-9mths (2)"/>
      <sheetName val="G "/>
      <sheetName val="G-4 (2)"/>
      <sheetName val="L "/>
      <sheetName val="M "/>
      <sheetName val="Q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CJE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Debtors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GS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ONTH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Q1"/>
      <sheetName val="APR"/>
      <sheetName val="MAY"/>
      <sheetName val="JUN"/>
      <sheetName val="Q2"/>
      <sheetName val="H1"/>
      <sheetName val="ACT JAN_JUL06"/>
      <sheetName val="JUL"/>
      <sheetName val="AUG"/>
      <sheetName val="SEP"/>
      <sheetName val="Q3"/>
      <sheetName val="YTD_Q3"/>
      <sheetName val="YTD_JAN_NOV"/>
      <sheetName val="NOV"/>
      <sheetName val="DEC"/>
      <sheetName val="Q4"/>
      <sheetName val="H2"/>
      <sheetName val="M.14(BOI)"/>
      <sheetName val="7-11"/>
      <sheetName val="rental"/>
      <sheetName val="rental (2)"/>
      <sheetName val="Car and van"/>
      <sheetName val="condo"/>
      <sheetName val="Sale office"/>
      <sheetName val="Beer"/>
      <sheetName val="pallets"/>
      <sheetName val="salary"/>
      <sheetName val="professional fee"/>
      <sheetName val="30REC"/>
      <sheetName val="G310-1"/>
      <sheetName val="V4"/>
      <sheetName val="S30-1"/>
      <sheetName val="REVISED VERSION1"/>
      <sheetName val="FC Allocate"/>
      <sheetName val="FC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FI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Q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"/>
      <sheetName val="VC (2)"/>
      <sheetName val="DIRECT SELLING"/>
      <sheetName val="WEIGHT"/>
      <sheetName val="PCS"/>
      <sheetName val="NET SALES"/>
      <sheetName val="RESERVE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Highlight"/>
      <sheetName val="Inc.Stment"/>
      <sheetName val="PG"/>
      <sheetName val="Ebitda"/>
      <sheetName val="Net PL"/>
      <sheetName val="OP.Asset"/>
      <sheetName val="Equity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50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Statement-BAHT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B1"/>
      <sheetName val="B2"/>
      <sheetName val="C1"/>
      <sheetName val="C1-1"/>
      <sheetName val="C2"/>
      <sheetName val="C4"/>
      <sheetName val="Eprog"/>
      <sheetName val="E1"/>
      <sheetName val="E2"/>
      <sheetName val="F1-1"/>
      <sheetName val="G1"/>
      <sheetName val="G1-1"/>
      <sheetName val="G2"/>
      <sheetName val="G3"/>
      <sheetName val="G4"/>
      <sheetName val="H1-1"/>
      <sheetName val="LI"/>
      <sheetName val="L1-1"/>
      <sheetName val="M1"/>
      <sheetName val="M1-1"/>
      <sheetName val="M2"/>
      <sheetName val="N1"/>
      <sheetName val="P4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P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1"/>
      <sheetName val="Dialog2"/>
      <sheetName val="Module3"/>
      <sheetName val="Module4"/>
      <sheetName val="Module2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AP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PN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L-40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WPL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Management"/>
      <sheetName val="Legal&amp;Professional Fee"/>
      <sheetName val="Financ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Budget"/>
      <sheetName val="ITS-HRD"/>
      <sheetName val="PRM"/>
      <sheetName val="Rate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BS (2)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Invest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Capital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CASH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RecoveredExternalLink1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Admin"/>
      <sheetName val="Others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atios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Sheet1 (3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Statement_BAHT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A-A"/>
      <sheetName val="B-A"/>
      <sheetName val="BB-A"/>
      <sheetName val="BB1"/>
      <sheetName val="CC-A"/>
      <sheetName val="CC-5"/>
      <sheetName val="PND.1"/>
      <sheetName val="ZD-2 (2)"/>
      <sheetName val="Non-Sub B"/>
      <sheetName val="Non-Sub BB"/>
      <sheetName val="Z2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MISC"/>
      <sheetName val="ROFF2003"/>
      <sheetName val="Furniture_Master"/>
      <sheetName val="Base Rental"/>
      <sheetName val="F3-1"/>
      <sheetName val="Z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4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CONDITION"/>
      <sheetName val="MACRO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revenue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GL"/>
      <sheetName val="Chq"/>
      <sheetName val="MI portion"/>
      <sheetName val="Revalue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70-1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Purchases"/>
      <sheetName val="USD LCM"/>
      <sheetName val="Inputs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80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Reconciliation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Lease"/>
      <sheetName val="SUAD (B3)"/>
      <sheetName val="Fully 05"/>
      <sheetName val="Fully 04"/>
      <sheetName val="A-ticmark"/>
      <sheetName val="L-2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"/>
      <sheetName val="FS2.1"/>
      <sheetName val="FS3"/>
      <sheetName val="FS3.1"/>
      <sheetName val="FS5"/>
      <sheetName val="I1"/>
      <sheetName val="I2"/>
      <sheetName val="I3"/>
      <sheetName val="N1.N"/>
      <sheetName val="N2"/>
      <sheetName val=".U"/>
      <sheetName val="U.N"/>
      <sheetName val="U1"/>
      <sheetName val="U2"/>
      <sheetName val="V1"/>
      <sheetName val="II"/>
      <sheetName val="II1"/>
      <sheetName val="II2"/>
      <sheetName val="II3"/>
      <sheetName val="LL"/>
      <sheetName val="PP1"/>
      <sheetName val="UU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ZS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1"/>
      <sheetName val="L1.2"/>
      <sheetName val="L1.2-320"/>
      <sheetName val="N330"/>
      <sheetName val="OO"/>
      <sheetName val="Z-310"/>
      <sheetName val="V1.1"/>
      <sheetName val="V1.2"/>
      <sheetName val="S-301"/>
      <sheetName val="L2"/>
      <sheetName val="L2-310"/>
      <sheetName val="L2-311"/>
      <sheetName val="L2-320"/>
      <sheetName val="V2"/>
      <sheetName val="V2-310"/>
      <sheetName val="Q2-310"/>
      <sheetName val="F3-2"/>
      <sheetName val="F3-3"/>
      <sheetName val="CAJE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XX"/>
      <sheetName val="YY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int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.1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1"/>
      <sheetName val="U302"/>
      <sheetName val="U303"/>
      <sheetName val="U304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Equipment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Recon Elim #1"/>
      <sheetName val="MI"/>
      <sheetName val="F4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FS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AJE&amp;RJE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BB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5"/>
      <sheetName val="F6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s"/>
      <sheetName val="Additional"/>
      <sheetName val="Transfer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forward"/>
      <sheetName val="front"/>
      <sheetName val="Input_forecast"/>
      <sheetName val="Input_BS Spec"/>
      <sheetName val="Analysis"/>
      <sheetName val="Narrative"/>
      <sheetName val="M0"/>
      <sheetName val="Overview M2"/>
      <sheetName val="Overview forecast"/>
      <sheetName val="M3"/>
      <sheetName val="M4"/>
      <sheetName val="M5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S1"/>
      <sheetName val="SS2"/>
      <sheetName val="S3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Customer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PL (2)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Employee Benefi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EE-1"/>
      <sheetName val="CC-3.1"/>
      <sheetName val="CC-3.2"/>
      <sheetName val="CC-3.3"/>
      <sheetName val="CC-4"/>
      <sheetName val="CC-6"/>
      <sheetName val="10-2"/>
      <sheetName val="30 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TB SAP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Grossprofit1"/>
      <sheetName val="Grossprofit2"/>
      <sheetName val="Grossprofit3"/>
      <sheetName val="163040 LC_TR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LGROUPCPY"/>
      <sheetName val="PLGROUP"/>
      <sheetName val="PLDM"/>
      <sheetName val="SE"/>
      <sheetName val="BALANCE SHEET "/>
      <sheetName val="Navigation"/>
      <sheetName val="BS_FULL"/>
      <sheetName val="Lookup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F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FF"/>
      <sheetName val="Interco"/>
      <sheetName val="JJ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P062003 W81"/>
      <sheetName val="P062003 w82"/>
      <sheetName val="P062003 A90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I-100"/>
      <sheetName val="I-100 Conclude"/>
      <sheetName val="I-104 ap confirm control"/>
      <sheetName val="I-200"/>
      <sheetName val="I-200 Conclude"/>
      <sheetName val="L-5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Prepaid Exp"/>
      <sheetName val="FixedAsset"/>
      <sheetName val="Deposit"/>
      <sheetName val="Current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30(S15)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FINISH-DM"/>
      <sheetName val="LC-KBANK"/>
      <sheetName val="LC-EXIM"/>
      <sheetName val="LC_KBANK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1000"/>
      <sheetName val="F-5 2012"/>
      <sheetName val="B "/>
      <sheetName val="FG final"/>
      <sheetName val="RM final"/>
      <sheetName val="J-1(12'06) "/>
      <sheetName val="salary -AR"/>
      <sheetName val="WHT"/>
      <sheetName val="AR-COST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E3"/>
      <sheetName val="E4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Dec10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K2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CA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S-Curve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BL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Plan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RD"/>
      <sheetName val="GFS-DFS"/>
      <sheetName val="KDQT"/>
      <sheetName val="KTCP"/>
      <sheetName val="KTQT"/>
      <sheetName val="Credit"/>
      <sheetName val="I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5"/>
      <sheetName val="6"/>
      <sheetName val="8"/>
      <sheetName val="9"/>
      <sheetName val="13"/>
      <sheetName val="14"/>
      <sheetName val="15"/>
      <sheetName val="16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Planning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ADJ&amp;RJE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Cal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AddlInput"/>
      <sheetName val="Hyperion Data"/>
      <sheetName val="Fee Calc Local"/>
      <sheetName val="POM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EQTY"/>
      <sheetName val="CF "/>
      <sheetName val="2-4.1"/>
      <sheetName val="5-6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S-Lease committment Revised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17"/>
      <sheetName val="22"/>
      <sheetName val="25"/>
      <sheetName val="26"/>
      <sheetName val="27"/>
      <sheetName val="28"/>
      <sheetName val="P19"/>
      <sheetName val="29"/>
      <sheetName val="31"/>
      <sheetName val="31 (2)"/>
      <sheetName val="34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Things to be done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FAR_VTCR_FY 11-12"/>
      <sheetName val="ADDITIONS_FY 11-12"/>
      <sheetName val="DELETIONS_FY 11-12"/>
      <sheetName val="BalSheet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PM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ClientTB"/>
      <sheetName val=" old"/>
      <sheetName val="S-Lease com(Straight Line) Old"/>
      <sheetName val="Lease com Old"/>
      <sheetName val="WAS"/>
      <sheetName val="TB 18.07-31.12.11"/>
      <sheetName val="TB FOR AUDI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GP Analysis"/>
      <sheetName val="18-21"/>
      <sheetName val="note1"/>
      <sheetName val="note2"/>
      <sheetName val="note4"/>
      <sheetName val="note5"/>
      <sheetName val="note6"/>
      <sheetName val="note7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S 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THD"/>
      <sheetName val="AP1"/>
      <sheetName val="AP2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E05"/>
      <sheetName val="ID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th"/>
      <sheetName val="M Leve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2"/>
      <sheetName val="3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In statem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Nov'10"/>
      <sheetName val="Locate"/>
      <sheetName val="Cod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4"/>
      <sheetName val="S_Fds"/>
      <sheetName val="SURVEY"/>
      <sheetName val="GENERAL QUESTIONS"/>
      <sheetName val="List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Daily"/>
      <sheetName val="Tables"/>
      <sheetName val="Service Count"/>
      <sheetName val="Nationality Sum"/>
      <sheetName val="FOOD STAT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LT par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COA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LoanD"/>
      <sheetName val="Receivables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COS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BR"/>
      <sheetName val="CH"/>
      <sheetName val="CO"/>
      <sheetName val="CR"/>
      <sheetName val="DE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E"/>
      <sheetName val="POR"/>
      <sheetName val="RU"/>
      <sheetName val="SA"/>
      <sheetName val="SLK"/>
      <sheetName val="SLV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PAYROLL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Training"/>
      <sheetName val="R&amp;M"/>
      <sheetName val="Security Cost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MKG"/>
      <sheetName val="RAPPRO"/>
      <sheetName val="BALAGEE"/>
      <sheetName val="BShee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General"/>
      <sheetName val="Moment"/>
      <sheetName val="TL"/>
      <sheetName val="HPS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Inv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Va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R2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epreciation (2)"/>
      <sheetName val="Disposal Data Base (2)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P43"/>
      <sheetName val="P 44 "/>
      <sheetName val="P 46 "/>
      <sheetName val="bpl-CF"/>
      <sheetName val="Salary Apr.5,06"/>
      <sheetName val="Comparison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Interest Loan"/>
      <sheetName val="Maning Guide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BU"/>
      <sheetName val="HTK"/>
      <sheetName val="HSB"/>
      <sheetName val="HLP"/>
      <sheetName val="CCB"/>
      <sheetName val="HDI"/>
      <sheetName val="C&amp;B"/>
      <sheetName val="SLH"/>
      <sheetName val="IAC"/>
      <sheetName val="IAC (2)"/>
      <sheetName val="REg1208"/>
      <sheetName val="REG0109"/>
      <sheetName val="REG0209"/>
      <sheetName val="REG0309"/>
      <sheetName val="CSV 0309"/>
      <sheetName val="CSV0209"/>
      <sheetName val="CSV 0109"/>
      <sheetName val="CSV 1208"/>
      <sheetName val="SCLG0109"/>
      <sheetName val="SCLG0309"/>
      <sheetName val="Washright"/>
      <sheetName val="REG0109 (2)"/>
      <sheetName val="REG0209 (2)"/>
      <sheetName val="REG0309 (2)"/>
      <sheetName val="Chart - Hotel Check"/>
      <sheetName val="Chart - PL"/>
      <sheetName val="Chart - PL (2)"/>
      <sheetName val="Chart - PL (Hotel)"/>
      <sheetName val="Chart - PL (Hotel) (2)"/>
      <sheetName val="Chart - Property Check"/>
      <sheetName val="Chart - IAC Check"/>
      <sheetName val="COA Hotels"/>
      <sheetName val="Property"/>
      <sheetName val="Property Check"/>
      <sheetName val="Property Check (2)"/>
      <sheetName val="HCB"/>
      <sheetName val="HDI (3)"/>
      <sheetName val="WS (4)"/>
      <sheetName val="C&amp;B (3)"/>
      <sheetName val="SLH (3)"/>
      <sheetName val="HDI (2)"/>
      <sheetName val="WS (2)"/>
      <sheetName val="C&amp;B (2)"/>
      <sheetName val="SLH (2)"/>
      <sheetName val="WS (3)"/>
      <sheetName val="COA WSL"/>
      <sheetName val="TB2013"/>
      <sheetName val=" Pg 01  (Income Summary)"/>
      <sheetName val=" Pg 02   (Rooms)"/>
      <sheetName val="F&amp;B Stat"/>
      <sheetName val=" Pg 07 (Sundry | Store rents)"/>
      <sheetName val=" Pg 08 ( A &amp; G | HLP )"/>
      <sheetName val=" Pg 13 ( SPA)"/>
      <sheetName val="Smix01"/>
      <sheetName val="Smix02"/>
      <sheetName val="Smix03"/>
      <sheetName val="Smix04"/>
      <sheetName val="Smix05"/>
      <sheetName val="Smix06"/>
      <sheetName val="Smix07"/>
      <sheetName val="Smix08"/>
      <sheetName val="Smix09"/>
      <sheetName val="Smix10"/>
      <sheetName val="Smix11"/>
      <sheetName val="Smix12"/>
      <sheetName val="New-Dec"/>
      <sheetName val="Dec-Rates"/>
      <sheetName val="Dec-rates 99-BECKER "/>
      <sheetName val="Smix_Cum"/>
      <sheetName val="rates"/>
      <sheetName val="Code C Hist."/>
      <sheetName val="Perf.Indic"/>
      <sheetName val="Statistic"/>
      <sheetName val="Rm Occup.Stat"/>
      <sheetName val="rm-outside"/>
      <sheetName val="rm-guest-supplies"/>
      <sheetName val="rm-cleaning"/>
      <sheetName val="RM Print"/>
      <sheetName val="RM Decor"/>
      <sheetName val="RM Pest"/>
      <sheetName val="RM Guest Enter"/>
      <sheetName val="FB-Outside Service"/>
      <sheetName val="FB-Guest Supplies"/>
      <sheetName val="FB Clean"/>
      <sheetName val="FB Print"/>
      <sheetName val="FB Decor"/>
      <sheetName val="FB Pest"/>
      <sheetName val="FB Menus"/>
      <sheetName val="FB Paper"/>
      <sheetName val="FB Gratis"/>
      <sheetName val="FB Music"/>
      <sheetName val="A&amp;G Photocop"/>
      <sheetName val="A&amp;GPrint"/>
      <sheetName val="A&amp;G Legal"/>
      <sheetName val="A&amp;G Licen"/>
      <sheetName val="A&amp;G Travel"/>
      <sheetName val="A&amp;G Comm On Cr Cards"/>
      <sheetName val="A&amp;G Audit Fees"/>
      <sheetName val="A&amp;G Dues &amp; Subscription"/>
      <sheetName val="Computer software"/>
      <sheetName val="GM Entertain."/>
      <sheetName val="R&amp;M Major Repairs"/>
      <sheetName val="R&amp;M Contract"/>
      <sheetName val="R&amp;M Gardens"/>
      <sheetName val="PRB Train"/>
      <sheetName val="PRB Tranp."/>
      <sheetName val="PRB Accom."/>
      <sheetName val="PRB Miscell"/>
      <sheetName val="PRB Public Holiday"/>
      <sheetName val="PRB-Termination Pay"/>
      <sheetName val="Salaries Budget"/>
      <sheetName val="Interest on overdrafts"/>
      <sheetName val="Last year"/>
      <sheetName val="Concessionaire"/>
      <sheetName val="PROFIT-COMPARISON"/>
      <sheetName val="Pg 03(a) F&amp;B Spoon"/>
      <sheetName val="Pg 03(b) F&amp;B P&amp;Virginie"/>
      <sheetName val="Pg 07 (Golf &amp; Tennis)"/>
      <sheetName val=" Pg 09 ( A &amp; G | HLP )"/>
      <sheetName val=" Pg 10 ( Marketing )"/>
      <sheetName val=" Pg 11 ( R &amp; M )"/>
      <sheetName val=" Pg 12 ( PRB )"/>
      <sheetName val=" Pg 13 ( Salaries )"/>
      <sheetName val=" Pg 14 ( SPA)"/>
      <sheetName val="RECAP"/>
      <sheetName val="FRANCE"/>
      <sheetName val="BELGIUM"/>
      <sheetName val="ITALY"/>
      <sheetName val="SCAND"/>
      <sheetName val="GERMANY"/>
      <sheetName val="LHW"/>
      <sheetName val="REUN"/>
      <sheetName val="MRU"/>
      <sheetName val="SWITZ"/>
      <sheetName val="HOLLAND"/>
      <sheetName val="F.EAST"/>
      <sheetName val="SPAIN"/>
      <sheetName val="RSA"/>
      <sheetName val="AUSTRIA"/>
      <sheetName val="RM Laundry"/>
      <sheetName val="FB Laundry"/>
      <sheetName val="Prb 10 &amp; 20 Years"/>
      <sheetName val="Capex 2000"/>
      <sheetName val="TRK-ACT94"/>
      <sheetName val="EXR"/>
      <sheetName val="Report-SI-Freezed"/>
      <sheetName val="Report-SI-Formula"/>
      <sheetName val="Report-SI- LY Freezed"/>
      <sheetName val="Report-SI-LY"/>
      <sheetName val=" Attributable Earnings"/>
      <sheetName val=" Attrib Earnings (JA)"/>
      <sheetName val=" Attrib Earnings (BUD)"/>
      <sheetName val=" Attrib Earnings (BUD) (JA)"/>
      <sheetName val=" Attrib Earnings (BUD) (2)"/>
      <sheetName val="Dividend (Actual)"/>
      <sheetName val="Dividend"/>
      <sheetName val="Sec fees"/>
      <sheetName val="Secr. Fees (ACT)"/>
      <sheetName val="Weighted Avg Shares"/>
      <sheetName val="Balance Sheet (Round) (2)"/>
      <sheetName val="Balance Sheet (Bud)"/>
      <sheetName val="Balance Sheet (Bud) (qter)"/>
      <sheetName val="Cash Flow (R-M)"/>
      <sheetName val="Cash Flow (R-M) (Round)"/>
      <sheetName val="Cash Flow (R-M) (Bud)"/>
      <sheetName val="Cash Flow (R-M) (Bud) (2)"/>
      <sheetName val="Cash Flow (R-M) (Bud) (3)"/>
      <sheetName val="Recon"/>
      <sheetName val="CF-LY"/>
      <sheetName val="200001.12850.DEV-COMP"/>
      <sheetName val="Rev Stm"/>
      <sheetName val="SAD - Adjustments"/>
      <sheetName val="R.Earnings"/>
      <sheetName val="Fixed Assets Lead"/>
      <sheetName val="Predictive"/>
      <sheetName val="Local investments"/>
      <sheetName val="Trade Rec"/>
      <sheetName val="Trade rev"/>
      <sheetName val="Cash at bank"/>
      <sheetName val="TP Lead"/>
      <sheetName val="Trade Pay"/>
      <sheetName val="Other Pay"/>
      <sheetName val="Adm Exp"/>
      <sheetName val="Fin"/>
      <sheetName val="U4"/>
      <sheetName val="ana-CoS"/>
      <sheetName val="o.prodn"/>
      <sheetName val="selling exp"/>
      <sheetName val="raw-pre"/>
      <sheetName val="rea"/>
      <sheetName val="monthly wages"/>
      <sheetName val="reasonableness"/>
      <sheetName val="ana-adm"/>
      <sheetName val="over"/>
      <sheetName val="fin.cost"/>
      <sheetName val="UserParameters"/>
      <sheetName val="SI"/>
      <sheetName val="DS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Mon-Manuf"/>
      <sheetName val="YTD-Manuf"/>
      <sheetName val="Admin-Selling&amp;Dist"/>
      <sheetName val="Raw Material Cost"/>
      <sheetName val="Balance Sheet 06.2010-Inc Rev "/>
      <sheetName val="Balance Sheet-inc Rev"/>
      <sheetName val="Feuil1"/>
      <sheetName val="Rentals"/>
      <sheetName val="Investment Restated"/>
      <sheetName val="New Investment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Cash &amp; Bank"/>
      <sheetName val="Portfolio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table"/>
      <sheetName val="seccer"/>
      <sheetName val="Pg 3, 4, 7"/>
      <sheetName val="Pg5,6"/>
      <sheetName val="Pg 8-10"/>
      <sheetName val="Pg11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C"/>
      <sheetName val="SAL"/>
      <sheetName val="MVRE"/>
      <sheetName val="FinCharges"/>
      <sheetName val="BudTB03"/>
      <sheetName val="SummFCastbud2003 "/>
      <sheetName val="FCastbud2003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Financial"/>
      <sheetName val="OPEBAL"/>
      <sheetName val="General info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VR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finance cos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provisions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U 5.2 - Payroll (2)"/>
      <sheetName val="U 5.2 - Payroll"/>
      <sheetName val="Bud"/>
      <sheetName val="BroFees"/>
      <sheetName val="weekly capacity"/>
      <sheetName val="TMLEASE01(1stversion)"/>
      <sheetName val="ETB"/>
      <sheetName val="PivotTable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Labour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Loans and advances Mar  06 (2)"/>
      <sheetName val="25 Inv info"/>
      <sheetName val="Investment Mar 06"/>
      <sheetName val="Sector percentage bom fmt"/>
      <sheetName val="returns to bom INCL INV "/>
      <sheetName val="Loans and advances Mar  06"/>
      <sheetName val="Geographical"/>
      <sheetName val="Risk Country"/>
      <sheetName val="SECTOR"/>
      <sheetName val="Returns Mar  06"/>
      <sheetName val="Bom Sector Lending"/>
      <sheetName val="Bom sector 95621"/>
      <sheetName val="cash &amp; short term funds"/>
      <sheetName val="Derivatives"/>
      <sheetName val="Intergroup"/>
      <sheetName val="Intergroup maturity"/>
      <sheetName val="Loans and advances"/>
      <sheetName val="Other asset"/>
      <sheetName val="Ordinary Shares"/>
      <sheetName val="Reserves"/>
      <sheetName val="Preference shares"/>
      <sheetName val="deposits"/>
      <sheetName val="Guarantees"/>
      <sheetName val="BS Mau (29.02.04)"/>
      <sheetName val="Port-Louis"/>
      <sheetName val="PL Lending"/>
      <sheetName val="share capital"/>
      <sheetName val="specialised finance"/>
      <sheetName val="eurodollar"/>
      <sheetName val="financial products "/>
      <sheetName val="private bank"/>
      <sheetName val="Port-Louis (2)"/>
      <sheetName val="BS Mau (30.04.03) (2)"/>
      <sheetName val="BS Mau (31.08.03) (2)"/>
      <sheetName val="ODCSUSD "/>
      <sheetName val="5.1"/>
      <sheetName val="Loans and advances Sep 06 (2)"/>
      <sheetName val="Investment oCT  06"/>
      <sheetName val="Loans and advances oCT 06"/>
      <sheetName val="Returns Sep 06"/>
      <sheetName val="Ingrid"/>
      <sheetName val="MasterList"/>
      <sheetName val="Staff Loans"/>
      <sheetName val="new valuation and new bond amt"/>
      <sheetName val="Masters"/>
      <sheetName val="Conversions"/>
      <sheetName val="Net Sec Mat"/>
      <sheetName val="Gross Adv Mat"/>
      <sheetName val="Prov - Adv Mat"/>
      <sheetName val="Net Dep Mat"/>
      <sheetName val="Net Sec RePrice"/>
      <sheetName val="Gross Adv Reprice"/>
      <sheetName val="Prov - Adv Reprice"/>
      <sheetName val="Net Dep RePrice"/>
      <sheetName val="Deal size"/>
      <sheetName val="Movement in Sec"/>
      <sheetName val="advances check"/>
      <sheetName val="prov check"/>
      <sheetName val="Data &gt;310304"/>
      <sheetName val="AQN Reval"/>
      <sheetName val="AQN Quotes"/>
      <sheetName val="Class"/>
      <sheetName val="FEC Template"/>
      <sheetName val="IBM (2)"/>
      <sheetName val="Invt &amp; Derivatives"/>
      <sheetName val="FEC Template (3)"/>
      <sheetName val="IBM"/>
      <sheetName val="IBL Fx "/>
      <sheetName val="0173unfx "/>
      <sheetName val="Spec Fin"/>
      <sheetName val="Term -0173"/>
      <sheetName val="0174unfx"/>
      <sheetName val="Term -0174"/>
      <sheetName val="Type mappings"/>
      <sheetName val="FEC Template (2)"/>
      <sheetName val="Term -0173 (2)"/>
      <sheetName val="Control Sheet"/>
      <sheetName val="Current Day"/>
      <sheetName val="Prior Day"/>
      <sheetName val="recon sheet"/>
      <sheetName val="Arena Breaks"/>
      <sheetName val="FV Adjustments"/>
      <sheetName val="VOD"/>
      <sheetName val="Prices"/>
      <sheetName val="All_IBUK"/>
      <sheetName val="FND Symbols"/>
      <sheetName val="Heading_SLF"/>
      <sheetName val="SLF Symbols"/>
      <sheetName val="Dividends"/>
      <sheetName val="SB Jnl"/>
      <sheetName val="Stock borr"/>
      <sheetName val="SLF-rawdata"/>
      <sheetName val="BO-Cashflows"/>
      <sheetName val="31Mar02-ALL_IBUK"/>
      <sheetName val="Flash"/>
      <sheetName val="Acc_INT"/>
      <sheetName val="Loans and advances Sep  05"/>
      <sheetName val="Bom sector"/>
      <sheetName val="Fintique &amp; BEE deals  (2)"/>
      <sheetName val="Exposure-Data"/>
      <sheetName val="Limit-Data"/>
      <sheetName val="Mitigant-Data"/>
      <sheetName val="Exp-Mitigant-Map"/>
      <sheetName val="Data Dictionary"/>
      <sheetName val="Readme"/>
      <sheetName val=" 00"/>
      <sheetName val="Sugar"/>
      <sheetName val="Coco"/>
      <sheetName val="Alamanda"/>
      <sheetName val="Logo Shops"/>
      <sheetName val="SRSey"/>
      <sheetName val=" 01- Summary"/>
      <sheetName val="F ASSETS"/>
      <sheetName val=" 02- Fixed assets"/>
      <sheetName val=" 03- Opex"/>
      <sheetName val="Retained Earnings"/>
      <sheetName val="Retained Earnings (2)"/>
      <sheetName val=" 04- Stocks"/>
      <sheetName val=" 05- Debtors"/>
      <sheetName val=" 06- Other Debtors"/>
      <sheetName val=" 07- Prepayments"/>
      <sheetName val=" 08- Cash &amp; Bank"/>
      <sheetName val=" 09- Creditors"/>
      <sheetName val=" 10- Accruals"/>
      <sheetName val=" 11- Provisions"/>
      <sheetName val=" 11a- PRB Control Ac"/>
      <sheetName val=" 12- O'vride &amp; Fees"/>
      <sheetName val=" 13- Loans &amp; Inter-hotel"/>
      <sheetName val=" 14- P&amp;L - Dividends"/>
      <sheetName val="LAP"/>
      <sheetName val="STG"/>
      <sheetName val="TRK"/>
      <sheetName val="Format-LAP"/>
      <sheetName val="Format-STG"/>
      <sheetName val="Format-TRK"/>
      <sheetName val="BS-Coco Beach"/>
      <sheetName val="BS-Wolmar"/>
      <sheetName val="WOL"/>
      <sheetName val="diff.int.summary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Schedule Fixed Asset"/>
      <sheetName val="Ann 1"/>
      <sheetName val="Ann 2"/>
      <sheetName val="Ann 2(A)"/>
      <sheetName val="Ann 2(B)"/>
      <sheetName val="Ann "/>
      <sheetName val="Ann 3"/>
      <sheetName val="Ann 4"/>
      <sheetName val="Ann 5"/>
      <sheetName val="Ann 5(A)"/>
      <sheetName val="Ann 5(B)"/>
      <sheetName val="Ann 5(C)"/>
      <sheetName val="Ann 6"/>
      <sheetName val="Ann 6(A)"/>
      <sheetName val="Ann 6(B)"/>
      <sheetName val="Ann 7"/>
      <sheetName val="Fr Accrual"/>
      <sheetName val="Inv Transferred"/>
      <sheetName val="summ-all lenders"/>
      <sheetName val="Reco"/>
      <sheetName val="summ-ifci"/>
      <sheetName val="Sensitivity "/>
      <sheetName val="Terminal"/>
      <sheetName val="Product Slate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ifci"/>
      <sheetName val="lic"/>
      <sheetName val="idbi"/>
      <sheetName val="icici"/>
      <sheetName val="Debtason Mar02"/>
      <sheetName val="IDC_Caln"/>
      <sheetName val="Sens_IDC"/>
      <sheetName val="RPL - Charges"/>
      <sheetName val="Agrmt_EOL-ESL"/>
      <sheetName val="Revs Proj_Mof"/>
      <sheetName val="Debt"/>
      <sheetName val="Policy &amp; Notes"/>
      <sheetName val="Groupings"/>
      <sheetName val="FD Book"/>
      <sheetName val="CWIP &amp; Provn"/>
      <sheetName val="AS Compliance"/>
      <sheetName val="Provision &amp; FE Entries"/>
      <sheetName val="XREF"/>
      <sheetName val="Ledgers"/>
      <sheetName val="TB 31.03.08"/>
      <sheetName val="TB Tally"/>
      <sheetName val="SAP Final Entries"/>
      <sheetName val="SAP Entries"/>
      <sheetName val="Manual Entries"/>
      <sheetName val="EESL Entry"/>
      <sheetName val="EOVL SAP TB 31.03.08"/>
      <sheetName val="EOVL Final TB aftr IO run"/>
      <sheetName val="Capex Report"/>
      <sheetName val="Financial Mapping"/>
      <sheetName val="Billing Reco Capex Vs Financial"/>
      <sheetName val="Payment Reco Capex Vs Cash Flow"/>
      <sheetName val="Cash Flow Vs Capex Exp"/>
      <sheetName val="Committment 311009"/>
      <sheetName val="ECIL-C"/>
      <sheetName val="ECIL-S"/>
      <sheetName val="EESL"/>
      <sheetName val="GSZ"/>
      <sheetName val="ELL Onshore"/>
      <sheetName val="ELL Offshore"/>
      <sheetName val="EPMCL"/>
      <sheetName val="Process Licensor"/>
      <sheetName val="Pro Lice Liability"/>
      <sheetName val="Mar 09 Breakups"/>
      <sheetName val="sch III, IV"/>
      <sheetName val="HBI,HRC&amp;CORP SUMM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summary (2)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-purchase-total"/>
      <sheetName val="PPV"/>
      <sheetName val="issues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Contingent and commitments new"/>
      <sheetName val="Exp-Duty Saved"/>
      <sheetName val="EOL-Corp"/>
      <sheetName val="Notes - Main-Corp"/>
      <sheetName val="Working Offshore-Corp"/>
      <sheetName val="REVISED INCOME TAX-Corp"/>
      <sheetName val="366040-CLAIM RECEIVABLE-Corp"/>
      <sheetName val="FD INTEREST ACCRUED-Corp"/>
      <sheetName val="Assigned Sales tax Liabity-Mkt"/>
      <sheetName val="CWC-Mkt"/>
      <sheetName val="Kerala Sales Tax-Mkt"/>
      <sheetName val="Qtr.Result (lakhs)"/>
      <sheetName val="Qtr.Result (in Crore)"/>
      <sheetName val="Backup Qtr Result"/>
      <sheetName val="Other Income Break Up"/>
      <sheetName val="Segment "/>
      <sheetName val="Regrouping for Dec 09 Result"/>
      <sheetName val="Consol - BS Sch VI"/>
      <sheetName val="Consol - PL Sch VI"/>
      <sheetName val="Schedule Consol Sch VI"/>
      <sheetName val="Console BS P&amp;L"/>
      <sheetName val="unallocable"/>
      <sheetName val="Console - Schedules"/>
      <sheetName val="TB VLOOKUP"/>
      <sheetName val="SCHVFixed Assets"/>
      <sheetName val="EDC Sch VI"/>
      <sheetName val="Segment Summary"/>
      <sheetName val="Capital Employed"/>
      <sheetName val="Cashflow FORM"/>
      <sheetName val="Divisional Cash Flow"/>
      <sheetName val="CASHFLOWworking"/>
      <sheetName val="Cash Equvalent"/>
      <sheetName val="FinalLoans"/>
      <sheetName val="FD Schedule "/>
      <sheetName val="Unrealised FE"/>
      <sheetName val="Operating &amp; other income"/>
      <sheetName val="Margindeposit"/>
      <sheetName val="previousyearcash&amp;cashequ"/>
      <sheetName val="Billdiscounting"/>
      <sheetName val="Absract"/>
      <sheetName val="indirectallocation"/>
      <sheetName val="stalechedebentures"/>
      <sheetName val="Change in Inventory &amp; Crude"/>
      <sheetName val="Sep-08 Backup"/>
      <sheetName val="Stale Cheque-Deb.Holder"/>
      <sheetName val="Ratio Details"/>
      <sheetName val="CAROutilisation"/>
      <sheetName val="Sirohi  Depot Lease Working "/>
      <sheetName val="EPS"/>
      <sheetName val="Rev "/>
      <sheetName val="primary"/>
      <sheetName val="Fund Flow"/>
      <sheetName val="BS Analysis Cumm Mar 2010"/>
      <sheetName val="BS Analysis Dec 09 to Mar 10"/>
      <sheetName val="Capital Creditors Move"/>
      <sheetName val="EDC Summary"/>
      <sheetName val="Detail EDC"/>
      <sheetName val="FTB 31.03.2010"/>
      <sheetName val="Manual Entry"/>
      <sheetName val="Sap TB 31.03.2010"/>
      <sheetName val="FTB 31.03.09"/>
      <sheetName val="FTB 31.03.08"/>
      <sheetName val="Petrochemical  Allocation"/>
      <sheetName val="Corporate Allocation"/>
      <sheetName val="Capitalisation"/>
      <sheetName val="Interdivision Balance Reco"/>
      <sheetName val="FE 30 09 2008"/>
      <sheetName val="Revaluation 28.02.10"/>
      <sheetName val="GL 161000"/>
      <sheetName val="GL 135500"/>
      <sheetName val="Revaluation Rate Feb 2010"/>
      <sheetName val="CONSOLIDATION DATA"/>
      <sheetName val="fbl1ndump3011091000"/>
      <sheetName val="fbl3n3011091000"/>
      <sheetName val="fbl5n3011091000"/>
      <sheetName val="Gua VPCL"/>
      <sheetName val="VOTL IDBI Dec 09"/>
      <sheetName val="Grp_co. DEC 09"/>
      <sheetName val="104Cr VOTL DEC 09"/>
      <sheetName val="Receiving of Services"/>
      <sheetName val="EESL PROF CONS. EXPS"/>
      <sheetName val="O &amp; M TECH SER INCOME-VOTL"/>
      <sheetName val="CRUDE HANDLING CHG"/>
      <sheetName val="421220-INTERM.HANDLING CHG."/>
      <sheetName val="421100-POWER PROCES CHG"/>
      <sheetName val="Reco of Trans"/>
      <sheetName val="Reco of Balance"/>
      <sheetName val="RP Disclosure"/>
      <sheetName val="Final"/>
      <sheetName val="RP Vendor Ledger Pivot"/>
      <sheetName val="RP Vendor Ledgers"/>
      <sheetName val="Vendor Balance Report"/>
      <sheetName val="EOL LC(Rev)"/>
      <sheetName val="SERVICES NAME"/>
      <sheetName val="QUERY DETAILS."/>
      <sheetName val="453020-prof fees alloc.FINAL"/>
      <sheetName val="Classification"/>
      <sheetName val="OFCD"/>
      <sheetName val="summ-all lenders (QTR)"/>
      <sheetName val="Debt Repayments Qtly"/>
      <sheetName val="npv (2)"/>
      <sheetName val="%Balsheet"/>
      <sheetName val="Interest Block"/>
      <sheetName val="IRR RTL"/>
      <sheetName val="IRR FCL"/>
      <sheetName val="fitl intt"/>
      <sheetName val="ICICI Format NPV"/>
      <sheetName val="ICICI Format"/>
      <sheetName val="Rev Project Cost"/>
      <sheetName val="Charts"/>
      <sheetName val="Recon {pbc}"/>
      <sheetName val="Allow {pbc}"/>
      <sheetName val="Statistics {pbc}"/>
      <sheetName val="modRollFWD"/>
      <sheetName val="MKTG - HSD"/>
      <sheetName val="LISTING FEES PROB FY 0304"/>
      <sheetName val="CLASSIC"/>
      <sheetName val="LISTING FEES"/>
      <sheetName val="CONF.EMP"/>
      <sheetName val="BUSSINESS CENTRE FEES"/>
      <sheetName val="PENDING TDS RECIEVABLE CERTIFIC"/>
      <sheetName val="146020"/>
      <sheetName val="TB-300603"/>
      <sheetName val="TB-SEP'03"/>
      <sheetName val="A N SINHA TDS"/>
      <sheetName val="FINAL CORP ENTRIES (11.07..06)"/>
      <sheetName val="120500-foriegn project reserve"/>
      <sheetName val="OIL INDIA FINAL ENTRY WORKING"/>
      <sheetName val="service tax"/>
      <sheetName val="cess"/>
      <sheetName val="stax entry"/>
      <sheetName val="W-OFF SBI MYLA &amp; INDIAN BANK"/>
      <sheetName val="f.asset w-off (offshore div)"/>
      <sheetName val="bpj, mna, b p j &amp; co"/>
      <sheetName val="BPJAIN, MNA, B P JAIN &amp; CO"/>
      <sheetName val="essar house space utilisation"/>
      <sheetName val="essar house space occupied"/>
      <sheetName val="emp strenght"/>
      <sheetName val="conf salary net sal (apr -dec'0"/>
      <sheetName val="analatical - salary"/>
      <sheetName val="gain on debenture settlement"/>
      <sheetName val="inter div refinery"/>
      <sheetName val="inter div - mktg"/>
      <sheetName val="inter div - e&amp;p"/>
      <sheetName val="staff welafre classific"/>
      <sheetName val="staff welfare classification"/>
      <sheetName val="dfec"/>
      <sheetName val="GROSS SALARY"/>
      <sheetName val="leave encashment prov"/>
      <sheetName val="superannuation"/>
      <sheetName val="gratuity"/>
      <sheetName val="341510"/>
      <sheetName val="341510 - VDM"/>
      <sheetName val="FINAL REF INT ACCRUAL - MAR'06 "/>
      <sheetName val="uniform prov"/>
      <sheetName val="unclaimed fixed component"/>
      <sheetName val="REF DIV SALARY"/>
      <sheetName val="mktg sal"/>
      <sheetName val="hsl interest"/>
      <sheetName val="int working"/>
      <sheetName val="dfec utilisation"/>
      <sheetName val="ANSINHA"/>
      <sheetName val="leave en'mnt-gratuity mar05"/>
      <sheetName val="TB-STAFF05"/>
      <sheetName val="ans - medical expns"/>
      <sheetName val="AC 111010-EQUITY"/>
      <sheetName val="124010"/>
      <sheetName val="AC 124011-LEASE EQUALISATION "/>
      <sheetName val="126011-capital reserve"/>
      <sheetName val="142520"/>
      <sheetName val="152210"/>
      <sheetName val="salary sch 156501,156011,12"/>
      <sheetName val="156025-STALE CQ AC"/>
      <sheetName val="TB-MAR06"/>
      <sheetName val="156028-OS LIAB MUSCAT"/>
      <sheetName val="156030-DUES TO EMPLOYEES - F&amp;F"/>
      <sheetName val="tds.contracor-156506,09,511,512"/>
      <sheetName val="PROV.FOR.TAX-161010 TO 161015"/>
      <sheetName val="PROV-FBT TAX A.C NO 161016"/>
      <sheetName val="Deferred tax liab - 162011"/>
      <sheetName val="prov doubtful debts-163010"/>
      <sheetName val="164010-MAR'06"/>
      <sheetName val="ANNEXURE FOR FINAL PROV"/>
      <sheetName val="164015 - prov leave encashment"/>
      <sheetName val="164016- provision - gratuity"/>
      <sheetName val="261110-INT ACCRUED"/>
      <sheetName val="OILINDIA INT (OCT'04 TO DEC'05)"/>
      <sheetName val="277010"/>
      <sheetName val="277026"/>
      <sheetName val="277029"/>
      <sheetName val="277035"/>
      <sheetName val="CONF.PROLL-SEP-DEC03"/>
      <sheetName val="OS LIAB RECON"/>
      <sheetName val="156027-contribution other funds"/>
      <sheetName val="161010 recon"/>
      <sheetName val="163010"/>
      <sheetName val="164010-OCT'04"/>
      <sheetName val="164010-DEC05"/>
      <sheetName val="274510.INCOME.RECIEVABLE"/>
      <sheetName val="261010.Interest.accrued.in.inve"/>
      <sheetName val="PROV TO REVERSE"/>
      <sheetName val="final expense provisions"/>
      <sheetName val="fixed assts"/>
      <sheetName val="cash balances"/>
      <sheetName val="269051-canara bank"/>
      <sheetName val="269058-sbi mylapore"/>
      <sheetName val="269070-abn amro"/>
      <sheetName val="269071-ing vysya"/>
      <sheetName val="269077-citi"/>
      <sheetName val="269078-hdfc"/>
      <sheetName val="269079-UTI BANK"/>
      <sheetName val="269083-sbi baroda"/>
      <sheetName val="269085- OMAN INTL"/>
      <sheetName val="269102-IOB"/>
      <sheetName val="269103-SBI MUMBAI"/>
      <sheetName val="269110-fd's.with banks"/>
      <sheetName val="STAFF ADV &amp; LOANS"/>
      <sheetName val="273010 Adv Creditors"/>
      <sheetName val="269210"/>
      <sheetName val="272010-272516"/>
      <sheetName val="273010 - adv to suppliers"/>
      <sheetName val="claims recievable - 275002"/>
      <sheetName val="dfec claims - 275004"/>
      <sheetName val="CLAIMS RECIEVABLE-275010"/>
      <sheetName val="RECIEVABLE FM ICICI BANK-275012"/>
      <sheetName val="275510-prepaid expenses gtee"/>
      <sheetName val="275511-prepaid expns"/>
      <sheetName val="276010.ADN.INCOMETAX"/>
      <sheetName val="277030.TDS.RECIEVABLE.AC"/>
      <sheetName val="TDS.RECIEVABLE.AC-MKTG"/>
      <sheetName val="277031.TDS.RECIEVABLE.ENERGY"/>
      <sheetName val="277032.TDS.RECIEVABLE(OFFSHORE)"/>
      <sheetName val="277033.TDS.RECIEVABLE(REFINERY)"/>
      <sheetName val="279110.ACCOMADATION&amp;SECURITY.DE"/>
      <sheetName val="OTHER INCOME-370011"/>
      <sheetName val="341110 - INTEREST OTHERS"/>
      <sheetName val="392010 - MISC INCOME OTHERS"/>
      <sheetName val="creditors wback"/>
      <sheetName val="341510 - DHS"/>
      <sheetName val="LIABILITY AC ANALYSIS"/>
      <sheetName val="622410"/>
      <sheetName val="622610-prof fees- mar'06"/>
      <sheetName val="624111.LEASE.EQUAL.AC"/>
      <sheetName val="124011.LEASE.EQUAL.RESERVE"/>
      <sheetName val="621102-conveyance"/>
      <sheetName val="621510-carhire"/>
      <sheetName val="621210-telephone"/>
      <sheetName val="621213"/>
      <sheetName val="621810"/>
      <sheetName val="511410"/>
      <sheetName val="EXP-FNR-SEMINAR FEES-623311"/>
      <sheetName val="611110.Rates&amp;taxes-property"/>
      <sheetName val="advt others"/>
      <sheetName val="ORIX.CONTIGENT.LIABILITY"/>
      <sheetName val="623313.SERVICE.CHGS"/>
      <sheetName val="hdfc.loan.recon"/>
      <sheetName val="TDSRECIEVABLE.ENGDIV"/>
      <sheetName val="621002.FOR.TRAVEL(DIRECTORS-LO)"/>
      <sheetName val="621006.FOR.TRAVEL.OTHERS(LOD)"/>
      <sheetName val="directors fees-622410"/>
      <sheetName val="prof fees- 15.mon.31.12.02"/>
      <sheetName val="PROF.FEES-15.MON.31.12.03"/>
      <sheetName val="var.15 months ended 31.12.02&amp;03"/>
      <sheetName val="622610-oct'04"/>
      <sheetName val="622610-pipe"/>
      <sheetName val="prof.var-june'04.vs.june'03"/>
      <sheetName val="PROF.FEES-12.MON-30.9.03"/>
      <sheetName val="var mar'04 vs dec'03"/>
      <sheetName val="715010.INT-OTHERS"/>
      <sheetName val="622330,623315-LISTING.FEES"/>
      <sheetName val="STAFF&amp;CREDITORS.BAL"/>
      <sheetName val="269083-SBI-BARODA"/>
      <sheetName val="269051-canara bank delhi"/>
      <sheetName val="AMEXICICI.RECON"/>
      <sheetName val="INTDIVBALANCES"/>
      <sheetName val="461111-repairs residential"/>
      <sheetName val="461212-repairs others"/>
      <sheetName val="BUD-mon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Ann I"/>
      <sheetName val="Results (2)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INDIAN ACCOUNTS GROUPED"/>
      <sheetName val="DETAILED TB"/>
      <sheetName val="MONTHLY TB"/>
      <sheetName val="DEP CALC"/>
      <sheetName val="EMD_Breakup"/>
      <sheetName val="ADVANCES_BREAKUP"/>
      <sheetName val="SALES_31.12.2001"/>
      <sheetName val="Closing Stock"/>
      <sheetName val="RAW.MAT_31.12.2001"/>
      <sheetName val="TALLY GROUPED"/>
      <sheetName val="TALLY TB"/>
      <sheetName val="Salary Advance"/>
      <sheetName val="OL"/>
      <sheetName val="Dropdown lists"/>
      <sheetName val="Audit Tests Ideas List"/>
      <sheetName val="1 Q Balance Sheet"/>
      <sheetName val="2.Q.1 Profit &amp; Loss Account"/>
      <sheetName val="U-1 Fixed Assets"/>
      <sheetName val="far"/>
      <sheetName val="U-2 fapredtest"/>
      <sheetName val="2.F.1 Bank and Cash"/>
      <sheetName val="2.D.1 Trade &amp; Other Debtors"/>
      <sheetName val="2.D.1 Trade receivables"/>
      <sheetName val="2.D.1.1Prepayments"/>
      <sheetName val="2.D.1.2Other receivable"/>
      <sheetName val="2.D.1.Inventories"/>
      <sheetName val="2.B.1 Investments"/>
      <sheetName val="2.G.1 Trade &amp; Other Creditors"/>
      <sheetName val="2.G.1 Trade crs"/>
      <sheetName val="F.CREDITORS"/>
      <sheetName val="2.G.2 Accruals"/>
      <sheetName val="CAGRLTD"/>
      <sheetName val="audit fees"/>
      <sheetName val="borrowings"/>
      <sheetName val="2.P.1 Capital &amp; Reserves"/>
      <sheetName val="2.RBO"/>
      <sheetName val="3.40 Proposed Adjustments "/>
      <sheetName val="2.Q.2 Turnover"/>
      <sheetName val="analysis of gp"/>
      <sheetName val="import chg"/>
      <sheetName val="prod oh"/>
      <sheetName val="prod sal"/>
      <sheetName val="dist cost"/>
      <sheetName val="legal"/>
      <sheetName val="subs"/>
      <sheetName val="repairs"/>
      <sheetName val="stats"/>
      <sheetName val="2.V.1 Related Parties"/>
      <sheetName val="2.AA.1 Review of minutes"/>
      <sheetName val="2.CC.1 NL &amp; Journals"/>
      <sheetName val="2.DD.1 PBSE"/>
      <sheetName val="2.GG.1 Going Concern"/>
      <sheetName val="Land scape Worksheet"/>
      <sheetName val="3.40 Proposed Adjustments(old"/>
      <sheetName val="Portrait Worksheet"/>
      <sheetName val="Final Data"/>
      <sheetName val="2004 P&amp;L Savings"/>
      <sheetName val="2005 P&amp;L Savings"/>
      <sheetName val="Spend Analysis"/>
      <sheetName val="DropDown Choices"/>
      <sheetName val="Nelson Point Est Billing 3 mths"/>
      <sheetName val="INVOICE 180617-01-10"/>
      <sheetName val="GST"/>
      <sheetName val="Purchasing Discount"/>
      <sheetName val="Vehicles"/>
      <sheetName val="Site Equipment"/>
      <sheetName val="Management Fee (PB Yr1)"/>
      <sheetName val="Fixed Pay Review (Site)"/>
      <sheetName val="Fixed Pay justification"/>
      <sheetName val="Ranges"/>
      <sheetName val="Matrix"/>
      <sheetName val="Greg fcast"/>
      <sheetName val="Greg fcast upload"/>
      <sheetName val="011325"/>
      <sheetName val="O heads"/>
      <sheetName val="Mac River"/>
      <sheetName val="Mac river bar"/>
      <sheetName val="Woomera"/>
      <sheetName val="Woomera clean"/>
      <sheetName val="Woomera mgt fee"/>
      <sheetName val="Granites"/>
      <sheetName val="Groundrush"/>
      <sheetName val="Bing Bong"/>
      <sheetName val="011379"/>
      <sheetName val="Jabiru"/>
      <sheetName val="Jab Maint"/>
      <sheetName val="Bootu"/>
      <sheetName val="011348"/>
      <sheetName val="Groote"/>
      <sheetName val="Groote Market"/>
      <sheetName val="Labour_Standards HRATE"/>
      <sheetName val="Labour Cost COmparison"/>
      <sheetName val="Contract Summary (Billing) "/>
      <sheetName val="Contract Value Summary"/>
      <sheetName val="Labour Price Book FIFO 1-1"/>
      <sheetName val="Labour Summary FIFO 1-1"/>
      <sheetName val="Material Costs"/>
      <sheetName val="Management Fee FIFO 1-1"/>
      <sheetName val="Camp Ops FIFO 1-1"/>
      <sheetName val="Labour_Standards"/>
      <sheetName val="5.Ref-CUCodeName"/>
      <sheetName val="Specialisation"/>
      <sheetName val="PRCEIVE"/>
      <sheetName val="meeting"/>
      <sheetName val="BP-BREAK"/>
      <sheetName val="Nylex Grp Conso"/>
      <sheetName val="NYLEX GRP CJ"/>
      <sheetName val="Val NMI"/>
      <sheetName val="NMI conso"/>
      <sheetName val="NPN"/>
      <sheetName val="Polymer"/>
      <sheetName val="MRI"/>
      <sheetName val="IRI RM"/>
      <sheetName val="IRI Idr"/>
      <sheetName val="Val Tamco"/>
      <sheetName val="TCH Conso"/>
      <sheetName val="TCH CJ"/>
      <sheetName val="TCH"/>
      <sheetName val="TSS RM"/>
      <sheetName val="TSS RMB"/>
      <sheetName val="UMK RM"/>
      <sheetName val="UMK A$"/>
      <sheetName val="KRI RM"/>
      <sheetName val="KRI Idr"/>
      <sheetName val="TEE DIV Conso"/>
      <sheetName val="TEE M RM"/>
      <sheetName val="TEE S RM"/>
      <sheetName val="TEE S S$"/>
      <sheetName val="TEE H RM"/>
      <sheetName val="TEE H HK$"/>
      <sheetName val="Halcrow's Traffic "/>
      <sheetName val="T n G split"/>
      <sheetName val="Compensation Calculation"/>
      <sheetName val="Operations"/>
      <sheetName val="TrafficTnG-2004"/>
      <sheetName val="Scenarios"/>
      <sheetName val="MHA"/>
      <sheetName val="Assumption Register"/>
      <sheetName val="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Hypothesis"/>
      <sheetName val="Profitability"/>
      <sheetName val="Profit anal"/>
      <sheetName val="FSA"/>
      <sheetName val="F-1&amp;2"/>
      <sheetName val="F-9"/>
      <sheetName val="FF-2"/>
      <sheetName val="FF-4"/>
      <sheetName val="FF-6"/>
      <sheetName val="FF-10"/>
      <sheetName val="os"/>
      <sheetName val="Profitability Analysis"/>
      <sheetName val="F-6"/>
      <sheetName val="CF1"/>
      <sheetName val="sales cut off"/>
      <sheetName val="Purch cut off"/>
      <sheetName val="FF-3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F-22"/>
      <sheetName val="30 "/>
      <sheetName val="accumdeprn"/>
      <sheetName val="addl cost"/>
      <sheetName val="dev_exp (2)"/>
      <sheetName val="dev_exp"/>
      <sheetName val="Addl Dev Exp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ITA-RA"/>
      <sheetName val="Int-rest"/>
      <sheetName val="OTHER (2)"/>
      <sheetName val="Interim --&gt; Top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CF-IS"/>
      <sheetName val="CF-SCE"/>
      <sheetName val="Cash Flows"/>
      <sheetName val="F-8-20-1"/>
      <sheetName val="FF-21(a)"/>
      <sheetName val="BPR"/>
      <sheetName val="F-7"/>
      <sheetName val="F7wkg"/>
      <sheetName val="BPR balance sheet"/>
      <sheetName val="BPR profit &amp; loss"/>
      <sheetName val="BPR BS analysis"/>
      <sheetName val="BPR PL analysis"/>
      <sheetName val="A-22"/>
      <sheetName val="U-10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purchase cut off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TB-gl"/>
      <sheetName val="F-11a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7"/>
      <sheetName val="FF-8"/>
      <sheetName val="Company Info"/>
      <sheetName val="Summary of Fixed Assets"/>
      <sheetName val="Disposals"/>
      <sheetName val="Hire Purchase"/>
      <sheetName val="Controlled Transfer"/>
      <sheetName val="CA Comp"/>
      <sheetName val="IBA Comp "/>
      <sheetName val="OSM"/>
      <sheetName val="AWPs Template"/>
      <sheetName val="A2-1 CLA"/>
      <sheetName val="A2-2 RJE"/>
      <sheetName val="A2-3 SAD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P1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Statement of Equity"/>
      <sheetName val="OS list"/>
      <sheetName val="OSM  client"/>
      <sheetName val="Required from the client"/>
      <sheetName val="A2 (old)"/>
      <sheetName val="A2-1"/>
      <sheetName val="A2-1l1"/>
      <sheetName val="A2-2"/>
      <sheetName val="A2-3"/>
      <sheetName val="A2-4"/>
      <sheetName val="A2-4 (old)"/>
      <sheetName val="A7-40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3 P&amp;L - 3A Op.Exp"/>
      <sheetName val="4 Analysis"/>
      <sheetName val="F-1l F-2"/>
      <sheetName val="Policy"/>
      <sheetName val="Rationalisation"/>
      <sheetName val="A3-1"/>
      <sheetName val="K3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WCGW_not used"/>
      <sheetName val="revised high demand"/>
      <sheetName val="Depn1"/>
      <sheetName val="DSS1&amp;2"/>
      <sheetName val="JSN (with coupon) 15 yrs"/>
      <sheetName val="JSN (with coupon) 10 yrs"/>
      <sheetName val="New bonds"/>
      <sheetName val="BOND (with coupon)"/>
      <sheetName val="CFS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A3-3"/>
      <sheetName val="FAD"/>
      <sheetName val="N-2"/>
      <sheetName val="Q-2-2"/>
      <sheetName val="O-1"/>
      <sheetName val="O-3"/>
      <sheetName val="FF-2 (2)"/>
      <sheetName val="O-4"/>
      <sheetName val="U-2-1"/>
      <sheetName val="FSA (Attach)"/>
      <sheetName val="BPR."/>
      <sheetName val="K lead"/>
      <sheetName val="F123"/>
      <sheetName val="F-1|F-2"/>
      <sheetName val="F-4 "/>
      <sheetName val="U(1)"/>
      <sheetName val="FF-2(CYA)"/>
      <sheetName val="MV INS &amp; R.TAX EXP LIST"/>
      <sheetName val="EQMT INS EXP LIST"/>
      <sheetName val="PREPAID-INS,RTAX"/>
      <sheetName val="A2-5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"/>
      <sheetName val="K1-2 Policy"/>
      <sheetName val="N7Accrual"/>
      <sheetName val="U1income statm"/>
      <sheetName val="u1ar"/>
      <sheetName val="U2direct cost"/>
      <sheetName val="U3 fees reasonable"/>
      <sheetName val="U4 EPF &amp;staff"/>
      <sheetName val="U3 fees reasonable (2)"/>
      <sheetName val="U4 EPF &amp;staff (2)"/>
      <sheetName val="Capital Allowances"/>
      <sheetName val="PL Mapping"/>
      <sheetName val="download 06022002"/>
      <sheetName val="Tabelle3"/>
      <sheetName val="U-2_Sales Analysis"/>
      <sheetName val="U-1l2_Overall AR"/>
      <sheetName val="Cost centre expenditure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DM"/>
      <sheetName val="LABOUR,SUB-CON,LEASE"/>
      <sheetName val="ADM&amp; OHH INCOME"/>
      <sheetName val="S.OH"/>
      <sheetName val="BPR-Bloom"/>
      <sheetName val="F-4l5"/>
      <sheetName val="Bank Rec review"/>
      <sheetName val="O1"/>
      <sheetName val="**_x0000__x0000_"/>
      <sheetName val="***00"/>
      <sheetName val="Disclosure"/>
      <sheetName val="TAworkings"/>
      <sheetName val="TA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FSL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-1l2"/>
      <sheetName val="F -4"/>
      <sheetName val="F-25"/>
      <sheetName val="J-70"/>
      <sheetName val="M|MM "/>
      <sheetName val="U-Dis"/>
      <sheetName val="U-20"/>
      <sheetName val="BB-3"/>
      <sheetName val="BB - 7"/>
      <sheetName val="FF - 6"/>
      <sheetName val="AF-Notes"/>
      <sheetName val="Adm97"/>
      <sheetName val="K4"/>
      <sheetName val="BPR-PL "/>
      <sheetName val="BPR-BS"/>
      <sheetName val="F-1,2"/>
      <sheetName val="F-99"/>
      <sheetName val="A-10"/>
      <sheetName val="M MM "/>
      <sheetName val="U dis"/>
      <sheetName val="BB-10"/>
      <sheetName val="BB-17"/>
      <sheetName val="FIN297"/>
      <sheetName val="FF-4(a)"/>
      <sheetName val="10,20"/>
      <sheetName val="U3-1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N-4"/>
      <sheetName val="N-5"/>
      <sheetName val="U-Gr"/>
      <sheetName val="U-Sh"/>
      <sheetName val="U-ShG"/>
      <sheetName val="U-Aril"/>
      <sheetName val="U-Gen"/>
      <sheetName val="U-Fam"/>
      <sheetName val="Key Ratios"/>
      <sheetName val="BPR (2)"/>
      <sheetName val="payroll - to insert 20.11.01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F-1 F-2"/>
      <sheetName val="U-disc"/>
      <sheetName val="BB-5"/>
      <sheetName val="20 30"/>
      <sheetName val="FF_2"/>
      <sheetName val="B_3"/>
      <sheetName val="Extension"/>
      <sheetName val="CashFlow-curr"/>
      <sheetName val="P&amp;L-pre-ytd"/>
      <sheetName val="Reasons"/>
      <sheetName val="Flash "/>
      <sheetName val="high"/>
      <sheetName val="PL 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cost"/>
      <sheetName val="exp "/>
      <sheetName val="emp"/>
      <sheetName val="grist comp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OTHER INC."/>
      <sheetName val="Cons"/>
      <sheetName val="FinishedTraded Goods"/>
      <sheetName val="Int &amp; Fin chgs"/>
      <sheetName val="Extord-schedule"/>
      <sheetName val="Interunit"/>
      <sheetName val="Julie's Request Form"/>
      <sheetName val="SCR L_E 2002"/>
      <sheetName val="BIMP 13th August"/>
      <sheetName val="cash workings final (2)"/>
      <sheetName val="cash workings final"/>
      <sheetName val="Trial Bal 280203"/>
      <sheetName val="Monthly exp"/>
      <sheetName val="Billing Data"/>
      <sheetName val="WIP 280203"/>
      <sheetName val="DF"/>
      <sheetName val="depcal2006-07"/>
      <sheetName val="3CD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Leave Encashment"/>
      <sheetName val="FBT details"/>
      <sheetName val="ADV TDS details"/>
      <sheetName val="Database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Calculation"/>
      <sheetName val="Ann.II"/>
      <sheetName val="vendor listing (2)"/>
      <sheetName val="Controls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pl-sch"/>
      <sheetName val="stock-sub"/>
      <sheetName val="fa-own"/>
      <sheetName val="bs-sub"/>
      <sheetName val="IT Depre - HAL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abstract"/>
      <sheetName val="212"/>
      <sheetName val="FAREGS"/>
      <sheetName val="own-assets-corp"/>
      <sheetName val="own-assets-dep"/>
      <sheetName val="LTA"/>
      <sheetName val="FBT"/>
      <sheetName val="II A"/>
      <sheetName val="III"/>
      <sheetName val="IV"/>
      <sheetName val="VI"/>
      <sheetName val="VII"/>
      <sheetName val="VIII"/>
      <sheetName val="Lookups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PF"/>
      <sheetName val="Salary and Wages"/>
      <sheetName val="Variation"/>
      <sheetName val="Reasonability"/>
      <sheetName val="Gratuity and Leave Encashment"/>
      <sheetName val="Authentication"/>
      <sheetName val="CREXPORT1"/>
      <sheetName val="SAR"/>
      <sheetName val="Appointment"/>
      <sheetName val="TDS"/>
      <sheetName val="ESI-Blore"/>
      <sheetName val="BLR"/>
      <sheetName val="KOL"/>
      <sheetName val="Hyd bc"/>
      <sheetName val="EOU"/>
      <sheetName val="Baroda"/>
      <sheetName val="Savli"/>
      <sheetName val="Noida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"/>
      <sheetName val="Cash Flow-final"/>
      <sheetName val="Working"/>
      <sheetName val="SCH 2"/>
      <sheetName val="SCH3"/>
      <sheetName val="SCH 5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SCH 13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Related Par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Computation (2)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L grp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chedules BS"/>
      <sheetName val="Sch-7"/>
      <sheetName val="Schedules PL"/>
      <sheetName val="grouping"/>
      <sheetName val="PartIV"/>
      <sheetName val="TB07"/>
      <sheetName val="TB06"/>
      <sheetName val="TB05"/>
      <sheetName val="TB04"/>
      <sheetName val="TB03"/>
      <sheetName val="Sec 212"/>
      <sheetName val="IT Depn "/>
      <sheetName val="depre logic"/>
      <sheetName val="far pivot"/>
      <sheetName val="Fareg"/>
      <sheetName val="cap commitment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dr"/>
      <sheetName val="Statement"/>
      <sheetName val="auditor"/>
      <sheetName val="acs"/>
      <sheetName val="fixed"/>
      <sheetName val="xxx"/>
      <sheetName val="F-7B"/>
      <sheetName val="B-1."/>
      <sheetName val="30(old)"/>
      <sheetName val="cashflowcomp"/>
      <sheetName val="cashflowcomp (2)"/>
      <sheetName val="A2l2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IA"/>
      <sheetName val="K3l1"/>
      <sheetName val="K5"/>
      <sheetName val="K6"/>
      <sheetName val="K7"/>
      <sheetName val="OA"/>
      <sheetName val="O2-CA"/>
      <sheetName val="O3-Disposal"/>
      <sheetName val="O4"/>
      <sheetName val="Pl1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M, MM"/>
      <sheetName val=" BB-2"/>
      <sheetName val="CC-3-1"/>
      <sheetName val="PP-2"/>
      <sheetName val="RCD 5- (APPENDIX 1)"/>
      <sheetName val="k-Discl"/>
      <sheetName val="UA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3)"/>
      <sheetName val="KK-1"/>
      <sheetName val="MM-10"/>
      <sheetName val="U dis (3)"/>
      <sheetName val="U dis (2)"/>
      <sheetName val="F-1,2 (2)"/>
      <sheetName val="F-22 (2)"/>
      <sheetName val="F-1,2 (3)"/>
      <sheetName val="F-3 (3)"/>
      <sheetName val="F-22 (3)"/>
      <sheetName val="CF-4 "/>
      <sheetName val="CF-1,2"/>
      <sheetName val="CF-3"/>
      <sheetName val="ccf"/>
      <sheetName val="A5l1"/>
      <sheetName val="(U3-2) Realised forex loss"/>
      <sheetName val="(U3) Unrealised forex gain-loss"/>
      <sheetName val="(U3-1) Realised forex gain"/>
      <sheetName val="BPR - Conclusion"/>
      <sheetName val="F-8(FSA)"/>
      <sheetName val="F-9b"/>
      <sheetName val="F-9c"/>
      <sheetName val="RCD-1-1"/>
      <sheetName val="C-6"/>
      <sheetName val="C-6a"/>
      <sheetName val="M MM"/>
      <sheetName val="Pnl-10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OHDcom"/>
      <sheetName val="SRM"/>
      <sheetName val="A6-1l1"/>
      <sheetName val="A6-1l2"/>
      <sheetName val="A3-7"/>
      <sheetName val="E "/>
      <sheetName val="F "/>
      <sheetName val="U1-1"/>
      <sheetName val="LDU Sales qty 2009-10"/>
      <sheetName val="W block"/>
      <sheetName val="Table 41"/>
      <sheetName val="Table 9"/>
      <sheetName val="Table11"/>
      <sheetName val="Table 1"/>
      <sheetName val="Table 2"/>
      <sheetName val="Table 3"/>
      <sheetName val="Table 4"/>
      <sheetName val="Table 5"/>
      <sheetName val="Table 6"/>
      <sheetName val="Pivot 2"/>
      <sheetName val="DOT-Customer-data"/>
      <sheetName val="Fund Utilisation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landed cost tower cranes"/>
      <sheetName val="Tender Summary"/>
      <sheetName val="Markup"/>
      <sheetName val="CCS"/>
      <sheetName val="Non-Rec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XXXXXXXX"/>
      <sheetName val="bsvertical"/>
      <sheetName val="sch2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414000 UPDATED INSURANCE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429400"/>
      <sheetName val="429400 june"/>
      <sheetName val="PROF"/>
      <sheetName val="JUNE   "/>
      <sheetName val="425230 june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425229 apr may 01"/>
      <sheetName val="415030(APR01)"/>
      <sheetName val="410010"/>
      <sheetName val="COVERPAGE"/>
      <sheetName val="review"/>
      <sheetName val="mis - reports"/>
      <sheetName val="p&amp;l  "/>
      <sheetName val="PBIDT-GROUP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Vendor Branches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ales Reco with TB"/>
      <sheetName val="other manufct exp"/>
      <sheetName val="Transport"/>
      <sheetName val="wroking capital "/>
      <sheetName val="Exch Fluct "/>
      <sheetName val="power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try"/>
      <sheetName val="sbicap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Spec. Consumptions"/>
      <sheetName val="ProcessYields"/>
      <sheetName val="Chemistry"/>
      <sheetName val="Utilization"/>
      <sheetName val="R&amp;C Impact"/>
      <sheetName val="Capital Cost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Opening Balance"/>
      <sheetName val="Annexure G"/>
      <sheetName val="Sched"/>
      <sheetName val="FA_Final"/>
      <sheetName val="Groupings-fin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Pub-res"/>
      <sheetName val="AR-BS"/>
      <sheetName val="AR-P&amp;L"/>
      <sheetName val="Segment"/>
      <sheetName val="SCH 1_2"/>
      <sheetName val="SCH _3"/>
      <sheetName val="SCH_4"/>
      <sheetName val="SCH 5 (N)"/>
      <sheetName val=" SCH 6_7 "/>
      <sheetName val=" SCH 8 9 10 11"/>
      <sheetName val="SCH121314"/>
      <sheetName val="SCH 1516"/>
      <sheetName val="SCH1718"/>
      <sheetName val="SCH19"/>
      <sheetName val="wkg cflo"/>
      <sheetName val="BS Abstract"/>
      <sheetName val="8PSCH66A-NA"/>
      <sheetName val="TRDG PROFIT"/>
      <sheetName val="PointNo.5"/>
      <sheetName val="Entity List"/>
      <sheetName val="Agra"/>
      <sheetName val="Udaipur"/>
      <sheetName val="Projections"/>
      <sheetName val="Sales to schenider"/>
      <sheetName val="Sales Regr 2011-12"/>
      <sheetName val="YS"/>
      <sheetName val="GW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Seg P&amp;L"/>
      <sheetName val="Seg BS"/>
      <sheetName val="XCWIP_segment"/>
      <sheetName val="Assets_segmantal"/>
      <sheetName val="PROFIT &amp; LOSS ACCOUNT"/>
      <sheetName val="COMM"/>
      <sheetName val="R&amp;d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MKt"/>
      <sheetName val="HR"/>
      <sheetName val="Industry"/>
      <sheetName val="Logistics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offshore spares"/>
      <sheetName val="FC (2)"/>
      <sheetName val="CIF VALUE "/>
      <sheetName val="Prro.for Tax (R) (2)"/>
      <sheetName val="sch 1,2"/>
      <sheetName val="sch 3"/>
      <sheetName val="sch 4"/>
      <sheetName val="sch 5 "/>
      <sheetName val="sch 6,7,8,9,10,11"/>
      <sheetName val="sch 12,13,14,15"/>
      <sheetName val="TB - 31.03.02"/>
      <sheetName val="Computation of Tax "/>
      <sheetName val="MAT CAL"/>
      <sheetName val="Restate-Crs"/>
      <sheetName val="Reinst - FCL"/>
      <sheetName val="OE"/>
      <sheetName val="oe-1"/>
      <sheetName val="Leasehold Premises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 (breaf)"/>
      <sheetName val="capital payments"/>
      <sheetName val="O&amp;M Consumtions-Ser"/>
      <sheetName val="o&amp;M forecast -march"/>
      <sheetName val="PAT (USD)"/>
      <sheetName val="forecast-mar"/>
      <sheetName val="ASSU-NOTES"/>
      <sheetName val="GC"/>
      <sheetName val="tra"/>
      <sheetName val="cash budget"/>
      <sheetName val="operating budget"/>
      <sheetName val="Revenue "/>
      <sheetName val="FCOSTS"/>
      <sheetName val="fx_interest"/>
      <sheetName val="re_interest"/>
      <sheetName val="Term Loans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FA-TA"/>
      <sheetName val="FA-IA"/>
      <sheetName val="Invst."/>
      <sheetName val="PL Notes"/>
      <sheetName val="RP"/>
      <sheetName val="Work CY"/>
      <sheetName val="Work PY"/>
      <sheetName val="Grps CY"/>
      <sheetName val="Grps PY"/>
      <sheetName val="TB CY"/>
      <sheetName val="TB PY"/>
      <sheetName val="Forex Cap Detail"/>
      <sheetName val="PY regrouping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N1.1"/>
      <sheetName val="N1.3"/>
      <sheetName val="N1.6"/>
      <sheetName val="N.2.13"/>
      <sheetName val="N1.8"/>
      <sheetName val="US Engg"/>
      <sheetName val="CT"/>
      <sheetName val="Merlin"/>
      <sheetName val="nMR"/>
      <sheetName val="Horizon"/>
      <sheetName val="T&amp;L"/>
      <sheetName val="Exchange"/>
      <sheetName val="LOCAL XRAY (2)"/>
      <sheetName val="CARM"/>
      <sheetName val="LOCAL XRAY"/>
      <sheetName val="Sales return after Mar-07"/>
      <sheetName val="FIXASET"/>
      <sheetName val="old_serial no."/>
      <sheetName val="tot_ass_9697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Elec inst"/>
      <sheetName val="P&amp;m"/>
      <sheetName val="Patt &amp; dies"/>
      <sheetName val="RUPEE"/>
      <sheetName val="cap-borrow"/>
      <sheetName val="fassets"/>
      <sheetName val="asset1"/>
      <sheetName val="asset2"/>
      <sheetName val="plsch2"/>
      <sheetName val="plsch3"/>
      <sheetName val="EPS "/>
      <sheetName val="Tax Movement"/>
      <sheetName val="Tax Prov"/>
      <sheetName val="IT WDV"/>
      <sheetName val="FormV"/>
      <sheetName val="FormVII"/>
      <sheetName val="Cost of project"/>
      <sheetName val="Margin Money"/>
      <sheetName val="Means of finance"/>
      <sheetName val="Cost of Production"/>
      <sheetName val="Raw Materials "/>
      <sheetName val="Power calculations"/>
      <sheetName val="Working results"/>
      <sheetName val="Income Tax"/>
      <sheetName val="DSCR"/>
      <sheetName val="Break-even"/>
      <sheetName val="Payback"/>
      <sheetName val="Estimates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17"/>
      <sheetName val="Note 18"/>
      <sheetName val="W-PL"/>
      <sheetName val="Adj Entries Mar 16"/>
      <sheetName val="Adj Entries Mar 15"/>
      <sheetName val="Adj Entries Mar 14"/>
      <sheetName val="Adj Entries Mar 13"/>
      <sheetName val="WORKING 1"/>
      <sheetName val="Working 2"/>
      <sheetName val="Working 3"/>
      <sheetName val="Opening BS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ECB"/>
      <sheetName val="Monthly disc"/>
      <sheetName val="Liab (2)"/>
      <sheetName val="Entries premium"/>
      <sheetName val="Adj Entries"/>
      <sheetName val="C tax"/>
      <sheetName val="Deff tax"/>
      <sheetName val="Amort Tax &amp; D I"/>
      <sheetName val="Inv Model (2)"/>
      <sheetName val="Dep Per Books"/>
      <sheetName val="TB 30.09.2016"/>
      <sheetName val="Monthly disc final"/>
      <sheetName val="w-18"/>
      <sheetName val="w-7"/>
      <sheetName val="w-19"/>
      <sheetName val="w-20"/>
      <sheetName val="Reco."/>
      <sheetName val="CL-GRP"/>
      <sheetName val="CA-GRP"/>
      <sheetName val="Bal Sheet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9-11"/>
      <sheetName val="PLS"/>
      <sheetName val="Ind AS OBS"/>
      <sheetName val="W- 1"/>
      <sheetName val="WN- PL"/>
      <sheetName val="W P&amp;LSCH "/>
      <sheetName val="TB 30.6.2016"/>
      <sheetName val="WPLSCH"/>
      <sheetName val="MF"/>
      <sheetName val="Monthly disc (2)"/>
      <sheetName val="Actual"/>
      <sheetName val="Volumes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Wht Avg Share"/>
      <sheetName val="N.Grp"/>
      <sheetName val="Trial Bal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5 (2)"/>
      <sheetName val="Note 14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SPV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S Cr"/>
      <sheetName val="TBAL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Press Release"/>
      <sheetName val="IT Comp"/>
      <sheetName val="FBT Comp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"/>
      <sheetName val="cash flow working 10-11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ash flow "/>
      <sheetName val="CF Wrkng"/>
      <sheetName val="Sh Cap"/>
      <sheetName val="Tb dec 15 detailed"/>
      <sheetName val="RPT Balances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FUNDFLOW"/>
      <sheetName val="Corp Format"/>
      <sheetName val="P&amp;L Consol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Manpower Cost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workings - Assets"/>
      <sheetName val="80IB"/>
      <sheetName val="Computation "/>
      <sheetName val="workings - liabilites"/>
      <sheetName val=" P&amp;L"/>
      <sheetName val="Trail Balance"/>
      <sheetName val="Workings for P &amp; L"/>
      <sheetName val="Schedules to P&amp;L "/>
      <sheetName val="Schedules to BS "/>
      <sheetName val="Audit entries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U2-1"/>
      <sheetName val="Waterfall"/>
      <sheetName val="Tracker"/>
      <sheetName val="Sources&amp;Apps"/>
      <sheetName val="Holdco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Journals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TOP SHEET"/>
      <sheetName val="Unsec"/>
      <sheetName val="Inventory details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S3A - Office"/>
      <sheetName val="S3A - Retai"/>
      <sheetName val="S3B"/>
      <sheetName val="Total Pmts.(MRHPL)"/>
      <sheetName val="Lists"/>
      <sheetName val="ExportVar"/>
      <sheetName val="Business_Organisation"/>
      <sheetName val="Subsidiary Companies"/>
      <sheetName val="Beneficial Owners"/>
      <sheetName val="Principal Item -Trading"/>
      <sheetName val="Principal Item - Raw material"/>
      <sheetName val="Principal Item - Products"/>
      <sheetName val="Schedule TI"/>
      <sheetName val="Part C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P_L"/>
      <sheetName val="cash flow (2)"/>
      <sheetName val="Cash flow workings1"/>
      <sheetName val="Inc Tax"/>
      <sheetName val="FA schedule (08-09)"/>
      <sheetName val="P_L Schedules"/>
      <sheetName val="BS Groupings"/>
      <sheetName val="PL Groupings"/>
      <sheetName val="TrialBal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Mumbai"/>
      <sheetName val="Bangalore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Overheads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gateway tower 0999 ctc"/>
      <sheetName val="CONTR+MATERIAL CTC"/>
      <sheetName val="Gateway Contractor 1099 - FINAL"/>
      <sheetName val="Balance Order 0110"/>
      <sheetName val="mat summ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Conference"/>
      <sheetName val="guidance"/>
      <sheetName val="Detailed-DCF"/>
      <sheetName val="Main Sheet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Dummy"/>
      <sheetName val="EVA"/>
      <sheetName val="HY-Analysis"/>
      <sheetName val="Questions"/>
      <sheetName val="TMT"/>
      <sheetName val="S-w exports"/>
      <sheetName val="Employees"/>
      <sheetName val="Customers"/>
      <sheetName val="Profits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perating Statistics"/>
      <sheetName val="Introduction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Creditor Ageing"/>
      <sheetName val="reqt"/>
      <sheetName val="unsec Loan"/>
      <sheetName val="FDR"/>
      <sheetName val="corp bank"/>
      <sheetName val="Bank book"/>
      <sheetName val="SDR"/>
      <sheetName val="Security Deposit"/>
      <sheetName val="maint deb"/>
      <sheetName val="rent deb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PHASE IV"/>
      <sheetName val="real est limited"/>
      <sheetName val="GKS"/>
      <sheetName val="Chennai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Lucknow_Branch"/>
      <sheetName val="Interest_reco"/>
      <sheetName val="LY REGROUP"/>
      <sheetName val="bs_Group"/>
      <sheetName val="Schedule"/>
      <sheetName val="Annexure"/>
      <sheetName val="CAPITAL WORK IN PROGRESS"/>
      <sheetName val="CAPTLISATION OF INTEREST"/>
      <sheetName val="Capital Commitmen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Time Line"/>
      <sheetName val="Int Walls"/>
      <sheetName val="Buildups"/>
      <sheetName val="Euros"/>
      <sheetName val="Sign Off"/>
      <sheetName val="Prov Dec'09 (1)"/>
      <sheetName val="Prov Dec'09 (2)"/>
      <sheetName val="MLCP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500"/>
      <sheetName val="8100"/>
      <sheetName val="8400"/>
      <sheetName val="Misc Expe"/>
      <sheetName val="S DR"/>
      <sheetName val="8300 (3)"/>
      <sheetName val="Interest-8600"/>
      <sheetName val="6100"/>
      <sheetName val="8500"/>
      <sheetName val="Trial 31Dec07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Depriciation"/>
      <sheetName val="blank ..."/>
      <sheetName val="worksheet for reference"/>
      <sheetName val="Review Form A"/>
      <sheetName val="Labour Chart"/>
      <sheetName val="Subcon - JAN 05"/>
      <sheetName val="Subcon"/>
      <sheetName val="Plant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ridgewood"/>
      <sheetName val="Interest-others"/>
      <sheetName val="Covera 2011-12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FLOP+ Other Add On"/>
      <sheetName val="Missl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B-8"/>
      <sheetName val="B-5"/>
      <sheetName val="F-Block"/>
      <sheetName val="Saket Mall"/>
      <sheetName val="V.K.Mall"/>
      <sheetName val="Chennai-Final"/>
      <sheetName val="B&amp;S"/>
      <sheetName val="GE charges "/>
      <sheetName val="GE charges"/>
      <sheetName val="Income from Subsidiaries-Group "/>
      <sheetName val="G.P. Provision - Jan05"/>
      <sheetName val="Summary -Jan05"/>
      <sheetName val="Provision - Dec04"/>
      <sheetName val="Parked Actual"/>
      <sheetName val="Parked Bhawna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item details"/>
      <sheetName val="Name List"/>
      <sheetName val="BLOCK MASONARY"/>
      <sheetName val="Balance Sheet Details CMC"/>
      <sheetName val="Mgt_2009"/>
      <sheetName val="Tax_2009"/>
      <sheetName val="BGD"/>
      <sheetName val="Posting"/>
      <sheetName val="Inter Br Adj"/>
      <sheetName val="Consolidation"/>
      <sheetName val="FOREIGN CUR. AC"/>
      <sheetName val="SAMPATH"/>
      <sheetName val="CBC (2)"/>
      <sheetName val="HNB"/>
      <sheetName val="CBC"/>
      <sheetName val="Sheet 01"/>
      <sheetName val="Sheet 02"/>
      <sheetName val="Sheet2 (3)"/>
      <sheetName val="&lt;A12&gt;"/>
      <sheetName val="&lt;A12.1&gt;"/>
      <sheetName val="&lt;A12.2&gt;"/>
      <sheetName val="&lt;A12.3&gt;"/>
      <sheetName val="&lt;A12.4&gt;"/>
      <sheetName val="&lt;A12.5&gt;"/>
      <sheetName val="&lt;A12.6&gt;"/>
      <sheetName val="&lt;A12.7&gt;"/>
      <sheetName val="&lt;A12.8&gt;"/>
      <sheetName val="&lt;A12.9&gt;"/>
      <sheetName val="&lt;A12.10&gt;"/>
      <sheetName val="&lt;A12.11&gt;"/>
      <sheetName val="&lt;A12.11A&gt;"/>
      <sheetName val="&lt;A12.12&gt;"/>
      <sheetName val="&lt;A12.13&gt;"/>
      <sheetName val="&lt;A12.14"/>
      <sheetName val="Test (9)"/>
      <sheetName val="Test (10)"/>
      <sheetName val="Test (11)"/>
      <sheetName val="Test (12)"/>
      <sheetName val="Test (13)"/>
      <sheetName val="Test (14)"/>
      <sheetName val="Test (15)"/>
      <sheetName val="Test (16)"/>
      <sheetName val="Test (17)"/>
      <sheetName val="Test (18)"/>
      <sheetName val="Test (19)"/>
      <sheetName val="Test (20)"/>
      <sheetName val="Test (21)"/>
      <sheetName val="Test (22)"/>
      <sheetName val="Test (23)"/>
      <sheetName val="Test (24)"/>
      <sheetName val="Test (31)"/>
      <sheetName val="Test (32)"/>
      <sheetName val="Test (33)"/>
      <sheetName val="Test (34)"/>
      <sheetName val="1.3 (2)"/>
      <sheetName val="Test (35)"/>
      <sheetName val="Test (36)"/>
      <sheetName val="page 2(A12.1)"/>
      <sheetName val="page 7(A12.6)"/>
      <sheetName val="1.3"/>
      <sheetName val="1.3 (3)"/>
      <sheetName val="1.3 (6)"/>
      <sheetName val="1.3 (4)"/>
      <sheetName val="1.3 (5)"/>
      <sheetName val="1.3 (7)"/>
      <sheetName val="1.3 (9)"/>
      <sheetName val="&lt;A12.16&gt;"/>
      <sheetName val="&lt;A12.17&gt;"/>
      <sheetName val="&lt;A12.18&gt;"/>
      <sheetName val="&lt;A12.19&gt;"/>
      <sheetName val="&lt;A12.20&gt;"/>
      <sheetName val="&lt;A12.21&gt;"/>
      <sheetName val="&lt;A12.22&gt;"/>
      <sheetName val="&lt;A12.23&gt;"/>
      <sheetName val="&lt;A12.24&gt;"/>
      <sheetName val="&lt;A12.25&gt;"/>
      <sheetName val="TB_2012"/>
      <sheetName val="Detailed "/>
      <sheetName val="Detailed 1"/>
      <sheetName val="Detailed 2"/>
      <sheetName val="Detailed 3"/>
      <sheetName val="Detailed 4"/>
      <sheetName val="P 7 to 8"/>
      <sheetName val="P17-18"/>
      <sheetName val="P 26-27"/>
      <sheetName val="P 24 to 25 (2)"/>
      <sheetName val="DDT2011"/>
      <sheetName val="DDT2012"/>
      <sheetName val="Sage"/>
      <sheetName val="Sage123"/>
      <sheetName val="BAL.SHEET"/>
      <sheetName val="Notes BAL.S"/>
      <sheetName val="P &amp; L A-C"/>
      <sheetName val="Notes P &amp; L"/>
      <sheetName val="TB-2013"/>
      <sheetName val="P 20 gap"/>
      <sheetName val="P 21gap"/>
      <sheetName val="P 22gap"/>
      <sheetName val="Details IS"/>
      <sheetName val="CRA-Detail"/>
      <sheetName val="Test of Controls"/>
      <sheetName val="Customize Work Program"/>
      <sheetName val="D 14"/>
      <sheetName val="D 14.1"/>
      <sheetName val="D 14.2"/>
      <sheetName val="D 14.2.1"/>
      <sheetName val="D 14.3"/>
      <sheetName val="D 14.4"/>
      <sheetName val="D 14.5"/>
      <sheetName val="D 14.6"/>
      <sheetName val="D 14.7"/>
      <sheetName val="D 14.8"/>
      <sheetName val="D 14.9"/>
      <sheetName val="D 14.10"/>
      <sheetName val="D 14.11"/>
      <sheetName val="D 14.12"/>
      <sheetName val="D 14.13"/>
      <sheetName val="Screen print"/>
      <sheetName val="Payments"/>
      <sheetName val="D4B F"/>
      <sheetName val="D4B.A"/>
      <sheetName val="D4B.1"/>
      <sheetName val="D4B.1a"/>
      <sheetName val="D4B.2"/>
      <sheetName val="D4B.3"/>
      <sheetName val="D4B.4"/>
      <sheetName val="D4B.5"/>
      <sheetName val="D4B.6"/>
      <sheetName val="OSP Sampling Sheet "/>
      <sheetName val="D4B.7"/>
      <sheetName val="D4B.8"/>
      <sheetName val="D4B.9"/>
      <sheetName val="D4B.10"/>
      <sheetName val="D4B.11"/>
      <sheetName val="D4B.12"/>
      <sheetName val="D4B.13"/>
      <sheetName val="D4B.14"/>
      <sheetName val="D4B.15"/>
      <sheetName val="D4B.16"/>
      <sheetName val="Random Sample"/>
      <sheetName val="Key Items"/>
      <sheetName val="front &lt;D 19&gt;"/>
      <sheetName val="INDEX&lt;16.1&gt;"/>
      <sheetName val="Index &lt;D 19.b&gt;"/>
      <sheetName val="A plan&lt;D 19.1&gt;"/>
      <sheetName val="A NOTE&lt;D 19.2&gt;"/>
      <sheetName val="Lead&lt;D 19.3&gt;"/>
      <sheetName val="OSP&lt;D 19.6&gt;"/>
      <sheetName val="sample&lt;D 19.7&gt;"/>
      <sheetName val="s method&lt;16.7&gt;"/>
      <sheetName val="USD-TD"/>
      <sheetName val="EX Valu"/>
      <sheetName val="LKR TD"/>
      <sheetName val="ON-AS"/>
      <sheetName val="ON-FC"/>
      <sheetName val="ON-WT"/>
      <sheetName val="ON-ET"/>
      <sheetName val="Bond HTM (2)"/>
      <sheetName val="UT NEW"/>
      <sheetName val=" Shares"/>
      <sheetName val="Shares SUM"/>
      <sheetName val="Com Paer"/>
      <sheetName val="GL Adjustments"/>
      <sheetName val="Schedule Adjestments"/>
      <sheetName val="New Deposits"/>
      <sheetName val="Reconsilliation"/>
      <sheetName val="drftac"/>
      <sheetName val="AmalACs"/>
      <sheetName val="TB MARCH "/>
      <sheetName val="P16,17"/>
      <sheetName val="P21,22,23"/>
      <sheetName val="Reconciliation "/>
      <sheetName val="JEs "/>
      <sheetName val="Admin &amp; Estab"/>
      <sheetName val="Additions Annex 4"/>
      <sheetName val="Addition Annex 5"/>
      <sheetName val="Supporting Notes to Publication"/>
      <sheetName val="Banks Loan"/>
      <sheetName val="agu"/>
      <sheetName val="P22-24"/>
      <sheetName val="P27-28"/>
      <sheetName val="P30-31"/>
      <sheetName val="P34-36"/>
      <sheetName val="P37-38"/>
      <sheetName val="P39"/>
      <sheetName val="P40"/>
      <sheetName val="P41"/>
      <sheetName val="P42"/>
      <sheetName val="P44-48"/>
      <sheetName val="P49-50"/>
      <sheetName val="P51"/>
      <sheetName val="P52"/>
      <sheetName val="PROVDD-FRS"/>
      <sheetName val="KC_TEO"/>
      <sheetName val="BT_MERAH"/>
      <sheetName val="AR_FX"/>
      <sheetName val="AUDIT_SUM"/>
      <sheetName val="MGT_SUM"/>
      <sheetName val="RELATED_CO"/>
      <sheetName val="&gt;120_and_90_days"/>
      <sheetName val="PROV_DD"/>
      <sheetName val="PROV_DD_PROXY"/>
      <sheetName val="KCT"/>
      <sheetName val="WPROXY(ADJ)"/>
      <sheetName val="MGT-SUM"/>
      <sheetName val="Amal,New TB"/>
      <sheetName val="BS,TB"/>
      <sheetName val="Inv (2)"/>
      <sheetName val="Detailed BS"/>
      <sheetName val="TB Final"/>
      <sheetName val="sub notes"/>
      <sheetName val="TB Linked"/>
      <sheetName val="SCI"/>
      <sheetName val="TB 2"/>
      <sheetName val="Amal P&amp;L"/>
      <sheetName val="SCF"/>
      <sheetName val="P  25"/>
      <sheetName val="P 26 &amp; 27"/>
      <sheetName val="TB 10.06.13"/>
      <sheetName val="P 21 old"/>
      <sheetName val="P 22 old"/>
      <sheetName val="P 29 old"/>
      <sheetName val="P 30."/>
      <sheetName val="P 32."/>
      <sheetName val="P 33."/>
      <sheetName val="P34."/>
      <sheetName val="P 35."/>
      <sheetName val="TB on 14.06.13"/>
      <sheetName val="gap reconciliation"/>
      <sheetName val="balance sheet gap02"/>
      <sheetName val="gap 3"/>
      <sheetName val="ANALYSIS(STIPL)"/>
      <sheetName val="sumBS"/>
      <sheetName val="BS(S$)"/>
      <sheetName val="BS(FC)"/>
      <sheetName val="sumPL"/>
      <sheetName val="PL(S$)"/>
      <sheetName val="PL(FC)"/>
      <sheetName val="EJE"/>
      <sheetName val="TLF covenant"/>
      <sheetName val="Covenant"/>
      <sheetName val="UOB Covenant"/>
      <sheetName val="MI FCA"/>
      <sheetName val="Trans"/>
      <sheetName val="EYAR"/>
      <sheetName val="Flash final"/>
      <sheetName val="ANALYSISLY(STIPL)"/>
      <sheetName val="ANALYSISLY"/>
      <sheetName val="consol Aug02"/>
      <sheetName val="TLF_covenant"/>
      <sheetName val="UOB_Covenant"/>
      <sheetName val="MI_FCA"/>
      <sheetName val="Rates_"/>
      <sheetName val="Flash_final"/>
      <sheetName val="AR_JAN'02"/>
      <sheetName val="Sub Lead"/>
      <sheetName val="D1.15"/>
      <sheetName val="D1.16"/>
      <sheetName val="TB 31.03.2008"/>
      <sheetName val="Trial Balance 31.03.2009"/>
      <sheetName val="Exchange Diff"/>
      <sheetName val="DDTax-2010"/>
      <sheetName val="DDTax-2009"/>
      <sheetName val="SOFP"/>
      <sheetName val="P2"/>
      <sheetName val="P3"/>
      <sheetName val="Rec IS"/>
      <sheetName val="AR_FX-1"/>
      <sheetName val="Tax Memo (2)"/>
      <sheetName val="GRAPH"/>
      <sheetName val="QQ"/>
      <sheetName val="D18.0-Front"/>
      <sheetName val="D18.1-Index"/>
      <sheetName val="D18.2-Audit Plan"/>
      <sheetName val="D18.3-Audit Findings"/>
      <sheetName val="D18.4-Audit Notes"/>
      <sheetName val="D18.5-Lead Schedule"/>
      <sheetName val="D18.6-Movement schedule"/>
      <sheetName val="D18.7-Movement schedule-Loan Ac"/>
      <sheetName val="D18.8-OSP-Current Accounts"/>
      <sheetName val="D18.9-OSP-Loan Account"/>
      <sheetName val="D18.10-Confirmation"/>
      <sheetName val="D18.11-Directors Loan"/>
      <sheetName val="D18.12-Print Screen"/>
      <sheetName val="Q&amp;Q"/>
      <sheetName val="Audit plan D2"/>
      <sheetName val="Front D2.1"/>
      <sheetName val="D2.2Index"/>
      <sheetName val="D2.3 Conclusion"/>
      <sheetName val="D2.4 Audit Finding"/>
      <sheetName val=" D2.5 Audit notes"/>
      <sheetName val="&lt;D2.6&gt;Lead"/>
      <sheetName val="D2.7 SAP"/>
      <sheetName val="D2.8 Additions &amp; dep"/>
      <sheetName val="D2.9 OSP"/>
      <sheetName val="D2.10 Rrvaluations"/>
      <sheetName val="D2.11 Depreciation"/>
      <sheetName val="D2.12 Client schedule"/>
      <sheetName val="Representative Worksheet"/>
      <sheetName val="Attribute Worksheet"/>
      <sheetName val="&lt;D2-Front&gt;"/>
      <sheetName val="&lt;D4.1&gt;"/>
      <sheetName val="&lt;D4.2&gt;"/>
      <sheetName val="&lt;D4.3&gt;"/>
      <sheetName val="&lt;D2.2-Note&gt;"/>
      <sheetName val="&lt;D4.5&gt;"/>
      <sheetName val="&lt;D2.3-Lead&gt;"/>
      <sheetName val="&lt;D4.7&gt;"/>
      <sheetName val="&lt;D4.8&gt;"/>
      <sheetName val="&lt;D18.21&gt; OSP sample sheet"/>
      <sheetName val="&lt;D4.9&gt;"/>
      <sheetName val="&lt;D4.10&gt;"/>
      <sheetName val="Quaries"/>
      <sheetName val="A2- FS"/>
      <sheetName val="A2.1-Index"/>
      <sheetName val="A2.2-Audit Note"/>
      <sheetName val="A2.3 - Audit Finding"/>
      <sheetName val="A2.4 - Audit Stratergy"/>
      <sheetName val="A2.5Audit Plan"/>
      <sheetName val="A2.6 - lead"/>
      <sheetName val="A2.7- SAP 1"/>
      <sheetName val="A2.8 - SAP 2."/>
      <sheetName val="A2.9OSP 1"/>
      <sheetName val="PPE Movement"/>
      <sheetName val="-Dec 11"/>
      <sheetName val="A2.10 OSP2"/>
      <sheetName val="TB Ammend"/>
      <sheetName val="W.P Index"/>
      <sheetName val="Audit Stratergy"/>
      <sheetName val="Lead- Amalgamated"/>
      <sheetName val="Cost of Cement "/>
      <sheetName val="Reasons for Variances"/>
      <sheetName val="OSP Plan"/>
      <sheetName val="OSP Sheet 1"/>
      <sheetName val="OSP Sheet 2"/>
      <sheetName val="OSP Template 1"/>
      <sheetName val="Clupack"/>
      <sheetName val="Screen Shots"/>
      <sheetName val="cartatula"/>
      <sheetName val="SITUACION GLOBAL 2"/>
      <sheetName val="ALQUILERES EN VIGOR"/>
      <sheetName val="Alquileres 5 "/>
      <sheetName val="BONIFICADOS 7"/>
      <sheetName val="FACTURACION AGOSTO"/>
      <sheetName val="INGRESOS AGOSTO"/>
      <sheetName val="ESTADO FACTURACION 22"/>
      <sheetName val="PDTE COBRO ACTUALIZADO"/>
      <sheetName val="BANCO 31"/>
      <sheetName val="PERDIDA RENTA X VTO"/>
      <sheetName val="A_areas"/>
      <sheetName val="Const"/>
      <sheetName val="input &amp; an-sens"/>
      <sheetName val="areas"/>
      <sheetName val="wbs"/>
      <sheetName val="perc"/>
      <sheetName val="pag"/>
      <sheetName val="cmp"/>
      <sheetName val="tes"/>
      <sheetName val="tes (A)"/>
      <sheetName val="vnd"/>
      <sheetName val="rnd"/>
      <sheetName val="Comercialização"/>
      <sheetName val="Res1"/>
      <sheetName val="Res2"/>
      <sheetName val="PREVFAC"/>
      <sheetName val="Gráfico4"/>
      <sheetName val="Res-Ctr"/>
      <sheetName val="GLOBAL (by general costs)"/>
      <sheetName val="ACUMULADO (POR CENTRO DE CUSTO)"/>
      <sheetName val="AGGREGATE (by specific costs)"/>
      <sheetName val="PAM000 General"/>
      <sheetName val="PAM001 still to afect"/>
      <sheetName val="Items peoplesoft"/>
      <sheetName val="Conversion Key (A.I. to ING)"/>
      <sheetName val="Detalhe Adjudicações"/>
      <sheetName val="PAM100 Parking"/>
      <sheetName val="PAM200 SHOPPING (global)"/>
      <sheetName val="PAM220 SHOPPING (lot 2)"/>
      <sheetName val="PAM230 SHOPPING (lot 3)"/>
      <sheetName val="PAM240 BRIDGES (between lots)"/>
      <sheetName val="PAM250 TECHNICAL GALLERY"/>
      <sheetName val="PAM300 OFFICCES"/>
      <sheetName val="PAM400 MAIN SQUARE"/>
      <sheetName val="PAM500 EXTERIOR APPEARANCE"/>
      <sheetName val="PAM600 SUBWAY"/>
      <sheetName val="PAM700 COVER-ROOF"/>
      <sheetName val="PAM800 SPECIAL EQUIMENTS"/>
      <sheetName val="PAM900 OTHERS"/>
      <sheetName val="Balance Analyses"/>
      <sheetName val="Balance ING"/>
      <sheetName val="LRM"/>
      <sheetName val="P&amp;L ING"/>
      <sheetName val="P&amp;L Analyses"/>
      <sheetName val="Establishment costs"/>
      <sheetName val="INPUT Accounts"/>
      <sheetName val="Promotion Fees"/>
      <sheetName val="Resultados"/>
      <sheetName val="INPUT Accounts consolidated"/>
      <sheetName val="Task_Data"/>
      <sheetName val="dev-opo-012"/>
      <sheetName val="FP-CFA"/>
      <sheetName val="vendas"/>
      <sheetName val="Rent Roll"/>
      <sheetName val="Variações"/>
      <sheetName val="Definição EBT"/>
      <sheetName val="COVER (1)"/>
      <sheetName val="Monthly Scheduling"/>
      <sheetName val="Valuation - Monthly Basis"/>
      <sheetName val="COVER (3)"/>
      <sheetName val="Taxes"/>
      <sheetName val="Market Rates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invt_jun03 _2_"/>
      <sheetName val="COMPARATTIVE"/>
      <sheetName val="vendorjun04"/>
      <sheetName val="INVTJUN04"/>
      <sheetName val="invt_jun03 (2)"/>
      <sheetName val="Comperative_by_Vendor jan_may"/>
      <sheetName val="Dec04"/>
      <sheetName val="Dec07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NO-LK"/>
      <sheetName val="Tabel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MA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4A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ARS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AK-TL"/>
      <sheetName val="1a"/>
      <sheetName val="New CF"/>
      <sheetName val="14a"/>
      <sheetName val="20a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ontrol Risk Aspects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Misc Dep Rec"/>
      <sheetName val="OtherIncome"/>
      <sheetName val="Other Expense"/>
      <sheetName val="OtherIncome (Expense)-report"/>
      <sheetName val="Perhit, PPh 21 bulnan 07"/>
      <sheetName val="TB-WP"/>
      <sheetName val="Checker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G-3"/>
      <sheetName val="J.1"/>
      <sheetName val="Pred. by APBMI N -1-1"/>
      <sheetName val="P-2"/>
      <sheetName val="Perhit. def tax R-1"/>
      <sheetName val="Materiality and TE"/>
      <sheetName val="Fiskal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Kamar"/>
      <sheetName val="DAF-4"/>
      <sheetName val="Cover depan"/>
      <sheetName val="cover(PJML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drec"/>
      <sheetName val="gp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mo"/>
      <sheetName val="pwr"/>
      <sheetName val="Pwr_Adm"/>
      <sheetName val="cke"/>
      <sheetName val="ck"/>
      <sheetName val="ks"/>
      <sheetName val="kb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BPW-Europe"/>
      <sheetName val="CBD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INSC EXP"/>
      <sheetName val="TMP1"/>
      <sheetName val="WORKS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O2"/>
      <sheetName val="U1.1 ; U1.2 ; U1.4"/>
      <sheetName val="U1.3"/>
      <sheetName val="Sales by Class"/>
      <sheetName val="Sales Disc"/>
      <sheetName val="Predictive test sales disc"/>
      <sheetName val="Test Sales Price"/>
      <sheetName val="Sales Cutoff"/>
      <sheetName val="Test Purchase"/>
      <sheetName val="U3"/>
      <sheetName val="U5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Opening"/>
      <sheetName val="F.2.1"/>
      <sheetName val="F.3.1"/>
      <sheetName val="G.1-2 Attachment"/>
      <sheetName val="A.4.1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.1"/>
      <sheetName val="Q Lead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PP-05"/>
      <sheetName val="aktiva lain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5"/>
      <sheetName val="C5.1"/>
      <sheetName val="C6"/>
      <sheetName val="C7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_43_9_1"/>
      <sheetName val="K2-FA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IFF IN CONV"/>
      <sheetName val="DEF.CHARGES"/>
      <sheetName val="Detail CIP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COVERR"/>
      <sheetName val="ULAS"/>
      <sheetName val="01a"/>
      <sheetName val="44"/>
      <sheetName val="45"/>
      <sheetName val="46"/>
      <sheetName val="48"/>
      <sheetName val="49"/>
      <sheetName val="51"/>
      <sheetName val="52"/>
      <sheetName val="(      )9.5"/>
      <sheetName val="(     )9.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0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PRODUKSI"/>
      <sheetName val="Ritase"/>
      <sheetName val="Hourly OB"/>
      <sheetName val="Equper"/>
      <sheetName val="Rain Slippery &amp; FOG Pit"/>
      <sheetName val="Rain Slippery &amp; FOG Haul"/>
      <sheetName val="Fuel Cons"/>
      <sheetName val="Res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Notes (2)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Consumed"/>
      <sheetName val="Tobacco"/>
      <sheetName val="Tbc Jrn"/>
      <sheetName val="Eng"/>
      <sheetName val="Engineering"/>
      <sheetName val="Retcostboard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2A"/>
      <sheetName val="3A"/>
      <sheetName val="5A"/>
      <sheetName val="6A"/>
      <sheetName val="III.1"/>
      <sheetName val="III.2"/>
      <sheetName val="C10a"/>
      <sheetName val="C10c"/>
      <sheetName val="Pos"/>
      <sheetName val="WPL "/>
      <sheetName val="U1 Sales"/>
      <sheetName val="U-1.1"/>
      <sheetName val="U-1.2"/>
      <sheetName val="Sales Cut-Off"/>
      <sheetName val="U2 COGS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Sale-Leaseback (2)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LPG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3"/>
      <sheetName val="U-4.4"/>
      <sheetName val="PL-fis"/>
      <sheetName val="BS-fis"/>
      <sheetName val="WBS-WPL"/>
      <sheetName val="PM and TE"/>
      <sheetName val="I.S. Fiscal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.06"/>
      <sheetName val="BS.06 (2)"/>
      <sheetName val="BS.07"/>
      <sheetName val="BS.08"/>
      <sheetName val="BS 09A"/>
      <sheetName val="BS.8A"/>
      <sheetName val="TB 1010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WP "/>
      <sheetName val="Journal Unit "/>
      <sheetName val="LOAN CS &amp; MANDIRI"/>
      <sheetName val="AP-Advance sales-Due to"/>
      <sheetName val="AR-Advance-Due from"/>
      <sheetName val="SIP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ATB"/>
      <sheetName val="Gali"/>
      <sheetName val="OP.ALAT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SUP.INFO"/>
      <sheetName val="NOTES_"/>
      <sheetName val="SUP_INFO"/>
      <sheetName val="AccInfors"/>
      <sheetName val="PL2001"/>
      <sheetName val="GX7"/>
      <sheetName val="GW100"/>
      <sheetName val="GW100_1_Rev"/>
      <sheetName val="GW100_2_COS"/>
      <sheetName val="GW100_3_Other Income"/>
      <sheetName val="GW102_Sales Analysis"/>
      <sheetName val="GW103"/>
      <sheetName val="GW103_1"/>
      <sheetName val="GW104_Utilities RT"/>
      <sheetName val="GX100_Admin Exp"/>
      <sheetName val="GX100_1_Other Exp"/>
      <sheetName val="GX102_Staff Cost"/>
      <sheetName val="GX102_Staff Cost RT"/>
      <sheetName val="GX103_CPF RT"/>
      <sheetName val="Trial Balance_Repair&amp;Maintenanc"/>
      <sheetName val="GW100_2_COS (2)"/>
      <sheetName val="B11_00_Jan01"/>
      <sheetName val="GJ10_01_Jan01"/>
      <sheetName val="E05_01_Jan01"/>
      <sheetName val="GE10_01_Jan01"/>
      <sheetName val="GH10_01_Jan01 (2)"/>
      <sheetName val="GQ10_01_Jan01"/>
      <sheetName val="GC10_01_Jan01"/>
      <sheetName val="GF10_01_Jan01"/>
      <sheetName val="GR10_01_Jan01"/>
      <sheetName val="GD10_01_Jan01"/>
      <sheetName val="GB1 03,02 lead (done up)"/>
      <sheetName val="GB2 03 lead (done up)"/>
      <sheetName val="GB3-1 p&amp;m depre sch (done up)"/>
      <sheetName val="GB3-2 mv depre sch (done up)"/>
      <sheetName val="GB3-2-1 dir confirm mv (os)"/>
      <sheetName val="GB3-3 onwards other de(done up)"/>
      <sheetName val="GB4-1 add sch (done up)"/>
      <sheetName val="GB4-2 disp sch (done up)"/>
      <sheetName val="GB6-1 sight work done (done up)"/>
      <sheetName val="GB6-2 sight confirm (os)"/>
      <sheetName val="GB7 impair work done (done up)"/>
      <sheetName val="GB7-1 impair sch (done up)"/>
      <sheetName val="GB7-2 appraisal (done up)"/>
      <sheetName val="GB7-3 utili (done up)"/>
      <sheetName val="GB7-4 DCF (done up)"/>
      <sheetName val="impair mgmt rep "/>
      <sheetName val="GXH2(done up)"/>
      <sheetName val="B13"/>
      <sheetName val="B13-1"/>
      <sheetName val="资产表(done up)"/>
      <sheetName val="损益表(done up)"/>
      <sheetName val="FRS AJE(done up)"/>
      <sheetName val="GF1"/>
      <sheetName val="GF2(done up)"/>
      <sheetName val="GB1(done up)"/>
      <sheetName val="GX2"/>
      <sheetName val="B3 "/>
      <sheetName val="B10-1"/>
      <sheetName val="GJ3"/>
      <sheetName val="GL1-1"/>
      <sheetName val="GH3"/>
      <sheetName val="GB3"/>
      <sheetName val="GB4(done up)"/>
      <sheetName val="GX1-1(print)"/>
      <sheetName val="GX1(done up)"/>
      <sheetName val="Admin FRS"/>
      <sheetName val="管理费用"/>
      <sheetName val="GQ2(done up)"/>
      <sheetName val="GQ3(done up)"/>
      <sheetName val="GQ4(done up)"/>
      <sheetName val="govt grant finals"/>
      <sheetName val="trade payables"/>
      <sheetName val="预提费用"/>
      <sheetName val="应交税金"/>
      <sheetName val="FA Movement Schedules"/>
      <sheetName val="Other receivables movement sch"/>
      <sheetName val="Interco bal"/>
      <sheetName val="Other operating expenses"/>
      <sheetName val="目录"/>
      <sheetName val="现金盘点 (2)"/>
      <sheetName val="现金盘点 (3)"/>
      <sheetName val="现金盘点"/>
      <sheetName val="利息验证"/>
      <sheetName val="索引表"/>
      <sheetName val="报表附注"/>
      <sheetName val="收入验证"/>
      <sheetName val="函证清单"/>
      <sheetName val="现金清点表"/>
      <sheetName val="银行存款余额验证表"/>
      <sheetName val="银行存款余额明细表"/>
      <sheetName val="银行未达帐验证表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利息测算表"/>
      <sheetName val="利息计算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科目余额表"/>
      <sheetName val="应收帐款"/>
      <sheetName val="其他应收帐款"/>
      <sheetName val="预付帐款"/>
      <sheetName val="存货明细"/>
      <sheetName val="GB1"/>
      <sheetName val="GB10"/>
      <sheetName val="GB11"/>
      <sheetName val="GB12"/>
      <sheetName val="GB13 "/>
      <sheetName val="GE1"/>
      <sheetName val="GE5 (followup)"/>
      <sheetName val="GE5-1 (followup)"/>
      <sheetName val="B4 (2)"/>
      <sheetName val="GD1"/>
      <sheetName val="GF"/>
      <sheetName val="GH"/>
      <sheetName val="GQ1"/>
      <sheetName val="GQ1-1"/>
      <sheetName val="GW1"/>
      <sheetName val="GW1-1"/>
      <sheetName val="GW2"/>
      <sheetName val="GX"/>
      <sheetName val="GX1-02"/>
      <sheetName val="GX (2)"/>
      <sheetName val="P&amp;L-2003"/>
      <sheetName val="P&amp;L-2003 (2)"/>
      <sheetName val="Errors"/>
      <sheetName val="1. Index"/>
      <sheetName val="1a. Information"/>
      <sheetName val="2. Balance sheet"/>
      <sheetName val="3. Profit and loss"/>
      <sheetName val="3A. InterCo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"/>
      <sheetName val="RefH"/>
      <sheetName val="I-2.1"/>
      <sheetName val="Current Portion"/>
      <sheetName val="BS&amp;PL"/>
      <sheetName val="CF_ITEM"/>
      <sheetName val="TBQ1'10"/>
      <sheetName val="S&amp;A"/>
      <sheetName val="REC BF"/>
      <sheetName val="PLQ309"/>
      <sheetName val="Sum lead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D001"/>
      <sheetName val="VE001"/>
      <sheetName val="VE100"/>
      <sheetName val="N-2.1"/>
      <sheetName val="N-2.2"/>
      <sheetName val="N-4.1"/>
      <sheetName val="N-4.2"/>
      <sheetName val="N-4.3"/>
      <sheetName val="N-4.4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210"/>
      <sheetName val="B-S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K-101"/>
      <sheetName val="K-102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200"/>
      <sheetName val="U400"/>
      <sheetName val="U500"/>
      <sheetName val="detail M"/>
      <sheetName val="conso46"/>
      <sheetName val="PM &amp; TE-calculation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M&amp;TE"/>
      <sheetName val="Foreign cur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G-1A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N-6A"/>
      <sheetName val="O-2.1 "/>
      <sheetName val="O-3.1"/>
      <sheetName val="S-1"/>
      <sheetName val="T-2 "/>
      <sheetName val="T-3"/>
      <sheetName val="T-4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รหัสทรัพย์สิน"/>
      <sheetName val="K-8"/>
      <sheetName val="K-6.1"/>
      <sheetName val="%RM"/>
      <sheetName val="Trfc&amp;Toll C+"/>
      <sheetName val="pl_cf-N"/>
      <sheetName val="Repay_N"/>
      <sheetName val="Est vol per day"/>
      <sheetName val="Est vol per day (2)"/>
      <sheetName val="U2.4"/>
      <sheetName val="Bls-Sie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Measurement"/>
      <sheetName val="Tell"/>
      <sheetName val="Unit-provision"/>
      <sheetName val="Sheet6 "/>
      <sheetName val="31.12.04"/>
      <sheetName val="31.03.05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MajorAP"/>
      <sheetName val="Building Final"/>
      <sheetName val="Funiture"/>
      <sheetName val="Operating Equipment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C-1A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T-2"/>
      <sheetName val="T-4 Minute"/>
      <sheetName val="TB-2001-Renovate-Wrong"/>
      <sheetName val="TB-2001-Apr'01"/>
      <sheetName val="TB-2001-Revised"/>
      <sheetName val="K-4"/>
      <sheetName val="K-7"/>
      <sheetName val="Physical"/>
      <sheetName val="Nature-P"/>
      <sheetName val="P-4"/>
      <sheetName val="P-5"/>
      <sheetName val="Possible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from related(หนี้สิน)"/>
      <sheetName val="Une.Inc."/>
      <sheetName val="Loan from other co."/>
      <sheetName val="Acc.exp."/>
      <sheetName val="Control P&amp;L"/>
      <sheetName val="Int.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Average Check"/>
      <sheetName val="Food Revenue"/>
      <sheetName val="Bev. to Food"/>
      <sheetName val="Bev. Revenue"/>
      <sheetName val="Recapitulation"/>
      <sheetName val="เงินปร헾】_x0005__x0000__x0000__x0000_"/>
      <sheetName val="review_JV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No.of.Patient"/>
      <sheetName val="Doctor Fee(U-4.1A)"/>
      <sheetName val="No.of.Doctor(U-4.1B)"/>
      <sheetName val="Compare (2)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Uncorrected"/>
      <sheetName val="FCY AR"/>
      <sheetName val="FCY AP"/>
      <sheetName val="PY AJE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>
        <row r="4">
          <cell r="B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>
        <row r="3">
          <cell r="A3">
            <v>109939</v>
          </cell>
        </row>
      </sheetData>
      <sheetData sheetId="14">
        <row r="2">
          <cell r="A2" t="str">
            <v>RV</v>
          </cell>
        </row>
      </sheetData>
      <sheetData sheetId="15" refreshError="1"/>
      <sheetData sheetId="16">
        <row r="2">
          <cell r="A2" t="str">
            <v>RV</v>
          </cell>
        </row>
      </sheetData>
      <sheetData sheetId="17">
        <row r="4">
          <cell r="B4">
            <v>0</v>
          </cell>
        </row>
      </sheetData>
      <sheetData sheetId="18"/>
      <sheetData sheetId="19"/>
      <sheetData sheetId="20"/>
      <sheetData sheetId="21">
        <row r="3">
          <cell r="A3" t="str">
            <v>Stat</v>
          </cell>
        </row>
      </sheetData>
      <sheetData sheetId="22">
        <row r="8">
          <cell r="B8">
            <v>11005050</v>
          </cell>
        </row>
      </sheetData>
      <sheetData sheetId="23" refreshError="1"/>
      <sheetData sheetId="24" refreshError="1"/>
      <sheetData sheetId="25" refreshError="1"/>
      <sheetData sheetId="26">
        <row r="4">
          <cell r="T4">
            <v>0.98021760000000002</v>
          </cell>
        </row>
      </sheetData>
      <sheetData sheetId="27" refreshError="1"/>
      <sheetData sheetId="28">
        <row r="4">
          <cell r="T4">
            <v>0.98021760000000002</v>
          </cell>
        </row>
      </sheetData>
      <sheetData sheetId="29" refreshError="1"/>
      <sheetData sheetId="30" refreshError="1"/>
      <sheetData sheetId="31">
        <row r="17">
          <cell r="U17">
            <v>953133469.62000012</v>
          </cell>
        </row>
      </sheetData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>
        <row r="4">
          <cell r="T4">
            <v>0.98021760000000002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/>
      <sheetData sheetId="61" refreshError="1"/>
      <sheetData sheetId="62"/>
      <sheetData sheetId="63">
        <row r="44">
          <cell r="F44">
            <v>1500</v>
          </cell>
        </row>
      </sheetData>
      <sheetData sheetId="64" refreshError="1"/>
      <sheetData sheetId="65">
        <row r="48">
          <cell r="F48">
            <v>1500</v>
          </cell>
        </row>
      </sheetData>
      <sheetData sheetId="66" refreshError="1"/>
      <sheetData sheetId="67">
        <row r="2">
          <cell r="G2">
            <v>36525</v>
          </cell>
        </row>
      </sheetData>
      <sheetData sheetId="68">
        <row r="4">
          <cell r="B4" t="str">
            <v>เงินสด</v>
          </cell>
        </row>
      </sheetData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>
        <row r="1">
          <cell r="A1" t="str">
            <v>e</v>
          </cell>
        </row>
      </sheetData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T4">
            <v>0.98021760000000002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>
        <row r="3">
          <cell r="A3" t="str">
            <v>Stat</v>
          </cell>
        </row>
      </sheetData>
      <sheetData sheetId="245" refreshError="1"/>
      <sheetData sheetId="246">
        <row r="7">
          <cell r="B7">
            <v>2970084.1599999997</v>
          </cell>
        </row>
      </sheetData>
      <sheetData sheetId="247">
        <row r="473">
          <cell r="C473">
            <v>0</v>
          </cell>
        </row>
      </sheetData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/>
      <sheetData sheetId="258"/>
      <sheetData sheetId="259" refreshError="1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>
        <row r="4">
          <cell r="T4">
            <v>0.98021760000000002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T4">
            <v>0.98021760000000002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4">
          <cell r="T4">
            <v>0.98021760000000002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 t="str">
            <v xml:space="preserve">GCM020004                     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28">
          <cell r="M28">
            <v>25518769.103220712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4">
          <cell r="T4">
            <v>0.98021760000000002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>
        <row r="4">
          <cell r="T4">
            <v>0.98021760000000002</v>
          </cell>
        </row>
      </sheetData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>
        <row r="4">
          <cell r="T4">
            <v>0.98021760000000002</v>
          </cell>
        </row>
      </sheetData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/>
      <sheetData sheetId="733" refreshError="1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 refreshError="1"/>
      <sheetData sheetId="745" refreshError="1"/>
      <sheetData sheetId="746" refreshError="1"/>
      <sheetData sheetId="747">
        <row r="4">
          <cell r="T4">
            <v>0.98021760000000002</v>
          </cell>
        </row>
      </sheetData>
      <sheetData sheetId="748" refreshError="1"/>
      <sheetData sheetId="749" refreshError="1"/>
      <sheetData sheetId="750">
        <row r="10">
          <cell r="C10">
            <v>1000</v>
          </cell>
        </row>
      </sheetData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4">
          <cell r="T4">
            <v>0.98021760000000002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4">
          <cell r="T4">
            <v>0.98021760000000002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 refreshError="1"/>
      <sheetData sheetId="951"/>
      <sheetData sheetId="952">
        <row r="4">
          <cell r="T4">
            <v>0.98021760000000002</v>
          </cell>
        </row>
      </sheetData>
      <sheetData sheetId="953" refreshError="1"/>
      <sheetData sheetId="954" refreshError="1"/>
      <sheetData sheetId="955" refreshError="1"/>
      <sheetData sheetId="956">
        <row r="4">
          <cell r="T4">
            <v>0.98021760000000002</v>
          </cell>
        </row>
      </sheetData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4">
          <cell r="T4">
            <v>0.98021760000000002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>
        <row r="4">
          <cell r="T4">
            <v>0.98021760000000002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4">
          <cell r="T4">
            <v>0.98021760000000002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4">
          <cell r="T4">
            <v>0.98021760000000002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>
        <row r="4">
          <cell r="T4">
            <v>0.98021760000000002</v>
          </cell>
        </row>
      </sheetData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>
        <row r="4">
          <cell r="T4">
            <v>0.98021760000000002</v>
          </cell>
        </row>
      </sheetData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/>
      <sheetData sheetId="2364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>
        <row r="16">
          <cell r="D16">
            <v>4640105.25</v>
          </cell>
        </row>
      </sheetData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16">
          <cell r="D16">
            <v>4640105.25</v>
          </cell>
        </row>
      </sheetData>
      <sheetData sheetId="2578">
        <row r="4">
          <cell r="T4">
            <v>0.98021760000000002</v>
          </cell>
        </row>
      </sheetData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10">
          <cell r="C10">
            <v>1000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>
        <row r="2">
          <cell r="A2" t="str">
            <v xml:space="preserve">GCM020004                     </v>
          </cell>
        </row>
      </sheetData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>
        <row r="4">
          <cell r="T4">
            <v>0.98021760000000002</v>
          </cell>
        </row>
      </sheetData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/>
      <sheetData sheetId="3401"/>
      <sheetData sheetId="3402" refreshError="1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/>
      <sheetData sheetId="3414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/>
      <sheetData sheetId="3422" refreshError="1"/>
      <sheetData sheetId="3423" refreshError="1"/>
      <sheetData sheetId="3424" refreshError="1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/>
      <sheetData sheetId="3484"/>
      <sheetData sheetId="3485"/>
      <sheetData sheetId="3486"/>
      <sheetData sheetId="3487" refreshError="1"/>
      <sheetData sheetId="3488" refreshError="1"/>
      <sheetData sheetId="3489"/>
      <sheetData sheetId="3490" refreshError="1"/>
      <sheetData sheetId="3491" refreshError="1"/>
      <sheetData sheetId="3492"/>
      <sheetData sheetId="3493"/>
      <sheetData sheetId="3494"/>
      <sheetData sheetId="3495"/>
      <sheetData sheetId="3496"/>
      <sheetData sheetId="3497"/>
      <sheetData sheetId="3498" refreshError="1"/>
      <sheetData sheetId="3499" refreshError="1"/>
      <sheetData sheetId="3500" refreshError="1"/>
      <sheetData sheetId="3501"/>
      <sheetData sheetId="3502"/>
      <sheetData sheetId="3503"/>
      <sheetData sheetId="3504" refreshError="1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 refreshError="1"/>
      <sheetData sheetId="3514"/>
      <sheetData sheetId="3515" refreshError="1"/>
      <sheetData sheetId="3516"/>
      <sheetData sheetId="3517"/>
      <sheetData sheetId="3518" refreshError="1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 refreshError="1"/>
      <sheetData sheetId="3543" refreshError="1"/>
      <sheetData sheetId="3544" refreshError="1"/>
      <sheetData sheetId="3545" refreshError="1"/>
      <sheetData sheetId="3546"/>
      <sheetData sheetId="3547"/>
      <sheetData sheetId="3548" refreshError="1"/>
      <sheetData sheetId="3549"/>
      <sheetData sheetId="3550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>
        <row r="20">
          <cell r="B20">
            <v>2574.1</v>
          </cell>
        </row>
      </sheetData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>
        <row r="9">
          <cell r="K9">
            <v>5171632535.3800039</v>
          </cell>
        </row>
      </sheetData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>
        <row r="4">
          <cell r="T4">
            <v>0.98021760000000002</v>
          </cell>
        </row>
      </sheetData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>
        <row r="4">
          <cell r="T4">
            <v>0.98021760000000002</v>
          </cell>
        </row>
      </sheetData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>
        <row r="4">
          <cell r="T4">
            <v>0.98021760000000002</v>
          </cell>
        </row>
      </sheetData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>
        <row r="4">
          <cell r="T4">
            <v>0.98021760000000002</v>
          </cell>
        </row>
      </sheetData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>
        <row r="76">
          <cell r="E76">
            <v>0</v>
          </cell>
        </row>
      </sheetData>
      <sheetData sheetId="4405" refreshError="1"/>
      <sheetData sheetId="4406" refreshError="1"/>
      <sheetData sheetId="4407" refreshError="1"/>
      <sheetData sheetId="4408" refreshError="1"/>
      <sheetData sheetId="4409">
        <row r="3">
          <cell r="A3" t="str">
            <v/>
          </cell>
        </row>
      </sheetData>
      <sheetData sheetId="4410">
        <row r="36">
          <cell r="D36" t="str">
            <v>아니오</v>
          </cell>
        </row>
      </sheetData>
      <sheetData sheetId="4411"/>
      <sheetData sheetId="4412" refreshError="1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/>
      <sheetData sheetId="4425"/>
      <sheetData sheetId="4426"/>
      <sheetData sheetId="4427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>
        <row r="4">
          <cell r="T4">
            <v>0.98021760000000002</v>
          </cell>
        </row>
      </sheetData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>
        <row r="4">
          <cell r="T4">
            <v>0.98021760000000002</v>
          </cell>
        </row>
      </sheetData>
      <sheetData sheetId="5110" refreshError="1"/>
      <sheetData sheetId="5111" refreshError="1"/>
      <sheetData sheetId="5112">
        <row r="4">
          <cell r="T4">
            <v>0.98021760000000002</v>
          </cell>
        </row>
      </sheetData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6">
          <cell r="D16">
            <v>4640105.25</v>
          </cell>
        </row>
      </sheetData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/>
      <sheetData sheetId="5314" refreshError="1"/>
      <sheetData sheetId="5315" refreshError="1"/>
      <sheetData sheetId="5316" refreshError="1"/>
      <sheetData sheetId="5317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/>
      <sheetData sheetId="5333"/>
      <sheetData sheetId="5334"/>
      <sheetData sheetId="5335"/>
      <sheetData sheetId="5336" refreshError="1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>
        <row r="7">
          <cell r="J7">
            <v>-31353.25</v>
          </cell>
        </row>
      </sheetData>
      <sheetData sheetId="5349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 refreshError="1"/>
      <sheetData sheetId="5491" refreshError="1"/>
      <sheetData sheetId="5492"/>
      <sheetData sheetId="5493" refreshError="1"/>
      <sheetData sheetId="5494" refreshError="1"/>
      <sheetData sheetId="5495"/>
      <sheetData sheetId="5496" refreshError="1"/>
      <sheetData sheetId="5497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>
        <row r="4">
          <cell r="T4">
            <v>0.98021760000000002</v>
          </cell>
        </row>
      </sheetData>
      <sheetData sheetId="5661">
        <row r="2">
          <cell r="A2" t="str">
            <v>Apparel/Textiles</v>
          </cell>
        </row>
      </sheetData>
      <sheetData sheetId="5662">
        <row r="4">
          <cell r="T4">
            <v>0.98021760000000002</v>
          </cell>
        </row>
      </sheetData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>
        <row r="4">
          <cell r="T4">
            <v>0.98021760000000002</v>
          </cell>
        </row>
      </sheetData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>
        <row r="4">
          <cell r="T4">
            <v>0.98021760000000002</v>
          </cell>
        </row>
      </sheetData>
      <sheetData sheetId="5763">
        <row r="4">
          <cell r="T4">
            <v>0.98021760000000002</v>
          </cell>
        </row>
      </sheetData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>
        <row r="10">
          <cell r="L10">
            <v>86676260.299999997</v>
          </cell>
        </row>
      </sheetData>
      <sheetData sheetId="6186">
        <row r="1">
          <cell r="A1" t="str">
            <v>Wacker Neuson Limited</v>
          </cell>
        </row>
      </sheetData>
      <sheetData sheetId="6187" refreshError="1"/>
      <sheetData sheetId="6188"/>
      <sheetData sheetId="6189"/>
      <sheetData sheetId="6190">
        <row r="10">
          <cell r="L10">
            <v>86676260.299999997</v>
          </cell>
        </row>
      </sheetData>
      <sheetData sheetId="6191" refreshError="1"/>
      <sheetData sheetId="6192">
        <row r="10">
          <cell r="L10">
            <v>86676260.299999997</v>
          </cell>
        </row>
      </sheetData>
      <sheetData sheetId="6193"/>
      <sheetData sheetId="6194"/>
      <sheetData sheetId="6195"/>
      <sheetData sheetId="6196">
        <row r="8">
          <cell r="AG8">
            <v>0.44780999999999999</v>
          </cell>
        </row>
      </sheetData>
      <sheetData sheetId="6197">
        <row r="17">
          <cell r="U17">
            <v>953133469.62000012</v>
          </cell>
        </row>
      </sheetData>
      <sheetData sheetId="6198"/>
      <sheetData sheetId="6199"/>
      <sheetData sheetId="6200"/>
      <sheetData sheetId="6201">
        <row r="8">
          <cell r="AG8">
            <v>0.44780999999999999</v>
          </cell>
        </row>
      </sheetData>
      <sheetData sheetId="6202"/>
      <sheetData sheetId="6203">
        <row r="6">
          <cell r="W6">
            <v>0.44292999999999999</v>
          </cell>
        </row>
      </sheetData>
      <sheetData sheetId="6204"/>
      <sheetData sheetId="6205"/>
      <sheetData sheetId="6206">
        <row r="8">
          <cell r="AG8">
            <v>0.44780999999999999</v>
          </cell>
        </row>
      </sheetData>
      <sheetData sheetId="6207">
        <row r="7">
          <cell r="AJ7">
            <v>0.44016</v>
          </cell>
        </row>
      </sheetData>
      <sheetData sheetId="6208">
        <row r="5">
          <cell r="X5">
            <v>0.42980000000000002</v>
          </cell>
        </row>
      </sheetData>
      <sheetData sheetId="6209">
        <row r="1">
          <cell r="A1" t="str">
            <v>CARAT MEDIA SERVICES (THAILAND) CO., LTD.</v>
          </cell>
        </row>
      </sheetData>
      <sheetData sheetId="6210">
        <row r="1">
          <cell r="A1" t="str">
            <v>CARAT MEDIA SERVICES (THAILAND) CO., LTD.</v>
          </cell>
        </row>
      </sheetData>
      <sheetData sheetId="6211">
        <row r="1">
          <cell r="A1" t="str">
            <v>Wacker Neuson Limited</v>
          </cell>
        </row>
      </sheetData>
      <sheetData sheetId="6212">
        <row r="1">
          <cell r="A1" t="str">
            <v>CARAT MEDIA SERVICES (THAILAND) CO., LTD.</v>
          </cell>
        </row>
      </sheetData>
      <sheetData sheetId="6213">
        <row r="5">
          <cell r="X5">
            <v>0.42980000000000002</v>
          </cell>
        </row>
      </sheetData>
      <sheetData sheetId="6214">
        <row r="1">
          <cell r="A1" t="str">
            <v>CARAT MEDIA SERVICES (THAILAND) CO., LTD.</v>
          </cell>
        </row>
      </sheetData>
      <sheetData sheetId="6215" refreshError="1"/>
      <sheetData sheetId="6216" refreshError="1"/>
      <sheetData sheetId="6217" refreshError="1"/>
      <sheetData sheetId="6218"/>
      <sheetData sheetId="6219">
        <row r="17">
          <cell r="U17">
            <v>953133469.62000012</v>
          </cell>
        </row>
      </sheetData>
      <sheetData sheetId="6220"/>
      <sheetData sheetId="6221">
        <row r="7">
          <cell r="B7">
            <v>2970084.1599999997</v>
          </cell>
        </row>
      </sheetData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/>
      <sheetData sheetId="6238" refreshError="1"/>
      <sheetData sheetId="6239" refreshError="1"/>
      <sheetData sheetId="6240" refreshError="1"/>
      <sheetData sheetId="6241" refreshError="1"/>
      <sheetData sheetId="6242">
        <row r="5">
          <cell r="X5">
            <v>0.42980000000000002</v>
          </cell>
        </row>
      </sheetData>
      <sheetData sheetId="6243" refreshError="1"/>
      <sheetData sheetId="6244">
        <row r="1">
          <cell r="A1" t="str">
            <v>Date</v>
          </cell>
        </row>
      </sheetData>
      <sheetData sheetId="6245" refreshError="1"/>
      <sheetData sheetId="6246" refreshError="1"/>
      <sheetData sheetId="6247" refreshError="1"/>
      <sheetData sheetId="6248"/>
      <sheetData sheetId="6249">
        <row r="1">
          <cell r="A1" t="str">
            <v>Date</v>
          </cell>
        </row>
      </sheetData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>
        <row r="6">
          <cell r="W6">
            <v>0.44292999999999999</v>
          </cell>
        </row>
      </sheetData>
      <sheetData sheetId="6268">
        <row r="1">
          <cell r="A1" t="str">
            <v>Wacker Neuson Limited</v>
          </cell>
        </row>
      </sheetData>
      <sheetData sheetId="6269">
        <row r="1">
          <cell r="A1" t="str">
            <v>Wacker Neuson Limited</v>
          </cell>
        </row>
      </sheetData>
      <sheetData sheetId="6270"/>
      <sheetData sheetId="6271">
        <row r="7">
          <cell r="AJ7">
            <v>0.44016</v>
          </cell>
        </row>
      </sheetData>
      <sheetData sheetId="6272">
        <row r="1">
          <cell r="A1" t="str">
            <v>Wacker Neuson Limited</v>
          </cell>
        </row>
      </sheetData>
      <sheetData sheetId="6273">
        <row r="1">
          <cell r="A1" t="str">
            <v>Wacker Neuson Limited</v>
          </cell>
        </row>
      </sheetData>
      <sheetData sheetId="6274">
        <row r="1">
          <cell r="A1" t="str">
            <v>Wacker Neuson Limited</v>
          </cell>
        </row>
      </sheetData>
      <sheetData sheetId="6275">
        <row r="1">
          <cell r="A1" t="str">
            <v>Wacker Neuson Limited</v>
          </cell>
        </row>
      </sheetData>
      <sheetData sheetId="6276">
        <row r="1">
          <cell r="A1" t="str">
            <v>Wacker Neuson Limited</v>
          </cell>
        </row>
      </sheetData>
      <sheetData sheetId="6277">
        <row r="7">
          <cell r="AJ7">
            <v>0.44016</v>
          </cell>
        </row>
      </sheetData>
      <sheetData sheetId="6278" refreshError="1"/>
      <sheetData sheetId="6279">
        <row r="10">
          <cell r="L10">
            <v>86676260.299999997</v>
          </cell>
        </row>
      </sheetData>
      <sheetData sheetId="6280">
        <row r="1">
          <cell r="A1" t="str">
            <v>Wacker Neuson Limited</v>
          </cell>
        </row>
      </sheetData>
      <sheetData sheetId="6281">
        <row r="7">
          <cell r="AJ7">
            <v>0.44016</v>
          </cell>
        </row>
      </sheetData>
      <sheetData sheetId="6282">
        <row r="5">
          <cell r="X5">
            <v>0.42980000000000002</v>
          </cell>
        </row>
      </sheetData>
      <sheetData sheetId="6283">
        <row r="5">
          <cell r="X5">
            <v>0.42980000000000002</v>
          </cell>
        </row>
      </sheetData>
      <sheetData sheetId="6284">
        <row r="5">
          <cell r="X5">
            <v>0.42980000000000002</v>
          </cell>
        </row>
      </sheetData>
      <sheetData sheetId="6285">
        <row r="5">
          <cell r="X5">
            <v>0.42980000000000002</v>
          </cell>
        </row>
      </sheetData>
      <sheetData sheetId="6286">
        <row r="6">
          <cell r="W6">
            <v>0.44292999999999999</v>
          </cell>
        </row>
      </sheetData>
      <sheetData sheetId="6287">
        <row r="10">
          <cell r="L10">
            <v>86676260.299999997</v>
          </cell>
        </row>
      </sheetData>
      <sheetData sheetId="6288" refreshError="1"/>
      <sheetData sheetId="6289">
        <row r="5">
          <cell r="X5">
            <v>0.42980000000000002</v>
          </cell>
        </row>
      </sheetData>
      <sheetData sheetId="6290">
        <row r="6">
          <cell r="W6">
            <v>0.44292999999999999</v>
          </cell>
        </row>
      </sheetData>
      <sheetData sheetId="6291">
        <row r="10">
          <cell r="L10">
            <v>86676260.299999997</v>
          </cell>
        </row>
      </sheetData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>
        <row r="4">
          <cell r="T4">
            <v>0.98021760000000002</v>
          </cell>
        </row>
      </sheetData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>
        <row r="4">
          <cell r="T4">
            <v>0.98021760000000002</v>
          </cell>
        </row>
      </sheetData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>
        <row r="19">
          <cell r="E19">
            <v>23582339.63721291</v>
          </cell>
        </row>
      </sheetData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/>
      <sheetData sheetId="6403"/>
      <sheetData sheetId="6404" refreshError="1"/>
      <sheetData sheetId="6405"/>
      <sheetData sheetId="6406" refreshError="1"/>
      <sheetData sheetId="6407" refreshError="1"/>
      <sheetData sheetId="6408"/>
      <sheetData sheetId="6409"/>
      <sheetData sheetId="6410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>
        <row r="48">
          <cell r="B48" t="str">
            <v>Fullmoon Private Limited</v>
          </cell>
        </row>
      </sheetData>
      <sheetData sheetId="6420" refreshError="1"/>
      <sheetData sheetId="6421"/>
      <sheetData sheetId="6422"/>
      <sheetData sheetId="6423" refreshError="1"/>
      <sheetData sheetId="6424"/>
      <sheetData sheetId="6425"/>
      <sheetData sheetId="6426" refreshError="1"/>
      <sheetData sheetId="6427"/>
      <sheetData sheetId="6428"/>
      <sheetData sheetId="6429" refreshError="1"/>
      <sheetData sheetId="6430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/>
      <sheetData sheetId="6616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>
        <row r="6">
          <cell r="A6">
            <v>12</v>
          </cell>
        </row>
      </sheetData>
      <sheetData sheetId="6972" refreshError="1"/>
      <sheetData sheetId="6973">
        <row r="4">
          <cell r="T4">
            <v>0.98021760000000002</v>
          </cell>
        </row>
      </sheetData>
      <sheetData sheetId="6974">
        <row r="4">
          <cell r="T4">
            <v>0.98021760000000002</v>
          </cell>
        </row>
      </sheetData>
      <sheetData sheetId="6975">
        <row r="4">
          <cell r="T4">
            <v>0.98021760000000002</v>
          </cell>
        </row>
      </sheetData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>
        <row r="4">
          <cell r="T4">
            <v>0.98021760000000002</v>
          </cell>
        </row>
      </sheetData>
      <sheetData sheetId="7128">
        <row r="10">
          <cell r="C10">
            <v>0</v>
          </cell>
        </row>
      </sheetData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>
        <row r="4">
          <cell r="T4">
            <v>0.98021760000000002</v>
          </cell>
        </row>
      </sheetData>
      <sheetData sheetId="7168">
        <row r="4">
          <cell r="T4">
            <v>0.98021760000000002</v>
          </cell>
        </row>
      </sheetData>
      <sheetData sheetId="7169">
        <row r="4">
          <cell r="T4">
            <v>0.98021760000000002</v>
          </cell>
        </row>
      </sheetData>
      <sheetData sheetId="7170">
        <row r="4">
          <cell r="T4">
            <v>0.98021760000000002</v>
          </cell>
        </row>
      </sheetData>
      <sheetData sheetId="7171">
        <row r="4">
          <cell r="T4">
            <v>0.98021760000000002</v>
          </cell>
        </row>
      </sheetData>
      <sheetData sheetId="7172">
        <row r="4">
          <cell r="T4">
            <v>0.98021760000000002</v>
          </cell>
        </row>
      </sheetData>
      <sheetData sheetId="7173">
        <row r="4">
          <cell r="T4">
            <v>0.98021760000000002</v>
          </cell>
        </row>
      </sheetData>
      <sheetData sheetId="7174">
        <row r="6">
          <cell r="A6">
            <v>12</v>
          </cell>
        </row>
      </sheetData>
      <sheetData sheetId="7175">
        <row r="4">
          <cell r="T4">
            <v>0.98021760000000002</v>
          </cell>
        </row>
      </sheetData>
      <sheetData sheetId="7176">
        <row r="4">
          <cell r="T4">
            <v>0.98021760000000002</v>
          </cell>
        </row>
      </sheetData>
      <sheetData sheetId="7177">
        <row r="10">
          <cell r="C10">
            <v>0</v>
          </cell>
        </row>
      </sheetData>
      <sheetData sheetId="7178">
        <row r="10">
          <cell r="C10">
            <v>0</v>
          </cell>
        </row>
      </sheetData>
      <sheetData sheetId="7179">
        <row r="4">
          <cell r="T4">
            <v>0.98021760000000002</v>
          </cell>
        </row>
      </sheetData>
      <sheetData sheetId="7180">
        <row r="4">
          <cell r="T4">
            <v>0.98021760000000002</v>
          </cell>
        </row>
      </sheetData>
      <sheetData sheetId="7181">
        <row r="4">
          <cell r="T4">
            <v>0.98021760000000002</v>
          </cell>
        </row>
      </sheetData>
      <sheetData sheetId="7182">
        <row r="4">
          <cell r="T4">
            <v>0.98021760000000002</v>
          </cell>
        </row>
      </sheetData>
      <sheetData sheetId="7183">
        <row r="4">
          <cell r="T4">
            <v>0.98021760000000002</v>
          </cell>
        </row>
      </sheetData>
      <sheetData sheetId="7184">
        <row r="4">
          <cell r="T4">
            <v>0.98021760000000002</v>
          </cell>
        </row>
      </sheetData>
      <sheetData sheetId="7185">
        <row r="4">
          <cell r="T4">
            <v>0.98021760000000002</v>
          </cell>
        </row>
      </sheetData>
      <sheetData sheetId="7186">
        <row r="4">
          <cell r="T4">
            <v>0.98021760000000002</v>
          </cell>
        </row>
      </sheetData>
      <sheetData sheetId="7187">
        <row r="4">
          <cell r="T4">
            <v>0.98021760000000002</v>
          </cell>
        </row>
      </sheetData>
      <sheetData sheetId="7188">
        <row r="4">
          <cell r="T4">
            <v>0.98021760000000002</v>
          </cell>
        </row>
      </sheetData>
      <sheetData sheetId="7189">
        <row r="4">
          <cell r="T4">
            <v>0.98021760000000002</v>
          </cell>
        </row>
      </sheetData>
      <sheetData sheetId="7190">
        <row r="4">
          <cell r="T4">
            <v>0.98021760000000002</v>
          </cell>
        </row>
      </sheetData>
      <sheetData sheetId="7191">
        <row r="4">
          <cell r="T4">
            <v>0.98021760000000002</v>
          </cell>
        </row>
      </sheetData>
      <sheetData sheetId="7192">
        <row r="3">
          <cell r="D3">
            <v>0</v>
          </cell>
        </row>
      </sheetData>
      <sheetData sheetId="7193">
        <row r="4">
          <cell r="T4">
            <v>0.98021760000000002</v>
          </cell>
        </row>
      </sheetData>
      <sheetData sheetId="7194">
        <row r="4">
          <cell r="T4">
            <v>0.98021760000000002</v>
          </cell>
        </row>
      </sheetData>
      <sheetData sheetId="7195">
        <row r="4">
          <cell r="T4">
            <v>0.98021760000000002</v>
          </cell>
        </row>
      </sheetData>
      <sheetData sheetId="7196">
        <row r="4">
          <cell r="T4">
            <v>0.98021760000000002</v>
          </cell>
        </row>
      </sheetData>
      <sheetData sheetId="7197">
        <row r="4">
          <cell r="T4">
            <v>0.98021760000000002</v>
          </cell>
        </row>
      </sheetData>
      <sheetData sheetId="7198">
        <row r="4">
          <cell r="T4">
            <v>0.98021760000000002</v>
          </cell>
        </row>
      </sheetData>
      <sheetData sheetId="7199">
        <row r="4">
          <cell r="T4">
            <v>0.98021760000000002</v>
          </cell>
        </row>
      </sheetData>
      <sheetData sheetId="7200">
        <row r="4">
          <cell r="T4">
            <v>0.98021760000000002</v>
          </cell>
        </row>
      </sheetData>
      <sheetData sheetId="7201">
        <row r="4">
          <cell r="T4">
            <v>0.98021760000000002</v>
          </cell>
        </row>
      </sheetData>
      <sheetData sheetId="7202">
        <row r="4">
          <cell r="T4">
            <v>0.98021760000000002</v>
          </cell>
        </row>
      </sheetData>
      <sheetData sheetId="7203">
        <row r="4">
          <cell r="T4">
            <v>0.98021760000000002</v>
          </cell>
        </row>
      </sheetData>
      <sheetData sheetId="7204">
        <row r="4">
          <cell r="T4">
            <v>0.98021760000000002</v>
          </cell>
        </row>
      </sheetData>
      <sheetData sheetId="7205">
        <row r="4">
          <cell r="T4">
            <v>0.98021760000000002</v>
          </cell>
        </row>
      </sheetData>
      <sheetData sheetId="7206">
        <row r="4">
          <cell r="T4">
            <v>0.98021760000000002</v>
          </cell>
        </row>
      </sheetData>
      <sheetData sheetId="7207">
        <row r="4">
          <cell r="T4">
            <v>0.98021760000000002</v>
          </cell>
        </row>
      </sheetData>
      <sheetData sheetId="7208">
        <row r="4">
          <cell r="T4">
            <v>0.98021760000000002</v>
          </cell>
        </row>
      </sheetData>
      <sheetData sheetId="7209">
        <row r="4">
          <cell r="T4">
            <v>0.98021760000000002</v>
          </cell>
        </row>
      </sheetData>
      <sheetData sheetId="7210">
        <row r="4">
          <cell r="T4">
            <v>0.98021760000000002</v>
          </cell>
        </row>
      </sheetData>
      <sheetData sheetId="7211">
        <row r="4">
          <cell r="T4">
            <v>0.98021760000000002</v>
          </cell>
        </row>
      </sheetData>
      <sheetData sheetId="7212">
        <row r="4">
          <cell r="T4">
            <v>0.98021760000000002</v>
          </cell>
        </row>
      </sheetData>
      <sheetData sheetId="7213">
        <row r="4">
          <cell r="T4">
            <v>0.98021760000000002</v>
          </cell>
        </row>
      </sheetData>
      <sheetData sheetId="7214">
        <row r="4">
          <cell r="T4">
            <v>0.98021760000000002</v>
          </cell>
        </row>
      </sheetData>
      <sheetData sheetId="7215">
        <row r="4">
          <cell r="T4">
            <v>0.98021760000000002</v>
          </cell>
        </row>
      </sheetData>
      <sheetData sheetId="7216">
        <row r="4">
          <cell r="T4">
            <v>0.98021760000000002</v>
          </cell>
        </row>
      </sheetData>
      <sheetData sheetId="7217">
        <row r="4">
          <cell r="T4">
            <v>0.98021760000000002</v>
          </cell>
        </row>
      </sheetData>
      <sheetData sheetId="7218">
        <row r="4">
          <cell r="T4">
            <v>0.98021760000000002</v>
          </cell>
        </row>
      </sheetData>
      <sheetData sheetId="7219">
        <row r="4">
          <cell r="T4">
            <v>0.98021760000000002</v>
          </cell>
        </row>
      </sheetData>
      <sheetData sheetId="7220">
        <row r="4">
          <cell r="T4">
            <v>0.98021760000000002</v>
          </cell>
        </row>
      </sheetData>
      <sheetData sheetId="7221">
        <row r="2">
          <cell r="A2">
            <v>100050</v>
          </cell>
        </row>
      </sheetData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>
        <row r="4">
          <cell r="T4">
            <v>0.98021760000000002</v>
          </cell>
        </row>
      </sheetData>
      <sheetData sheetId="7243">
        <row r="4">
          <cell r="T4">
            <v>0.98021760000000002</v>
          </cell>
        </row>
      </sheetData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>
        <row r="4">
          <cell r="T4">
            <v>0.98021760000000002</v>
          </cell>
        </row>
      </sheetData>
      <sheetData sheetId="7326" refreshError="1"/>
      <sheetData sheetId="7327" refreshError="1"/>
      <sheetData sheetId="7328">
        <row r="4">
          <cell r="T4">
            <v>0.98021760000000002</v>
          </cell>
        </row>
      </sheetData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>
        <row r="4">
          <cell r="T4">
            <v>0.98021760000000002</v>
          </cell>
        </row>
      </sheetData>
      <sheetData sheetId="7341">
        <row r="4">
          <cell r="T4">
            <v>0.98021760000000002</v>
          </cell>
        </row>
      </sheetData>
      <sheetData sheetId="7342">
        <row r="4">
          <cell r="T4">
            <v>0.98021760000000002</v>
          </cell>
        </row>
      </sheetData>
      <sheetData sheetId="7343">
        <row r="4">
          <cell r="T4">
            <v>0.98021760000000002</v>
          </cell>
        </row>
      </sheetData>
      <sheetData sheetId="7344">
        <row r="4">
          <cell r="T4">
            <v>0.98021760000000002</v>
          </cell>
        </row>
      </sheetData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>
        <row r="4">
          <cell r="T4">
            <v>0.98021760000000002</v>
          </cell>
        </row>
      </sheetData>
      <sheetData sheetId="7356">
        <row r="4">
          <cell r="T4">
            <v>0.98021760000000002</v>
          </cell>
        </row>
      </sheetData>
      <sheetData sheetId="7357">
        <row r="4">
          <cell r="T4">
            <v>0.98021760000000002</v>
          </cell>
        </row>
      </sheetData>
      <sheetData sheetId="7358">
        <row r="4">
          <cell r="T4">
            <v>0.98021760000000002</v>
          </cell>
        </row>
      </sheetData>
      <sheetData sheetId="7359">
        <row r="4">
          <cell r="T4">
            <v>0.98021760000000002</v>
          </cell>
        </row>
      </sheetData>
      <sheetData sheetId="7360">
        <row r="4">
          <cell r="T4">
            <v>0.98021760000000002</v>
          </cell>
        </row>
      </sheetData>
      <sheetData sheetId="7361">
        <row r="4">
          <cell r="T4">
            <v>0.98021760000000002</v>
          </cell>
        </row>
      </sheetData>
      <sheetData sheetId="7362">
        <row r="4">
          <cell r="T4">
            <v>0.98021760000000002</v>
          </cell>
        </row>
      </sheetData>
      <sheetData sheetId="7363">
        <row r="4">
          <cell r="T4">
            <v>0.98021760000000002</v>
          </cell>
        </row>
      </sheetData>
      <sheetData sheetId="7364">
        <row r="4">
          <cell r="T4">
            <v>0.98021760000000002</v>
          </cell>
        </row>
      </sheetData>
      <sheetData sheetId="7365">
        <row r="4">
          <cell r="T4">
            <v>0.98021760000000002</v>
          </cell>
        </row>
      </sheetData>
      <sheetData sheetId="7366">
        <row r="4">
          <cell r="T4">
            <v>0.98021760000000002</v>
          </cell>
        </row>
      </sheetData>
      <sheetData sheetId="7367">
        <row r="4">
          <cell r="T4">
            <v>0.98021760000000002</v>
          </cell>
        </row>
      </sheetData>
      <sheetData sheetId="7368">
        <row r="4">
          <cell r="T4">
            <v>0.98021760000000002</v>
          </cell>
        </row>
      </sheetData>
      <sheetData sheetId="7369">
        <row r="4">
          <cell r="T4">
            <v>0.98021760000000002</v>
          </cell>
        </row>
      </sheetData>
      <sheetData sheetId="7370">
        <row r="4">
          <cell r="T4">
            <v>0.98021760000000002</v>
          </cell>
        </row>
      </sheetData>
      <sheetData sheetId="7371">
        <row r="4">
          <cell r="T4">
            <v>0.98021760000000002</v>
          </cell>
        </row>
      </sheetData>
      <sheetData sheetId="7372">
        <row r="4">
          <cell r="T4">
            <v>0.98021760000000002</v>
          </cell>
        </row>
      </sheetData>
      <sheetData sheetId="7373">
        <row r="4">
          <cell r="T4">
            <v>0.98021760000000002</v>
          </cell>
        </row>
      </sheetData>
      <sheetData sheetId="7374">
        <row r="4">
          <cell r="T4">
            <v>0.98021760000000002</v>
          </cell>
        </row>
      </sheetData>
      <sheetData sheetId="7375">
        <row r="4">
          <cell r="T4">
            <v>0.98021760000000002</v>
          </cell>
        </row>
      </sheetData>
      <sheetData sheetId="7376">
        <row r="4">
          <cell r="T4">
            <v>0.98021760000000002</v>
          </cell>
        </row>
      </sheetData>
      <sheetData sheetId="7377">
        <row r="4">
          <cell r="T4">
            <v>0.98021760000000002</v>
          </cell>
        </row>
      </sheetData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>
        <row r="4">
          <cell r="T4">
            <v>0.98021760000000002</v>
          </cell>
        </row>
      </sheetData>
      <sheetData sheetId="7430">
        <row r="4">
          <cell r="T4">
            <v>0.98021760000000002</v>
          </cell>
        </row>
      </sheetData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>
        <row r="4">
          <cell r="T4">
            <v>0.98021760000000002</v>
          </cell>
        </row>
      </sheetData>
      <sheetData sheetId="7441">
        <row r="4">
          <cell r="T4">
            <v>0.98021760000000002</v>
          </cell>
        </row>
      </sheetData>
      <sheetData sheetId="7442">
        <row r="4">
          <cell r="T4">
            <v>0.98021760000000002</v>
          </cell>
        </row>
      </sheetData>
      <sheetData sheetId="7443">
        <row r="4">
          <cell r="T4">
            <v>0.98021760000000002</v>
          </cell>
        </row>
      </sheetData>
      <sheetData sheetId="7444">
        <row r="4">
          <cell r="T4">
            <v>0.98021760000000002</v>
          </cell>
        </row>
      </sheetData>
      <sheetData sheetId="7445">
        <row r="4">
          <cell r="T4">
            <v>0.98021760000000002</v>
          </cell>
        </row>
      </sheetData>
      <sheetData sheetId="7446">
        <row r="4">
          <cell r="T4">
            <v>0.98021760000000002</v>
          </cell>
        </row>
      </sheetData>
      <sheetData sheetId="7447">
        <row r="4">
          <cell r="T4">
            <v>0.98021760000000002</v>
          </cell>
        </row>
      </sheetData>
      <sheetData sheetId="7448">
        <row r="4">
          <cell r="T4">
            <v>0.98021760000000002</v>
          </cell>
        </row>
      </sheetData>
      <sheetData sheetId="7449">
        <row r="4">
          <cell r="T4">
            <v>0.98021760000000002</v>
          </cell>
        </row>
      </sheetData>
      <sheetData sheetId="7450">
        <row r="4">
          <cell r="T4">
            <v>0.98021760000000002</v>
          </cell>
        </row>
      </sheetData>
      <sheetData sheetId="7451">
        <row r="4">
          <cell r="T4">
            <v>0.98021760000000002</v>
          </cell>
        </row>
      </sheetData>
      <sheetData sheetId="7452">
        <row r="4">
          <cell r="T4">
            <v>0.98021760000000002</v>
          </cell>
        </row>
      </sheetData>
      <sheetData sheetId="7453">
        <row r="4">
          <cell r="T4">
            <v>0.98021760000000002</v>
          </cell>
        </row>
      </sheetData>
      <sheetData sheetId="7454">
        <row r="4">
          <cell r="T4">
            <v>0.98021760000000002</v>
          </cell>
        </row>
      </sheetData>
      <sheetData sheetId="7455">
        <row r="4">
          <cell r="T4">
            <v>0.98021760000000002</v>
          </cell>
        </row>
      </sheetData>
      <sheetData sheetId="7456">
        <row r="4">
          <cell r="T4">
            <v>0.98021760000000002</v>
          </cell>
        </row>
      </sheetData>
      <sheetData sheetId="7457">
        <row r="4">
          <cell r="T4">
            <v>0.98021760000000002</v>
          </cell>
        </row>
      </sheetData>
      <sheetData sheetId="7458">
        <row r="4">
          <cell r="T4">
            <v>0.98021760000000002</v>
          </cell>
        </row>
      </sheetData>
      <sheetData sheetId="7459">
        <row r="4">
          <cell r="T4">
            <v>0.98021760000000002</v>
          </cell>
        </row>
      </sheetData>
      <sheetData sheetId="7460">
        <row r="4">
          <cell r="T4">
            <v>0.98021760000000002</v>
          </cell>
        </row>
      </sheetData>
      <sheetData sheetId="7461">
        <row r="4">
          <cell r="T4">
            <v>0.98021760000000002</v>
          </cell>
        </row>
      </sheetData>
      <sheetData sheetId="7462">
        <row r="4">
          <cell r="T4">
            <v>0.98021760000000002</v>
          </cell>
        </row>
      </sheetData>
      <sheetData sheetId="7463">
        <row r="4">
          <cell r="T4">
            <v>0.98021760000000002</v>
          </cell>
        </row>
      </sheetData>
      <sheetData sheetId="7464">
        <row r="4">
          <cell r="T4">
            <v>0.98021760000000002</v>
          </cell>
        </row>
      </sheetData>
      <sheetData sheetId="7465">
        <row r="4">
          <cell r="T4">
            <v>0.98021760000000002</v>
          </cell>
        </row>
      </sheetData>
      <sheetData sheetId="7466">
        <row r="4">
          <cell r="T4">
            <v>0.98021760000000002</v>
          </cell>
        </row>
      </sheetData>
      <sheetData sheetId="7467">
        <row r="4">
          <cell r="T4">
            <v>0.98021760000000002</v>
          </cell>
        </row>
      </sheetData>
      <sheetData sheetId="7468">
        <row r="4">
          <cell r="T4">
            <v>0.98021760000000002</v>
          </cell>
        </row>
      </sheetData>
      <sheetData sheetId="7469">
        <row r="4">
          <cell r="T4">
            <v>0.98021760000000002</v>
          </cell>
        </row>
      </sheetData>
      <sheetData sheetId="7470">
        <row r="4">
          <cell r="T4">
            <v>0.98021760000000002</v>
          </cell>
        </row>
      </sheetData>
      <sheetData sheetId="7471">
        <row r="4">
          <cell r="T4">
            <v>0.98021760000000002</v>
          </cell>
        </row>
      </sheetData>
      <sheetData sheetId="7472">
        <row r="4">
          <cell r="T4">
            <v>0.98021760000000002</v>
          </cell>
        </row>
      </sheetData>
      <sheetData sheetId="7473">
        <row r="4">
          <cell r="T4">
            <v>0.98021760000000002</v>
          </cell>
        </row>
      </sheetData>
      <sheetData sheetId="7474">
        <row r="4">
          <cell r="T4">
            <v>0.98021760000000002</v>
          </cell>
        </row>
      </sheetData>
      <sheetData sheetId="7475">
        <row r="4">
          <cell r="T4">
            <v>0.98021760000000002</v>
          </cell>
        </row>
      </sheetData>
      <sheetData sheetId="7476">
        <row r="4">
          <cell r="T4">
            <v>0.98021760000000002</v>
          </cell>
        </row>
      </sheetData>
      <sheetData sheetId="7477">
        <row r="4">
          <cell r="T4">
            <v>0.98021760000000002</v>
          </cell>
        </row>
      </sheetData>
      <sheetData sheetId="7478">
        <row r="4">
          <cell r="T4">
            <v>0.98021760000000002</v>
          </cell>
        </row>
      </sheetData>
      <sheetData sheetId="7479">
        <row r="4">
          <cell r="T4">
            <v>0.98021760000000002</v>
          </cell>
        </row>
      </sheetData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>
        <row r="4">
          <cell r="T4">
            <v>0.98021760000000002</v>
          </cell>
        </row>
      </sheetData>
      <sheetData sheetId="7497">
        <row r="4">
          <cell r="T4">
            <v>0.98021760000000002</v>
          </cell>
        </row>
      </sheetData>
      <sheetData sheetId="7498">
        <row r="4">
          <cell r="T4">
            <v>0.98021760000000002</v>
          </cell>
        </row>
      </sheetData>
      <sheetData sheetId="7499">
        <row r="4">
          <cell r="T4">
            <v>0.98021760000000002</v>
          </cell>
        </row>
      </sheetData>
      <sheetData sheetId="7500">
        <row r="4">
          <cell r="T4">
            <v>0.98021760000000002</v>
          </cell>
        </row>
      </sheetData>
      <sheetData sheetId="7501">
        <row r="4">
          <cell r="T4">
            <v>0.98021760000000002</v>
          </cell>
        </row>
      </sheetData>
      <sheetData sheetId="7502">
        <row r="4">
          <cell r="T4">
            <v>0.98021760000000002</v>
          </cell>
        </row>
      </sheetData>
      <sheetData sheetId="7503">
        <row r="4">
          <cell r="T4">
            <v>0.98021760000000002</v>
          </cell>
        </row>
      </sheetData>
      <sheetData sheetId="7504">
        <row r="4">
          <cell r="T4">
            <v>0.98021760000000002</v>
          </cell>
        </row>
      </sheetData>
      <sheetData sheetId="7505">
        <row r="4">
          <cell r="T4">
            <v>0.98021760000000002</v>
          </cell>
        </row>
      </sheetData>
      <sheetData sheetId="7506">
        <row r="4">
          <cell r="T4">
            <v>0.98021760000000002</v>
          </cell>
        </row>
      </sheetData>
      <sheetData sheetId="7507">
        <row r="4">
          <cell r="T4">
            <v>0.98021760000000002</v>
          </cell>
        </row>
      </sheetData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>
        <row r="4">
          <cell r="T4">
            <v>0.98021760000000002</v>
          </cell>
        </row>
      </sheetData>
      <sheetData sheetId="7527">
        <row r="4">
          <cell r="T4">
            <v>0.98021760000000002</v>
          </cell>
        </row>
      </sheetData>
      <sheetData sheetId="7528">
        <row r="4">
          <cell r="T4">
            <v>0.98021760000000002</v>
          </cell>
        </row>
      </sheetData>
      <sheetData sheetId="7529">
        <row r="4">
          <cell r="T4">
            <v>0.98021760000000002</v>
          </cell>
        </row>
      </sheetData>
      <sheetData sheetId="7530">
        <row r="4">
          <cell r="T4">
            <v>0.98021760000000002</v>
          </cell>
        </row>
      </sheetData>
      <sheetData sheetId="7531">
        <row r="4">
          <cell r="T4">
            <v>0.98021760000000002</v>
          </cell>
        </row>
      </sheetData>
      <sheetData sheetId="7532">
        <row r="4">
          <cell r="T4">
            <v>0.98021760000000002</v>
          </cell>
        </row>
      </sheetData>
      <sheetData sheetId="7533">
        <row r="4">
          <cell r="T4">
            <v>0.98021760000000002</v>
          </cell>
        </row>
      </sheetData>
      <sheetData sheetId="7534">
        <row r="4">
          <cell r="T4">
            <v>0.98021760000000002</v>
          </cell>
        </row>
      </sheetData>
      <sheetData sheetId="7535">
        <row r="4">
          <cell r="T4">
            <v>0.98021760000000002</v>
          </cell>
        </row>
      </sheetData>
      <sheetData sheetId="7536">
        <row r="4">
          <cell r="T4">
            <v>0.98021760000000002</v>
          </cell>
        </row>
      </sheetData>
      <sheetData sheetId="7537">
        <row r="4">
          <cell r="T4">
            <v>0.98021760000000002</v>
          </cell>
        </row>
      </sheetData>
      <sheetData sheetId="7538">
        <row r="4">
          <cell r="T4">
            <v>0.98021760000000002</v>
          </cell>
        </row>
      </sheetData>
      <sheetData sheetId="7539">
        <row r="4">
          <cell r="T4">
            <v>0.98021760000000002</v>
          </cell>
        </row>
      </sheetData>
      <sheetData sheetId="7540">
        <row r="7">
          <cell r="J7">
            <v>-31353.25</v>
          </cell>
        </row>
      </sheetData>
      <sheetData sheetId="7541">
        <row r="4">
          <cell r="T4">
            <v>0.98021760000000002</v>
          </cell>
        </row>
      </sheetData>
      <sheetData sheetId="7542">
        <row r="4">
          <cell r="T4">
            <v>0.98021760000000002</v>
          </cell>
        </row>
      </sheetData>
      <sheetData sheetId="7543">
        <row r="4">
          <cell r="T4">
            <v>0.98021760000000002</v>
          </cell>
        </row>
      </sheetData>
      <sheetData sheetId="7544">
        <row r="4">
          <cell r="T4">
            <v>0.98021760000000002</v>
          </cell>
        </row>
      </sheetData>
      <sheetData sheetId="7545">
        <row r="4">
          <cell r="T4">
            <v>0.98021760000000002</v>
          </cell>
        </row>
      </sheetData>
      <sheetData sheetId="7546">
        <row r="4">
          <cell r="T4">
            <v>0.98021760000000002</v>
          </cell>
        </row>
      </sheetData>
      <sheetData sheetId="7547">
        <row r="4">
          <cell r="T4">
            <v>0.98021760000000002</v>
          </cell>
        </row>
      </sheetData>
      <sheetData sheetId="7548">
        <row r="4">
          <cell r="T4">
            <v>0.98021760000000002</v>
          </cell>
        </row>
      </sheetData>
      <sheetData sheetId="7549">
        <row r="4">
          <cell r="T4">
            <v>0.98021760000000002</v>
          </cell>
        </row>
      </sheetData>
      <sheetData sheetId="7550">
        <row r="4">
          <cell r="T4">
            <v>0.98021760000000002</v>
          </cell>
        </row>
      </sheetData>
      <sheetData sheetId="7551">
        <row r="4">
          <cell r="T4">
            <v>0.98021760000000002</v>
          </cell>
        </row>
      </sheetData>
      <sheetData sheetId="7552">
        <row r="4">
          <cell r="T4">
            <v>0.98021760000000002</v>
          </cell>
        </row>
      </sheetData>
      <sheetData sheetId="7553">
        <row r="4">
          <cell r="T4">
            <v>0.98021760000000002</v>
          </cell>
        </row>
      </sheetData>
      <sheetData sheetId="7554">
        <row r="4">
          <cell r="T4">
            <v>0.98021760000000002</v>
          </cell>
        </row>
      </sheetData>
      <sheetData sheetId="7555">
        <row r="4">
          <cell r="T4">
            <v>0.98021760000000002</v>
          </cell>
        </row>
      </sheetData>
      <sheetData sheetId="7556">
        <row r="4">
          <cell r="T4">
            <v>0.98021760000000002</v>
          </cell>
        </row>
      </sheetData>
      <sheetData sheetId="7557">
        <row r="4">
          <cell r="T4">
            <v>0.98021760000000002</v>
          </cell>
        </row>
      </sheetData>
      <sheetData sheetId="7558">
        <row r="4">
          <cell r="T4">
            <v>0.98021760000000002</v>
          </cell>
        </row>
      </sheetData>
      <sheetData sheetId="7559">
        <row r="4">
          <cell r="T4">
            <v>0.98021760000000002</v>
          </cell>
        </row>
      </sheetData>
      <sheetData sheetId="7560">
        <row r="4">
          <cell r="T4">
            <v>0.98021760000000002</v>
          </cell>
        </row>
      </sheetData>
      <sheetData sheetId="7561">
        <row r="4">
          <cell r="T4">
            <v>0.98021760000000002</v>
          </cell>
        </row>
      </sheetData>
      <sheetData sheetId="7562">
        <row r="4">
          <cell r="T4">
            <v>0.98021760000000002</v>
          </cell>
        </row>
      </sheetData>
      <sheetData sheetId="7563">
        <row r="4">
          <cell r="T4">
            <v>0.98021760000000002</v>
          </cell>
        </row>
      </sheetData>
      <sheetData sheetId="7564">
        <row r="4">
          <cell r="T4">
            <v>0.98021760000000002</v>
          </cell>
        </row>
      </sheetData>
      <sheetData sheetId="7565">
        <row r="4">
          <cell r="T4">
            <v>0.98021760000000002</v>
          </cell>
        </row>
      </sheetData>
      <sheetData sheetId="7566">
        <row r="4">
          <cell r="T4">
            <v>0.98021760000000002</v>
          </cell>
        </row>
      </sheetData>
      <sheetData sheetId="7567">
        <row r="4">
          <cell r="T4">
            <v>0.98021760000000002</v>
          </cell>
        </row>
      </sheetData>
      <sheetData sheetId="7568">
        <row r="4">
          <cell r="T4">
            <v>0.98021760000000002</v>
          </cell>
        </row>
      </sheetData>
      <sheetData sheetId="7569">
        <row r="4">
          <cell r="T4">
            <v>0.98021760000000002</v>
          </cell>
        </row>
      </sheetData>
      <sheetData sheetId="7570">
        <row r="4">
          <cell r="T4">
            <v>0.98021760000000002</v>
          </cell>
        </row>
      </sheetData>
      <sheetData sheetId="7571">
        <row r="4">
          <cell r="T4">
            <v>0.98021760000000002</v>
          </cell>
        </row>
      </sheetData>
      <sheetData sheetId="7572">
        <row r="22">
          <cell r="C22">
            <v>22321.5</v>
          </cell>
        </row>
      </sheetData>
      <sheetData sheetId="7573">
        <row r="4">
          <cell r="T4">
            <v>0.98021760000000002</v>
          </cell>
        </row>
      </sheetData>
      <sheetData sheetId="7574">
        <row r="4">
          <cell r="T4">
            <v>0.98021760000000002</v>
          </cell>
        </row>
      </sheetData>
      <sheetData sheetId="7575">
        <row r="22">
          <cell r="C22">
            <v>22321.5</v>
          </cell>
        </row>
      </sheetData>
      <sheetData sheetId="7576">
        <row r="4">
          <cell r="T4">
            <v>0.98021760000000002</v>
          </cell>
        </row>
      </sheetData>
      <sheetData sheetId="7577">
        <row r="4">
          <cell r="T4">
            <v>0.98021760000000002</v>
          </cell>
        </row>
      </sheetData>
      <sheetData sheetId="7578">
        <row r="4">
          <cell r="T4">
            <v>0.98021760000000002</v>
          </cell>
        </row>
      </sheetData>
      <sheetData sheetId="7579">
        <row r="4">
          <cell r="T4">
            <v>0.98021760000000002</v>
          </cell>
        </row>
      </sheetData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>
        <row r="4">
          <cell r="T4">
            <v>0.98021760000000002</v>
          </cell>
        </row>
      </sheetData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>
        <row r="4">
          <cell r="T4">
            <v>0.98021760000000002</v>
          </cell>
        </row>
      </sheetData>
      <sheetData sheetId="7676">
        <row r="4">
          <cell r="T4">
            <v>0.98021760000000002</v>
          </cell>
        </row>
      </sheetData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>
        <row r="4">
          <cell r="T4">
            <v>0.98021760000000002</v>
          </cell>
        </row>
      </sheetData>
      <sheetData sheetId="7690">
        <row r="4">
          <cell r="T4">
            <v>0.98021760000000002</v>
          </cell>
        </row>
      </sheetData>
      <sheetData sheetId="7691">
        <row r="4">
          <cell r="T4">
            <v>0.98021760000000002</v>
          </cell>
        </row>
      </sheetData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>
        <row r="4">
          <cell r="T4">
            <v>0.98021760000000002</v>
          </cell>
        </row>
      </sheetData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>
        <row r="4">
          <cell r="T4">
            <v>0.98021760000000002</v>
          </cell>
        </row>
      </sheetData>
      <sheetData sheetId="7808">
        <row r="4">
          <cell r="T4">
            <v>0.98021760000000002</v>
          </cell>
        </row>
      </sheetData>
      <sheetData sheetId="7809" refreshError="1"/>
      <sheetData sheetId="7810">
        <row r="4">
          <cell r="T4">
            <v>0.98021760000000002</v>
          </cell>
        </row>
      </sheetData>
      <sheetData sheetId="7811">
        <row r="4">
          <cell r="T4">
            <v>0.98021760000000002</v>
          </cell>
        </row>
      </sheetData>
      <sheetData sheetId="7812">
        <row r="4">
          <cell r="T4">
            <v>0.98021760000000002</v>
          </cell>
        </row>
      </sheetData>
      <sheetData sheetId="7813">
        <row r="4">
          <cell r="T4">
            <v>0.98021760000000002</v>
          </cell>
        </row>
      </sheetData>
      <sheetData sheetId="7814">
        <row r="4">
          <cell r="T4">
            <v>0.98021760000000002</v>
          </cell>
        </row>
      </sheetData>
      <sheetData sheetId="7815">
        <row r="4">
          <cell r="T4">
            <v>0.98021760000000002</v>
          </cell>
        </row>
      </sheetData>
      <sheetData sheetId="7816">
        <row r="4">
          <cell r="T4">
            <v>0.98021760000000002</v>
          </cell>
        </row>
      </sheetData>
      <sheetData sheetId="7817">
        <row r="4">
          <cell r="T4">
            <v>0.98021760000000002</v>
          </cell>
        </row>
      </sheetData>
      <sheetData sheetId="7818">
        <row r="4">
          <cell r="T4">
            <v>0.98021760000000002</v>
          </cell>
        </row>
      </sheetData>
      <sheetData sheetId="7819">
        <row r="4">
          <cell r="T4">
            <v>0.98021760000000002</v>
          </cell>
        </row>
      </sheetData>
      <sheetData sheetId="7820">
        <row r="4">
          <cell r="T4">
            <v>0.98021760000000002</v>
          </cell>
        </row>
      </sheetData>
      <sheetData sheetId="7821">
        <row r="4">
          <cell r="T4">
            <v>0.98021760000000002</v>
          </cell>
        </row>
      </sheetData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>
        <row r="4">
          <cell r="T4">
            <v>0.98021760000000002</v>
          </cell>
        </row>
      </sheetData>
      <sheetData sheetId="7856">
        <row r="4">
          <cell r="T4">
            <v>0.98021760000000002</v>
          </cell>
        </row>
      </sheetData>
      <sheetData sheetId="7857">
        <row r="4">
          <cell r="T4">
            <v>0.98021760000000002</v>
          </cell>
        </row>
      </sheetData>
      <sheetData sheetId="7858" refreshError="1"/>
      <sheetData sheetId="7859">
        <row r="4">
          <cell r="T4">
            <v>0.98021760000000002</v>
          </cell>
        </row>
      </sheetData>
      <sheetData sheetId="7860">
        <row r="4">
          <cell r="T4">
            <v>0.98021760000000002</v>
          </cell>
        </row>
      </sheetData>
      <sheetData sheetId="7861">
        <row r="4">
          <cell r="T4">
            <v>0.98021760000000002</v>
          </cell>
        </row>
      </sheetData>
      <sheetData sheetId="7862">
        <row r="4">
          <cell r="T4">
            <v>0.98021760000000002</v>
          </cell>
        </row>
      </sheetData>
      <sheetData sheetId="7863">
        <row r="4">
          <cell r="T4">
            <v>0.98021760000000002</v>
          </cell>
        </row>
      </sheetData>
      <sheetData sheetId="7864">
        <row r="4">
          <cell r="T4">
            <v>0.98021760000000002</v>
          </cell>
        </row>
      </sheetData>
      <sheetData sheetId="7865">
        <row r="4">
          <cell r="T4">
            <v>0.98021760000000002</v>
          </cell>
        </row>
      </sheetData>
      <sheetData sheetId="7866">
        <row r="4">
          <cell r="T4">
            <v>0.98021760000000002</v>
          </cell>
        </row>
      </sheetData>
      <sheetData sheetId="7867">
        <row r="4">
          <cell r="T4">
            <v>0.98021760000000002</v>
          </cell>
        </row>
      </sheetData>
      <sheetData sheetId="7868">
        <row r="4">
          <cell r="T4">
            <v>0.98021760000000002</v>
          </cell>
        </row>
      </sheetData>
      <sheetData sheetId="7869">
        <row r="4">
          <cell r="T4">
            <v>0.98021760000000002</v>
          </cell>
        </row>
      </sheetData>
      <sheetData sheetId="7870">
        <row r="4">
          <cell r="T4">
            <v>0.98021760000000002</v>
          </cell>
        </row>
      </sheetData>
      <sheetData sheetId="7871">
        <row r="4">
          <cell r="T4">
            <v>0.98021760000000002</v>
          </cell>
        </row>
      </sheetData>
      <sheetData sheetId="7872">
        <row r="4">
          <cell r="T4">
            <v>0.98021760000000002</v>
          </cell>
        </row>
      </sheetData>
      <sheetData sheetId="7873">
        <row r="4">
          <cell r="T4">
            <v>0.98021760000000002</v>
          </cell>
        </row>
      </sheetData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>
        <row r="4">
          <cell r="T4">
            <v>0.98021760000000002</v>
          </cell>
        </row>
      </sheetData>
      <sheetData sheetId="7901">
        <row r="4">
          <cell r="T4">
            <v>0.98021760000000002</v>
          </cell>
        </row>
      </sheetData>
      <sheetData sheetId="7902">
        <row r="4">
          <cell r="T4">
            <v>0.98021760000000002</v>
          </cell>
        </row>
      </sheetData>
      <sheetData sheetId="7903">
        <row r="4">
          <cell r="T4">
            <v>0.98021760000000002</v>
          </cell>
        </row>
      </sheetData>
      <sheetData sheetId="7904">
        <row r="4">
          <cell r="T4">
            <v>0.98021760000000002</v>
          </cell>
        </row>
      </sheetData>
      <sheetData sheetId="7905">
        <row r="4">
          <cell r="T4">
            <v>0.98021760000000002</v>
          </cell>
        </row>
      </sheetData>
      <sheetData sheetId="7906">
        <row r="4">
          <cell r="T4">
            <v>0.98021760000000002</v>
          </cell>
        </row>
      </sheetData>
      <sheetData sheetId="7907">
        <row r="4">
          <cell r="T4">
            <v>0.98021760000000002</v>
          </cell>
        </row>
      </sheetData>
      <sheetData sheetId="7908">
        <row r="4">
          <cell r="T4">
            <v>0.98021760000000002</v>
          </cell>
        </row>
      </sheetData>
      <sheetData sheetId="7909">
        <row r="4">
          <cell r="T4">
            <v>0.98021760000000002</v>
          </cell>
        </row>
      </sheetData>
      <sheetData sheetId="7910">
        <row r="4">
          <cell r="T4">
            <v>0.98021760000000002</v>
          </cell>
        </row>
      </sheetData>
      <sheetData sheetId="7911">
        <row r="4">
          <cell r="T4">
            <v>0.98021760000000002</v>
          </cell>
        </row>
      </sheetData>
      <sheetData sheetId="7912">
        <row r="4">
          <cell r="T4">
            <v>0.98021760000000002</v>
          </cell>
        </row>
      </sheetData>
      <sheetData sheetId="7913">
        <row r="4">
          <cell r="T4">
            <v>0.98021760000000002</v>
          </cell>
        </row>
      </sheetData>
      <sheetData sheetId="7914">
        <row r="4">
          <cell r="T4">
            <v>0.98021760000000002</v>
          </cell>
        </row>
      </sheetData>
      <sheetData sheetId="7915">
        <row r="4">
          <cell r="T4">
            <v>0.98021760000000002</v>
          </cell>
        </row>
      </sheetData>
      <sheetData sheetId="7916">
        <row r="4">
          <cell r="T4">
            <v>0.98021760000000002</v>
          </cell>
        </row>
      </sheetData>
      <sheetData sheetId="7917">
        <row r="4">
          <cell r="T4">
            <v>0.98021760000000002</v>
          </cell>
        </row>
      </sheetData>
      <sheetData sheetId="7918">
        <row r="4">
          <cell r="T4">
            <v>0.98021760000000002</v>
          </cell>
        </row>
      </sheetData>
      <sheetData sheetId="7919">
        <row r="4">
          <cell r="T4">
            <v>0.98021760000000002</v>
          </cell>
        </row>
      </sheetData>
      <sheetData sheetId="7920">
        <row r="4">
          <cell r="T4">
            <v>0.98021760000000002</v>
          </cell>
        </row>
      </sheetData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>
        <row r="4">
          <cell r="T4">
            <v>0.98021760000000002</v>
          </cell>
        </row>
      </sheetData>
      <sheetData sheetId="7929">
        <row r="4">
          <cell r="T4">
            <v>0.98021760000000002</v>
          </cell>
        </row>
      </sheetData>
      <sheetData sheetId="7930">
        <row r="4">
          <cell r="T4">
            <v>0.98021760000000002</v>
          </cell>
        </row>
      </sheetData>
      <sheetData sheetId="7931">
        <row r="4">
          <cell r="T4">
            <v>0.98021760000000002</v>
          </cell>
        </row>
      </sheetData>
      <sheetData sheetId="7932">
        <row r="4">
          <cell r="T4">
            <v>0.98021760000000002</v>
          </cell>
        </row>
      </sheetData>
      <sheetData sheetId="7933">
        <row r="4">
          <cell r="T4">
            <v>0.98021760000000002</v>
          </cell>
        </row>
      </sheetData>
      <sheetData sheetId="7934">
        <row r="4">
          <cell r="T4">
            <v>0.98021760000000002</v>
          </cell>
        </row>
      </sheetData>
      <sheetData sheetId="7935">
        <row r="4">
          <cell r="T4">
            <v>0.98021760000000002</v>
          </cell>
        </row>
      </sheetData>
      <sheetData sheetId="7936">
        <row r="4">
          <cell r="T4">
            <v>0.98021760000000002</v>
          </cell>
        </row>
      </sheetData>
      <sheetData sheetId="7937">
        <row r="4">
          <cell r="T4">
            <v>0.98021760000000002</v>
          </cell>
        </row>
      </sheetData>
      <sheetData sheetId="7938" refreshError="1"/>
      <sheetData sheetId="7939" refreshError="1"/>
      <sheetData sheetId="7940">
        <row r="4">
          <cell r="T4">
            <v>0.98021760000000002</v>
          </cell>
        </row>
      </sheetData>
      <sheetData sheetId="7941">
        <row r="4">
          <cell r="T4">
            <v>0.98021760000000002</v>
          </cell>
        </row>
      </sheetData>
      <sheetData sheetId="7942">
        <row r="4">
          <cell r="T4">
            <v>0.98021760000000002</v>
          </cell>
        </row>
      </sheetData>
      <sheetData sheetId="7943">
        <row r="4">
          <cell r="T4">
            <v>0.98021760000000002</v>
          </cell>
        </row>
      </sheetData>
      <sheetData sheetId="7944">
        <row r="4">
          <cell r="T4">
            <v>0.98021760000000002</v>
          </cell>
        </row>
      </sheetData>
      <sheetData sheetId="7945">
        <row r="4">
          <cell r="T4">
            <v>0.98021760000000002</v>
          </cell>
        </row>
      </sheetData>
      <sheetData sheetId="7946">
        <row r="4">
          <cell r="T4">
            <v>0.98021760000000002</v>
          </cell>
        </row>
      </sheetData>
      <sheetData sheetId="7947">
        <row r="4">
          <cell r="T4">
            <v>0.98021760000000002</v>
          </cell>
        </row>
      </sheetData>
      <sheetData sheetId="7948">
        <row r="4">
          <cell r="T4">
            <v>0.98021760000000002</v>
          </cell>
        </row>
      </sheetData>
      <sheetData sheetId="7949">
        <row r="4">
          <cell r="T4">
            <v>0.98021760000000002</v>
          </cell>
        </row>
      </sheetData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>
        <row r="4">
          <cell r="T4">
            <v>0.98021760000000002</v>
          </cell>
        </row>
      </sheetData>
      <sheetData sheetId="7983" refreshError="1"/>
      <sheetData sheetId="7984">
        <row r="4">
          <cell r="T4">
            <v>0.98021760000000002</v>
          </cell>
        </row>
      </sheetData>
      <sheetData sheetId="7985">
        <row r="4">
          <cell r="T4">
            <v>0.98021760000000002</v>
          </cell>
        </row>
      </sheetData>
      <sheetData sheetId="7986">
        <row r="4">
          <cell r="T4">
            <v>0.98021760000000002</v>
          </cell>
        </row>
      </sheetData>
      <sheetData sheetId="7987">
        <row r="4">
          <cell r="T4">
            <v>0.98021760000000002</v>
          </cell>
        </row>
      </sheetData>
      <sheetData sheetId="7988">
        <row r="4">
          <cell r="T4">
            <v>0.98021760000000002</v>
          </cell>
        </row>
      </sheetData>
      <sheetData sheetId="7989">
        <row r="4">
          <cell r="T4">
            <v>0.98021760000000002</v>
          </cell>
        </row>
      </sheetData>
      <sheetData sheetId="7990">
        <row r="4">
          <cell r="T4">
            <v>0.98021760000000002</v>
          </cell>
        </row>
      </sheetData>
      <sheetData sheetId="7991">
        <row r="4">
          <cell r="T4">
            <v>0.98021760000000002</v>
          </cell>
        </row>
      </sheetData>
      <sheetData sheetId="7992">
        <row r="4">
          <cell r="T4">
            <v>0.98021760000000002</v>
          </cell>
        </row>
      </sheetData>
      <sheetData sheetId="7993">
        <row r="4">
          <cell r="T4">
            <v>0.98021760000000002</v>
          </cell>
        </row>
      </sheetData>
      <sheetData sheetId="7994">
        <row r="4">
          <cell r="T4">
            <v>0.98021760000000002</v>
          </cell>
        </row>
      </sheetData>
      <sheetData sheetId="7995">
        <row r="4">
          <cell r="T4">
            <v>0.98021760000000002</v>
          </cell>
        </row>
      </sheetData>
      <sheetData sheetId="7996">
        <row r="4">
          <cell r="T4">
            <v>0.98021760000000002</v>
          </cell>
        </row>
      </sheetData>
      <sheetData sheetId="7997">
        <row r="4">
          <cell r="T4">
            <v>0.98021760000000002</v>
          </cell>
        </row>
      </sheetData>
      <sheetData sheetId="7998">
        <row r="4">
          <cell r="T4">
            <v>0.98021760000000002</v>
          </cell>
        </row>
      </sheetData>
      <sheetData sheetId="7999">
        <row r="4">
          <cell r="T4">
            <v>0.98021760000000002</v>
          </cell>
        </row>
      </sheetData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>
        <row r="4">
          <cell r="T4">
            <v>0.98021760000000002</v>
          </cell>
        </row>
      </sheetData>
      <sheetData sheetId="8007" refreshError="1"/>
      <sheetData sheetId="8008" refreshError="1"/>
      <sheetData sheetId="8009" refreshError="1"/>
      <sheetData sheetId="8010">
        <row r="4">
          <cell r="T4">
            <v>0.98021760000000002</v>
          </cell>
        </row>
      </sheetData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>
        <row r="2">
          <cell r="A2" t="str">
            <v>Apparel/Textiles</v>
          </cell>
        </row>
      </sheetData>
      <sheetData sheetId="8052">
        <row r="2">
          <cell r="A2" t="str">
            <v>Apparel/Textiles</v>
          </cell>
        </row>
      </sheetData>
      <sheetData sheetId="8053">
        <row r="4">
          <cell r="T4">
            <v>0.98021760000000002</v>
          </cell>
        </row>
      </sheetData>
      <sheetData sheetId="8054">
        <row r="4">
          <cell r="T4">
            <v>0.98021760000000002</v>
          </cell>
        </row>
      </sheetData>
      <sheetData sheetId="8055">
        <row r="4">
          <cell r="T4">
            <v>0.98021760000000002</v>
          </cell>
        </row>
      </sheetData>
      <sheetData sheetId="8056">
        <row r="2">
          <cell r="A2" t="str">
            <v>Apparel/Textiles</v>
          </cell>
        </row>
      </sheetData>
      <sheetData sheetId="8057">
        <row r="2">
          <cell r="A2" t="str">
            <v>Apparel/Textiles</v>
          </cell>
        </row>
      </sheetData>
      <sheetData sheetId="8058">
        <row r="2">
          <cell r="A2" t="str">
            <v>Apparel/Textiles</v>
          </cell>
        </row>
      </sheetData>
      <sheetData sheetId="8059">
        <row r="2">
          <cell r="A2" t="str">
            <v>Apparel/Textiles</v>
          </cell>
        </row>
      </sheetData>
      <sheetData sheetId="8060">
        <row r="2">
          <cell r="A2" t="str">
            <v>Apparel/Textiles</v>
          </cell>
        </row>
      </sheetData>
      <sheetData sheetId="8061" refreshError="1"/>
      <sheetData sheetId="8062">
        <row r="4">
          <cell r="T4">
            <v>0.98021760000000002</v>
          </cell>
        </row>
      </sheetData>
      <sheetData sheetId="8063">
        <row r="4">
          <cell r="T4">
            <v>0.98021760000000002</v>
          </cell>
        </row>
      </sheetData>
      <sheetData sheetId="8064">
        <row r="4">
          <cell r="T4">
            <v>0.98021760000000002</v>
          </cell>
        </row>
      </sheetData>
      <sheetData sheetId="8065">
        <row r="2">
          <cell r="A2" t="str">
            <v>Apparel/Textiles</v>
          </cell>
        </row>
      </sheetData>
      <sheetData sheetId="8066">
        <row r="4">
          <cell r="T4">
            <v>0.98021760000000002</v>
          </cell>
        </row>
      </sheetData>
      <sheetData sheetId="8067">
        <row r="4">
          <cell r="T4">
            <v>0.98021760000000002</v>
          </cell>
        </row>
      </sheetData>
      <sheetData sheetId="8068">
        <row r="4">
          <cell r="T4">
            <v>0.98021760000000002</v>
          </cell>
        </row>
      </sheetData>
      <sheetData sheetId="8069">
        <row r="4">
          <cell r="T4">
            <v>0.98021760000000002</v>
          </cell>
        </row>
      </sheetData>
      <sheetData sheetId="8070">
        <row r="4">
          <cell r="T4">
            <v>0.98021760000000002</v>
          </cell>
        </row>
      </sheetData>
      <sheetData sheetId="8071">
        <row r="4">
          <cell r="T4">
            <v>0.98021760000000002</v>
          </cell>
        </row>
      </sheetData>
      <sheetData sheetId="8072">
        <row r="4">
          <cell r="T4">
            <v>0.98021760000000002</v>
          </cell>
        </row>
      </sheetData>
      <sheetData sheetId="8073">
        <row r="4">
          <cell r="T4">
            <v>0.98021760000000002</v>
          </cell>
        </row>
      </sheetData>
      <sheetData sheetId="8074">
        <row r="4">
          <cell r="T4">
            <v>0.98021760000000002</v>
          </cell>
        </row>
      </sheetData>
      <sheetData sheetId="8075">
        <row r="4">
          <cell r="T4">
            <v>0.98021760000000002</v>
          </cell>
        </row>
      </sheetData>
      <sheetData sheetId="8076">
        <row r="4">
          <cell r="T4">
            <v>0.98021760000000002</v>
          </cell>
        </row>
      </sheetData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>
        <row r="4">
          <cell r="T4">
            <v>0.98021760000000002</v>
          </cell>
        </row>
      </sheetData>
      <sheetData sheetId="8134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>
        <row r="4">
          <cell r="T4">
            <v>0.98021760000000002</v>
          </cell>
        </row>
      </sheetData>
      <sheetData sheetId="8181" refreshError="1"/>
      <sheetData sheetId="8182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/>
      <sheetData sheetId="8194"/>
      <sheetData sheetId="8195"/>
      <sheetData sheetId="8196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>
        <row r="4">
          <cell r="T4">
            <v>0.98021760000000002</v>
          </cell>
        </row>
      </sheetData>
      <sheetData sheetId="8208">
        <row r="4">
          <cell r="T4">
            <v>0.98021760000000002</v>
          </cell>
        </row>
      </sheetData>
      <sheetData sheetId="8209">
        <row r="4">
          <cell r="T4">
            <v>0.98021760000000002</v>
          </cell>
        </row>
      </sheetData>
      <sheetData sheetId="8210">
        <row r="4">
          <cell r="T4">
            <v>0.98021760000000002</v>
          </cell>
        </row>
      </sheetData>
      <sheetData sheetId="8211">
        <row r="4">
          <cell r="T4">
            <v>0.98021760000000002</v>
          </cell>
        </row>
      </sheetData>
      <sheetData sheetId="8212">
        <row r="4">
          <cell r="T4">
            <v>0.98021760000000002</v>
          </cell>
        </row>
      </sheetData>
      <sheetData sheetId="8213">
        <row r="4">
          <cell r="T4">
            <v>0.98021760000000002</v>
          </cell>
        </row>
      </sheetData>
      <sheetData sheetId="8214">
        <row r="4">
          <cell r="T4">
            <v>0.98021760000000002</v>
          </cell>
        </row>
      </sheetData>
      <sheetData sheetId="8215">
        <row r="4">
          <cell r="T4">
            <v>0.98021760000000002</v>
          </cell>
        </row>
      </sheetData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>
        <row r="16">
          <cell r="D16">
            <v>4640105.25</v>
          </cell>
        </row>
      </sheetData>
      <sheetData sheetId="8861">
        <row r="16">
          <cell r="D16">
            <v>4640105.25</v>
          </cell>
        </row>
      </sheetData>
      <sheetData sheetId="8862">
        <row r="16">
          <cell r="D16">
            <v>4640105.25</v>
          </cell>
        </row>
      </sheetData>
      <sheetData sheetId="8863" refreshError="1"/>
      <sheetData sheetId="8864" refreshError="1"/>
      <sheetData sheetId="8865">
        <row r="4">
          <cell r="T4">
            <v>0.98021760000000002</v>
          </cell>
        </row>
      </sheetData>
      <sheetData sheetId="8866">
        <row r="4">
          <cell r="T4">
            <v>0.98021760000000002</v>
          </cell>
        </row>
      </sheetData>
      <sheetData sheetId="8867"/>
      <sheetData sheetId="8868" refreshError="1"/>
      <sheetData sheetId="8869">
        <row r="4">
          <cell r="T4">
            <v>0.98021760000000002</v>
          </cell>
        </row>
      </sheetData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>
        <row r="4">
          <cell r="T4">
            <v>0.98021760000000002</v>
          </cell>
        </row>
      </sheetData>
      <sheetData sheetId="8877">
        <row r="4">
          <cell r="T4">
            <v>0.98021760000000002</v>
          </cell>
        </row>
      </sheetData>
      <sheetData sheetId="8878">
        <row r="4">
          <cell r="T4">
            <v>0.98021760000000002</v>
          </cell>
        </row>
      </sheetData>
      <sheetData sheetId="8879">
        <row r="4">
          <cell r="T4">
            <v>0.98021760000000002</v>
          </cell>
        </row>
      </sheetData>
      <sheetData sheetId="8880">
        <row r="4">
          <cell r="T4">
            <v>0.98021760000000002</v>
          </cell>
        </row>
      </sheetData>
      <sheetData sheetId="8881">
        <row r="4">
          <cell r="T4">
            <v>0.98021760000000002</v>
          </cell>
        </row>
      </sheetData>
      <sheetData sheetId="8882">
        <row r="4">
          <cell r="T4">
            <v>0.98021760000000002</v>
          </cell>
        </row>
      </sheetData>
      <sheetData sheetId="8883">
        <row r="4">
          <cell r="T4">
            <v>0.98021760000000002</v>
          </cell>
        </row>
      </sheetData>
      <sheetData sheetId="8884">
        <row r="4">
          <cell r="T4">
            <v>0.98021760000000002</v>
          </cell>
        </row>
      </sheetData>
      <sheetData sheetId="8885">
        <row r="4">
          <cell r="T4">
            <v>0.98021760000000002</v>
          </cell>
        </row>
      </sheetData>
      <sheetData sheetId="8886">
        <row r="4">
          <cell r="T4">
            <v>0.98021760000000002</v>
          </cell>
        </row>
      </sheetData>
      <sheetData sheetId="8887">
        <row r="4">
          <cell r="T4">
            <v>0.98021760000000002</v>
          </cell>
        </row>
      </sheetData>
      <sheetData sheetId="8888">
        <row r="4">
          <cell r="T4">
            <v>0.98021760000000002</v>
          </cell>
        </row>
      </sheetData>
      <sheetData sheetId="8889">
        <row r="4">
          <cell r="T4">
            <v>0.98021760000000002</v>
          </cell>
        </row>
      </sheetData>
      <sheetData sheetId="8890">
        <row r="4">
          <cell r="T4">
            <v>0.98021760000000002</v>
          </cell>
        </row>
      </sheetData>
      <sheetData sheetId="8891">
        <row r="4">
          <cell r="T4">
            <v>0.98021760000000002</v>
          </cell>
        </row>
      </sheetData>
      <sheetData sheetId="8892">
        <row r="4">
          <cell r="T4">
            <v>0.98021760000000002</v>
          </cell>
        </row>
      </sheetData>
      <sheetData sheetId="8893">
        <row r="4">
          <cell r="T4">
            <v>0.98021760000000002</v>
          </cell>
        </row>
      </sheetData>
      <sheetData sheetId="8894">
        <row r="4">
          <cell r="T4">
            <v>0.98021760000000002</v>
          </cell>
        </row>
      </sheetData>
      <sheetData sheetId="8895">
        <row r="4">
          <cell r="T4">
            <v>0.98021760000000002</v>
          </cell>
        </row>
      </sheetData>
      <sheetData sheetId="8896">
        <row r="4">
          <cell r="T4">
            <v>0.98021760000000002</v>
          </cell>
        </row>
      </sheetData>
      <sheetData sheetId="8897">
        <row r="10">
          <cell r="E10">
            <v>-35481812</v>
          </cell>
        </row>
      </sheetData>
      <sheetData sheetId="8898">
        <row r="10">
          <cell r="E10">
            <v>-35481812</v>
          </cell>
        </row>
      </sheetData>
      <sheetData sheetId="8899">
        <row r="10">
          <cell r="E10">
            <v>-35481812</v>
          </cell>
        </row>
      </sheetData>
      <sheetData sheetId="8900">
        <row r="10">
          <cell r="E10">
            <v>-35481812</v>
          </cell>
        </row>
      </sheetData>
      <sheetData sheetId="8901">
        <row r="10">
          <cell r="E10">
            <v>-35481812</v>
          </cell>
        </row>
      </sheetData>
      <sheetData sheetId="8902">
        <row r="10">
          <cell r="E10">
            <v>-35481812</v>
          </cell>
        </row>
      </sheetData>
      <sheetData sheetId="8903">
        <row r="16">
          <cell r="D16">
            <v>4640105.25</v>
          </cell>
        </row>
      </sheetData>
      <sheetData sheetId="8904">
        <row r="16">
          <cell r="D16">
            <v>4640105.25</v>
          </cell>
        </row>
      </sheetData>
      <sheetData sheetId="8905">
        <row r="16">
          <cell r="D16">
            <v>4640105.25</v>
          </cell>
        </row>
      </sheetData>
      <sheetData sheetId="8906">
        <row r="16">
          <cell r="D16">
            <v>4640105.25</v>
          </cell>
        </row>
      </sheetData>
      <sheetData sheetId="8907">
        <row r="16">
          <cell r="D16">
            <v>4640105.25</v>
          </cell>
        </row>
      </sheetData>
      <sheetData sheetId="8908"/>
      <sheetData sheetId="8909"/>
      <sheetData sheetId="8910">
        <row r="4">
          <cell r="T4">
            <v>0.98021760000000002</v>
          </cell>
        </row>
      </sheetData>
      <sheetData sheetId="8911">
        <row r="4">
          <cell r="T4">
            <v>0.98021760000000002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 refreshError="1"/>
      <sheetData sheetId="8920" refreshError="1"/>
      <sheetData sheetId="892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>
        <row r="10">
          <cell r="E10">
            <v>-35481812</v>
          </cell>
        </row>
      </sheetData>
      <sheetData sheetId="8932"/>
      <sheetData sheetId="8933"/>
      <sheetData sheetId="8934">
        <row r="22">
          <cell r="C22">
            <v>22321.5</v>
          </cell>
        </row>
      </sheetData>
      <sheetData sheetId="8935">
        <row r="10">
          <cell r="E10">
            <v>-35481812</v>
          </cell>
        </row>
      </sheetData>
      <sheetData sheetId="8936">
        <row r="10">
          <cell r="E10">
            <v>-35481812</v>
          </cell>
        </row>
      </sheetData>
      <sheetData sheetId="8937">
        <row r="10">
          <cell r="E10">
            <v>-35481812</v>
          </cell>
        </row>
      </sheetData>
      <sheetData sheetId="8938">
        <row r="10">
          <cell r="E10">
            <v>-35481812</v>
          </cell>
        </row>
      </sheetData>
      <sheetData sheetId="8939">
        <row r="10">
          <cell r="E10">
            <v>-35481812</v>
          </cell>
        </row>
      </sheetData>
      <sheetData sheetId="8940">
        <row r="10">
          <cell r="E10">
            <v>-35481812</v>
          </cell>
        </row>
      </sheetData>
      <sheetData sheetId="8941">
        <row r="10">
          <cell r="E10">
            <v>-35481812</v>
          </cell>
        </row>
      </sheetData>
      <sheetData sheetId="8942">
        <row r="10">
          <cell r="E10">
            <v>-35481812</v>
          </cell>
        </row>
      </sheetData>
      <sheetData sheetId="8943">
        <row r="10">
          <cell r="E10">
            <v>-35481812</v>
          </cell>
        </row>
      </sheetData>
      <sheetData sheetId="8944">
        <row r="10">
          <cell r="E10">
            <v>-35481812</v>
          </cell>
        </row>
      </sheetData>
      <sheetData sheetId="8945">
        <row r="10">
          <cell r="E10">
            <v>-35481812</v>
          </cell>
        </row>
      </sheetData>
      <sheetData sheetId="8946" refreshError="1"/>
      <sheetData sheetId="8947" refreshError="1"/>
      <sheetData sheetId="8948">
        <row r="10">
          <cell r="E10">
            <v>-35481812</v>
          </cell>
        </row>
      </sheetData>
      <sheetData sheetId="8949" refreshError="1"/>
      <sheetData sheetId="8950">
        <row r="16">
          <cell r="D16">
            <v>4640105.25</v>
          </cell>
        </row>
      </sheetData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>
        <row r="4">
          <cell r="T4">
            <v>0.98021760000000002</v>
          </cell>
        </row>
      </sheetData>
      <sheetData sheetId="8969" refreshError="1"/>
      <sheetData sheetId="8970"/>
      <sheetData sheetId="8971" refreshError="1"/>
      <sheetData sheetId="8972"/>
      <sheetData sheetId="8973"/>
      <sheetData sheetId="8974"/>
      <sheetData sheetId="8975" refreshError="1"/>
      <sheetData sheetId="8976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>
        <row r="2">
          <cell r="C2" t="str">
            <v>Core Template</v>
          </cell>
        </row>
      </sheetData>
      <sheetData sheetId="9581">
        <row r="9">
          <cell r="E9">
            <v>55</v>
          </cell>
        </row>
      </sheetData>
      <sheetData sheetId="9582">
        <row r="9">
          <cell r="E9">
            <v>55</v>
          </cell>
        </row>
      </sheetData>
      <sheetData sheetId="9583" refreshError="1"/>
      <sheetData sheetId="9584"/>
      <sheetData sheetId="9585"/>
      <sheetData sheetId="9586">
        <row r="9">
          <cell r="E9">
            <v>55</v>
          </cell>
        </row>
      </sheetData>
      <sheetData sheetId="9587">
        <row r="9">
          <cell r="E9">
            <v>55</v>
          </cell>
        </row>
      </sheetData>
      <sheetData sheetId="9588">
        <row r="9">
          <cell r="E9">
            <v>55</v>
          </cell>
        </row>
      </sheetData>
      <sheetData sheetId="9589" refreshError="1"/>
      <sheetData sheetId="9590"/>
      <sheetData sheetId="9591"/>
      <sheetData sheetId="9592"/>
      <sheetData sheetId="9593"/>
      <sheetData sheetId="9594"/>
      <sheetData sheetId="9595">
        <row r="14">
          <cell r="A14">
            <v>111111</v>
          </cell>
        </row>
      </sheetData>
      <sheetData sheetId="9596"/>
      <sheetData sheetId="9597"/>
      <sheetData sheetId="9598">
        <row r="3">
          <cell r="D3">
            <v>0</v>
          </cell>
        </row>
      </sheetData>
      <sheetData sheetId="9599"/>
      <sheetData sheetId="9600"/>
      <sheetData sheetId="960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>
        <row r="131">
          <cell r="A131" t="str">
            <v>40000</v>
          </cell>
        </row>
      </sheetData>
      <sheetData sheetId="9637"/>
      <sheetData sheetId="9638"/>
      <sheetData sheetId="9639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/>
      <sheetData sheetId="9739"/>
      <sheetData sheetId="9740"/>
      <sheetData sheetId="9741"/>
      <sheetData sheetId="9742"/>
      <sheetData sheetId="9743"/>
      <sheetData sheetId="9744" refreshError="1"/>
      <sheetData sheetId="9745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>
        <row r="4">
          <cell r="T4">
            <v>0.98021760000000002</v>
          </cell>
        </row>
      </sheetData>
      <sheetData sheetId="10022">
        <row r="4">
          <cell r="T4">
            <v>0.98021760000000002</v>
          </cell>
        </row>
      </sheetData>
      <sheetData sheetId="10023">
        <row r="4">
          <cell r="T4">
            <v>0.98021760000000002</v>
          </cell>
        </row>
      </sheetData>
      <sheetData sheetId="10024">
        <row r="4">
          <cell r="T4">
            <v>0.98021760000000002</v>
          </cell>
        </row>
      </sheetData>
      <sheetData sheetId="10025">
        <row r="4">
          <cell r="T4">
            <v>0.98021760000000002</v>
          </cell>
        </row>
      </sheetData>
      <sheetData sheetId="10026">
        <row r="4">
          <cell r="T4">
            <v>0.98021760000000002</v>
          </cell>
        </row>
      </sheetData>
      <sheetData sheetId="10027">
        <row r="4">
          <cell r="T4">
            <v>0.98021760000000002</v>
          </cell>
        </row>
      </sheetData>
      <sheetData sheetId="10028">
        <row r="4">
          <cell r="T4">
            <v>0.98021760000000002</v>
          </cell>
        </row>
      </sheetData>
      <sheetData sheetId="10029">
        <row r="4">
          <cell r="T4">
            <v>0.98021760000000002</v>
          </cell>
        </row>
      </sheetData>
      <sheetData sheetId="10030"/>
      <sheetData sheetId="10031">
        <row r="22">
          <cell r="C22">
            <v>22321.5</v>
          </cell>
        </row>
      </sheetData>
      <sheetData sheetId="10032"/>
      <sheetData sheetId="10033">
        <row r="10">
          <cell r="B10">
            <v>1000000</v>
          </cell>
        </row>
      </sheetData>
      <sheetData sheetId="10034"/>
      <sheetData sheetId="10035"/>
      <sheetData sheetId="10036">
        <row r="22">
          <cell r="C22">
            <v>22321.5</v>
          </cell>
        </row>
      </sheetData>
      <sheetData sheetId="10037"/>
      <sheetData sheetId="10038">
        <row r="4">
          <cell r="T4">
            <v>0.98021760000000002</v>
          </cell>
        </row>
      </sheetData>
      <sheetData sheetId="10039"/>
      <sheetData sheetId="10040">
        <row r="23">
          <cell r="A23" t="str">
            <v>D115</v>
          </cell>
        </row>
      </sheetData>
      <sheetData sheetId="10041">
        <row r="1">
          <cell r="B1" t="str">
            <v>D115</v>
          </cell>
        </row>
      </sheetData>
      <sheetData sheetId="10042"/>
      <sheetData sheetId="10043">
        <row r="4">
          <cell r="T4">
            <v>0.98021760000000002</v>
          </cell>
        </row>
      </sheetData>
      <sheetData sheetId="10044"/>
      <sheetData sheetId="10045"/>
      <sheetData sheetId="10046">
        <row r="4">
          <cell r="T4">
            <v>0.98021760000000002</v>
          </cell>
        </row>
      </sheetData>
      <sheetData sheetId="10047" refreshError="1"/>
      <sheetData sheetId="10048">
        <row r="26">
          <cell r="G26">
            <v>1861250</v>
          </cell>
        </row>
      </sheetData>
      <sheetData sheetId="10049">
        <row r="4">
          <cell r="T4">
            <v>0.98021760000000002</v>
          </cell>
        </row>
      </sheetData>
      <sheetData sheetId="10050">
        <row r="4">
          <cell r="T4">
            <v>0.98021760000000002</v>
          </cell>
        </row>
      </sheetData>
      <sheetData sheetId="10051" refreshError="1"/>
      <sheetData sheetId="10052">
        <row r="4">
          <cell r="T4">
            <v>0.98021760000000002</v>
          </cell>
        </row>
      </sheetData>
      <sheetData sheetId="10053" refreshError="1"/>
      <sheetData sheetId="10054">
        <row r="4">
          <cell r="T4">
            <v>0.98021760000000002</v>
          </cell>
        </row>
      </sheetData>
      <sheetData sheetId="10055">
        <row r="26">
          <cell r="G26">
            <v>1861250</v>
          </cell>
        </row>
      </sheetData>
      <sheetData sheetId="10056">
        <row r="26">
          <cell r="G26">
            <v>1861250</v>
          </cell>
        </row>
      </sheetData>
      <sheetData sheetId="10057">
        <row r="4">
          <cell r="T4">
            <v>0.98021760000000002</v>
          </cell>
        </row>
      </sheetData>
      <sheetData sheetId="10058">
        <row r="4">
          <cell r="T4">
            <v>0.98021760000000002</v>
          </cell>
        </row>
      </sheetData>
      <sheetData sheetId="10059">
        <row r="26">
          <cell r="G26">
            <v>1861250</v>
          </cell>
        </row>
      </sheetData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>
        <row r="4">
          <cell r="T4">
            <v>0.98021760000000002</v>
          </cell>
        </row>
      </sheetData>
      <sheetData sheetId="10069">
        <row r="4">
          <cell r="T4">
            <v>0.98021760000000002</v>
          </cell>
        </row>
      </sheetData>
      <sheetData sheetId="10070"/>
      <sheetData sheetId="10071"/>
      <sheetData sheetId="10072">
        <row r="4">
          <cell r="T4">
            <v>0.98021760000000002</v>
          </cell>
        </row>
      </sheetData>
      <sheetData sheetId="10073">
        <row r="4">
          <cell r="T4">
            <v>0.98021760000000002</v>
          </cell>
        </row>
      </sheetData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/>
      <sheetData sheetId="10147" refreshError="1"/>
      <sheetData sheetId="10148">
        <row r="4">
          <cell r="T4">
            <v>0.98021760000000002</v>
          </cell>
        </row>
      </sheetData>
      <sheetData sheetId="10149" refreshError="1"/>
      <sheetData sheetId="10150"/>
      <sheetData sheetId="10151">
        <row r="4">
          <cell r="T4">
            <v>0.98021760000000002</v>
          </cell>
        </row>
      </sheetData>
      <sheetData sheetId="10152">
        <row r="4">
          <cell r="T4">
            <v>0.98021760000000002</v>
          </cell>
        </row>
      </sheetData>
      <sheetData sheetId="10153">
        <row r="4">
          <cell r="T4">
            <v>0.98021760000000002</v>
          </cell>
        </row>
      </sheetData>
      <sheetData sheetId="10154"/>
      <sheetData sheetId="10155"/>
      <sheetData sheetId="10156">
        <row r="4">
          <cell r="T4">
            <v>0.98021760000000002</v>
          </cell>
        </row>
      </sheetData>
      <sheetData sheetId="10157">
        <row r="4">
          <cell r="T4">
            <v>0.98021760000000002</v>
          </cell>
        </row>
      </sheetData>
      <sheetData sheetId="10158"/>
      <sheetData sheetId="10159"/>
      <sheetData sheetId="10160"/>
      <sheetData sheetId="10161">
        <row r="4">
          <cell r="T4">
            <v>0.98021760000000002</v>
          </cell>
        </row>
      </sheetData>
      <sheetData sheetId="10162"/>
      <sheetData sheetId="10163"/>
      <sheetData sheetId="10164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/>
      <sheetData sheetId="10288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>
        <row r="4">
          <cell r="T4">
            <v>0.98021760000000002</v>
          </cell>
        </row>
      </sheetData>
      <sheetData sheetId="10310">
        <row r="4">
          <cell r="T4">
            <v>0.98021760000000002</v>
          </cell>
        </row>
      </sheetData>
      <sheetData sheetId="10311">
        <row r="4">
          <cell r="T4">
            <v>0.98021760000000002</v>
          </cell>
        </row>
      </sheetData>
      <sheetData sheetId="10312">
        <row r="4">
          <cell r="T4">
            <v>0.98021760000000002</v>
          </cell>
        </row>
      </sheetData>
      <sheetData sheetId="10313">
        <row r="4">
          <cell r="T4">
            <v>0.98021760000000002</v>
          </cell>
        </row>
      </sheetData>
      <sheetData sheetId="10314">
        <row r="4">
          <cell r="T4">
            <v>0.98021760000000002</v>
          </cell>
        </row>
      </sheetData>
      <sheetData sheetId="10315">
        <row r="4">
          <cell r="T4">
            <v>0.98021760000000002</v>
          </cell>
        </row>
      </sheetData>
      <sheetData sheetId="10316">
        <row r="4">
          <cell r="T4">
            <v>0.98021760000000002</v>
          </cell>
        </row>
      </sheetData>
      <sheetData sheetId="10317">
        <row r="4">
          <cell r="T4">
            <v>0.98021760000000002</v>
          </cell>
        </row>
      </sheetData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>
        <row r="4">
          <cell r="T4">
            <v>0.98021760000000002</v>
          </cell>
        </row>
      </sheetData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>
        <row r="4">
          <cell r="T4">
            <v>0.98021760000000002</v>
          </cell>
        </row>
      </sheetData>
      <sheetData sheetId="10443">
        <row r="4">
          <cell r="T4">
            <v>0.98021760000000002</v>
          </cell>
        </row>
      </sheetData>
      <sheetData sheetId="10444">
        <row r="4">
          <cell r="T4">
            <v>0.98021760000000002</v>
          </cell>
        </row>
      </sheetData>
      <sheetData sheetId="10445">
        <row r="4">
          <cell r="T4">
            <v>0.98021760000000002</v>
          </cell>
        </row>
      </sheetData>
      <sheetData sheetId="10446">
        <row r="4">
          <cell r="T4">
            <v>0.98021760000000002</v>
          </cell>
        </row>
      </sheetData>
      <sheetData sheetId="10447">
        <row r="4">
          <cell r="T4">
            <v>0.98021760000000002</v>
          </cell>
        </row>
      </sheetData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>
        <row r="4">
          <cell r="T4">
            <v>0.98021760000000002</v>
          </cell>
        </row>
      </sheetData>
      <sheetData sheetId="10468">
        <row r="4">
          <cell r="T4">
            <v>0.98021760000000002</v>
          </cell>
        </row>
      </sheetData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>
        <row r="7">
          <cell r="J7">
            <v>-31353.25</v>
          </cell>
        </row>
      </sheetData>
      <sheetData sheetId="10496">
        <row r="2">
          <cell r="A2" t="str">
            <v>Apparel/Textiles</v>
          </cell>
        </row>
      </sheetData>
      <sheetData sheetId="10497">
        <row r="4">
          <cell r="T4">
            <v>0.98021760000000002</v>
          </cell>
        </row>
      </sheetData>
      <sheetData sheetId="10498">
        <row r="4">
          <cell r="T4">
            <v>0.98021760000000002</v>
          </cell>
        </row>
      </sheetData>
      <sheetData sheetId="10499">
        <row r="22">
          <cell r="C22">
            <v>22321.5</v>
          </cell>
        </row>
      </sheetData>
      <sheetData sheetId="10500">
        <row r="22">
          <cell r="C22">
            <v>22321.5</v>
          </cell>
        </row>
      </sheetData>
      <sheetData sheetId="10501">
        <row r="22">
          <cell r="C22">
            <v>22321.5</v>
          </cell>
        </row>
      </sheetData>
      <sheetData sheetId="10502">
        <row r="4">
          <cell r="T4">
            <v>0.98021760000000002</v>
          </cell>
        </row>
      </sheetData>
      <sheetData sheetId="10503">
        <row r="4">
          <cell r="T4">
            <v>0.98021760000000002</v>
          </cell>
        </row>
      </sheetData>
      <sheetData sheetId="10504">
        <row r="4">
          <cell r="T4">
            <v>0.98021760000000002</v>
          </cell>
        </row>
      </sheetData>
      <sheetData sheetId="10505">
        <row r="4">
          <cell r="T4">
            <v>0.98021760000000002</v>
          </cell>
        </row>
      </sheetData>
      <sheetData sheetId="10506">
        <row r="26">
          <cell r="G26">
            <v>1861250</v>
          </cell>
        </row>
      </sheetData>
      <sheetData sheetId="10507">
        <row r="26">
          <cell r="G26">
            <v>1861250</v>
          </cell>
        </row>
      </sheetData>
      <sheetData sheetId="10508">
        <row r="4">
          <cell r="T4">
            <v>0.98021760000000002</v>
          </cell>
        </row>
      </sheetData>
      <sheetData sheetId="10509">
        <row r="4">
          <cell r="T4">
            <v>0.98021760000000002</v>
          </cell>
        </row>
      </sheetData>
      <sheetData sheetId="10510">
        <row r="4">
          <cell r="T4">
            <v>0.98021760000000002</v>
          </cell>
        </row>
      </sheetData>
      <sheetData sheetId="10511">
        <row r="4">
          <cell r="T4">
            <v>0.98021760000000002</v>
          </cell>
        </row>
      </sheetData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>
        <row r="4">
          <cell r="T4">
            <v>0.98021760000000002</v>
          </cell>
        </row>
      </sheetData>
      <sheetData sheetId="10904">
        <row r="131">
          <cell r="A131" t="str">
            <v>40000</v>
          </cell>
        </row>
      </sheetData>
      <sheetData sheetId="10905">
        <row r="131">
          <cell r="A131" t="str">
            <v>40000</v>
          </cell>
        </row>
      </sheetData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>
        <row r="4">
          <cell r="T4">
            <v>0.98021760000000002</v>
          </cell>
        </row>
      </sheetData>
      <sheetData sheetId="11327">
        <row r="2">
          <cell r="A2" t="str">
            <v>Apparel/Textiles</v>
          </cell>
        </row>
      </sheetData>
      <sheetData sheetId="11328">
        <row r="2">
          <cell r="A2" t="str">
            <v>Apparel/Textiles</v>
          </cell>
        </row>
      </sheetData>
      <sheetData sheetId="11329" refreshError="1"/>
      <sheetData sheetId="11330" refreshError="1"/>
      <sheetData sheetId="11331">
        <row r="22">
          <cell r="C22">
            <v>22321.5</v>
          </cell>
        </row>
      </sheetData>
      <sheetData sheetId="11332">
        <row r="4">
          <cell r="T4">
            <v>0.98021760000000002</v>
          </cell>
        </row>
      </sheetData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/>
      <sheetData sheetId="11381" refreshError="1"/>
      <sheetData sheetId="11382" refreshError="1"/>
      <sheetData sheetId="11383"/>
      <sheetData sheetId="11384" refreshError="1"/>
      <sheetData sheetId="11385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>
        <row r="2">
          <cell r="A2" t="str">
            <v>C.M. 1:1</v>
          </cell>
        </row>
      </sheetData>
      <sheetData sheetId="15161" refreshError="1"/>
      <sheetData sheetId="15162" refreshError="1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 refreshError="1"/>
      <sheetData sheetId="15171"/>
      <sheetData sheetId="15172"/>
      <sheetData sheetId="15173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/>
      <sheetData sheetId="15228" refreshError="1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>
        <row r="2">
          <cell r="A2" t="str">
            <v xml:space="preserve">GCM020004                     </v>
          </cell>
        </row>
      </sheetData>
      <sheetData sheetId="15260">
        <row r="2">
          <cell r="A2" t="str">
            <v xml:space="preserve">GCM020004                     </v>
          </cell>
        </row>
      </sheetData>
      <sheetData sheetId="15261" refreshError="1"/>
      <sheetData sheetId="15262">
        <row r="2">
          <cell r="A2" t="str">
            <v xml:space="preserve">GCM020004                     </v>
          </cell>
        </row>
      </sheetData>
      <sheetData sheetId="15263" refreshError="1"/>
      <sheetData sheetId="15264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>
        <row r="2">
          <cell r="A2" t="str">
            <v xml:space="preserve">GCM020004                     </v>
          </cell>
        </row>
      </sheetData>
      <sheetData sheetId="15271">
        <row r="2">
          <cell r="A2" t="str">
            <v xml:space="preserve">GCM020004                     </v>
          </cell>
        </row>
      </sheetData>
      <sheetData sheetId="15272">
        <row r="4">
          <cell r="AB4" t="str">
            <v>-Feb-2004</v>
          </cell>
        </row>
      </sheetData>
      <sheetData sheetId="15273"/>
      <sheetData sheetId="15274">
        <row r="2">
          <cell r="A2" t="str">
            <v xml:space="preserve">GCM020004                     </v>
          </cell>
        </row>
      </sheetData>
      <sheetData sheetId="15275" refreshError="1"/>
      <sheetData sheetId="15276" refreshError="1"/>
      <sheetData sheetId="15277" refreshError="1"/>
      <sheetData sheetId="15278" refreshError="1"/>
      <sheetData sheetId="15279">
        <row r="2">
          <cell r="B2" t="str">
            <v>R01</v>
          </cell>
        </row>
      </sheetData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>
        <row r="2">
          <cell r="A2" t="str">
            <v xml:space="preserve">GCM020004                     </v>
          </cell>
        </row>
      </sheetData>
      <sheetData sheetId="15314">
        <row r="2">
          <cell r="A2" t="str">
            <v xml:space="preserve">GCM020004                     </v>
          </cell>
        </row>
      </sheetData>
      <sheetData sheetId="15315">
        <row r="2">
          <cell r="A2" t="str">
            <v xml:space="preserve">GCM020004                     </v>
          </cell>
        </row>
      </sheetData>
      <sheetData sheetId="15316">
        <row r="2">
          <cell r="A2" t="str">
            <v xml:space="preserve">GCM020004                     </v>
          </cell>
        </row>
      </sheetData>
      <sheetData sheetId="15317">
        <row r="2">
          <cell r="A2" t="str">
            <v xml:space="preserve">GCM020004                     </v>
          </cell>
        </row>
      </sheetData>
      <sheetData sheetId="15318">
        <row r="2">
          <cell r="A2" t="str">
            <v xml:space="preserve">GCM020004                     </v>
          </cell>
        </row>
      </sheetData>
      <sheetData sheetId="15319">
        <row r="2">
          <cell r="A2" t="str">
            <v xml:space="preserve">GCM020004                     </v>
          </cell>
        </row>
      </sheetData>
      <sheetData sheetId="15320">
        <row r="2">
          <cell r="A2" t="str">
            <v xml:space="preserve">GCM020004                     </v>
          </cell>
        </row>
      </sheetData>
      <sheetData sheetId="15321">
        <row r="2">
          <cell r="A2" t="str">
            <v xml:space="preserve">GCM020004                     </v>
          </cell>
        </row>
      </sheetData>
      <sheetData sheetId="15322">
        <row r="2">
          <cell r="A2" t="str">
            <v xml:space="preserve">GCM020004                     </v>
          </cell>
        </row>
      </sheetData>
      <sheetData sheetId="15323">
        <row r="2">
          <cell r="A2" t="str">
            <v xml:space="preserve">GCM020004                     </v>
          </cell>
        </row>
      </sheetData>
      <sheetData sheetId="15324">
        <row r="2">
          <cell r="A2" t="str">
            <v xml:space="preserve">GCM020004                     </v>
          </cell>
        </row>
      </sheetData>
      <sheetData sheetId="15325">
        <row r="2">
          <cell r="A2" t="str">
            <v xml:space="preserve">GCM020004                     </v>
          </cell>
        </row>
      </sheetData>
      <sheetData sheetId="15326">
        <row r="2">
          <cell r="A2" t="str">
            <v xml:space="preserve">GCM020004                     </v>
          </cell>
        </row>
      </sheetData>
      <sheetData sheetId="15327">
        <row r="4">
          <cell r="B4" t="str">
            <v xml:space="preserve">GCM020004                     </v>
          </cell>
        </row>
      </sheetData>
      <sheetData sheetId="15328">
        <row r="2">
          <cell r="A2" t="str">
            <v xml:space="preserve">GCM020004                     </v>
          </cell>
        </row>
      </sheetData>
      <sheetData sheetId="15329">
        <row r="2">
          <cell r="A2" t="str">
            <v xml:space="preserve">GCM020004                     </v>
          </cell>
        </row>
      </sheetData>
      <sheetData sheetId="15330">
        <row r="2">
          <cell r="B2" t="str">
            <v>R01</v>
          </cell>
        </row>
      </sheetData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>
        <row r="2">
          <cell r="A2" t="str">
            <v xml:space="preserve">GCM020004                     </v>
          </cell>
        </row>
      </sheetData>
      <sheetData sheetId="15342" refreshError="1"/>
      <sheetData sheetId="15343" refreshError="1"/>
      <sheetData sheetId="15344">
        <row r="2">
          <cell r="A2" t="str">
            <v xml:space="preserve">GCM020004                     </v>
          </cell>
        </row>
      </sheetData>
      <sheetData sheetId="15345">
        <row r="2">
          <cell r="A2" t="str">
            <v xml:space="preserve">GCM020004                     </v>
          </cell>
        </row>
      </sheetData>
      <sheetData sheetId="15346">
        <row r="2">
          <cell r="A2" t="str">
            <v xml:space="preserve">GCM020004                     </v>
          </cell>
        </row>
      </sheetData>
      <sheetData sheetId="15347">
        <row r="2">
          <cell r="A2" t="str">
            <v xml:space="preserve">GCM020004                     </v>
          </cell>
        </row>
      </sheetData>
      <sheetData sheetId="15348">
        <row r="2">
          <cell r="A2" t="str">
            <v xml:space="preserve">GCM020004                     </v>
          </cell>
        </row>
      </sheetData>
      <sheetData sheetId="15349">
        <row r="2">
          <cell r="A2" t="str">
            <v xml:space="preserve">GCM020004                     </v>
          </cell>
        </row>
      </sheetData>
      <sheetData sheetId="15350">
        <row r="2">
          <cell r="A2" t="str">
            <v xml:space="preserve">GCM020004                     </v>
          </cell>
        </row>
      </sheetData>
      <sheetData sheetId="15351">
        <row r="2">
          <cell r="A2" t="str">
            <v xml:space="preserve">GCM020004                     </v>
          </cell>
        </row>
      </sheetData>
      <sheetData sheetId="15352">
        <row r="2">
          <cell r="A2" t="str">
            <v xml:space="preserve">GCM020004                     </v>
          </cell>
        </row>
      </sheetData>
      <sheetData sheetId="15353">
        <row r="2">
          <cell r="A2" t="str">
            <v xml:space="preserve">GCM020004                     </v>
          </cell>
        </row>
      </sheetData>
      <sheetData sheetId="15354">
        <row r="2">
          <cell r="A2" t="str">
            <v xml:space="preserve">GCM020004                     </v>
          </cell>
        </row>
      </sheetData>
      <sheetData sheetId="15355">
        <row r="2">
          <cell r="A2" t="str">
            <v xml:space="preserve">GCM020004                     </v>
          </cell>
        </row>
      </sheetData>
      <sheetData sheetId="15356">
        <row r="2">
          <cell r="A2" t="str">
            <v xml:space="preserve">GCM020004                     </v>
          </cell>
        </row>
      </sheetData>
      <sheetData sheetId="15357">
        <row r="2">
          <cell r="A2" t="str">
            <v xml:space="preserve">GCM020004                     </v>
          </cell>
        </row>
      </sheetData>
      <sheetData sheetId="15358" refreshError="1"/>
      <sheetData sheetId="15359">
        <row r="2">
          <cell r="A2" t="str">
            <v xml:space="preserve">GCM020004                     </v>
          </cell>
        </row>
      </sheetData>
      <sheetData sheetId="15360">
        <row r="2">
          <cell r="A2" t="str">
            <v xml:space="preserve">GCM020004                     </v>
          </cell>
        </row>
      </sheetData>
      <sheetData sheetId="15361">
        <row r="2">
          <cell r="A2" t="str">
            <v xml:space="preserve">GCM020004                     </v>
          </cell>
        </row>
      </sheetData>
      <sheetData sheetId="15362">
        <row r="2">
          <cell r="A2" t="str">
            <v xml:space="preserve">GCM020004                     </v>
          </cell>
        </row>
      </sheetData>
      <sheetData sheetId="15363">
        <row r="2">
          <cell r="A2" t="str">
            <v xml:space="preserve">GCM020004                     </v>
          </cell>
        </row>
      </sheetData>
      <sheetData sheetId="15364">
        <row r="2">
          <cell r="A2" t="str">
            <v xml:space="preserve">GCM020004                     </v>
          </cell>
        </row>
      </sheetData>
      <sheetData sheetId="15365">
        <row r="2">
          <cell r="A2" t="str">
            <v xml:space="preserve">GCM020004                     </v>
          </cell>
        </row>
      </sheetData>
      <sheetData sheetId="15366">
        <row r="2">
          <cell r="A2" t="str">
            <v xml:space="preserve">GCM020004                     </v>
          </cell>
        </row>
      </sheetData>
      <sheetData sheetId="15367">
        <row r="2">
          <cell r="A2" t="str">
            <v xml:space="preserve">GCM020004                     </v>
          </cell>
        </row>
      </sheetData>
      <sheetData sheetId="15368">
        <row r="2">
          <cell r="A2" t="str">
            <v xml:space="preserve">GCM020004                     </v>
          </cell>
        </row>
      </sheetData>
      <sheetData sheetId="15369">
        <row r="2">
          <cell r="A2" t="str">
            <v xml:space="preserve">GCM020004                     </v>
          </cell>
        </row>
      </sheetData>
      <sheetData sheetId="15370">
        <row r="2">
          <cell r="A2" t="str">
            <v xml:space="preserve">GCM020004                     </v>
          </cell>
        </row>
      </sheetData>
      <sheetData sheetId="15371">
        <row r="2">
          <cell r="A2" t="str">
            <v xml:space="preserve">GCM020004                     </v>
          </cell>
        </row>
      </sheetData>
      <sheetData sheetId="15372">
        <row r="2">
          <cell r="A2" t="str">
            <v xml:space="preserve">GCM020004                     </v>
          </cell>
        </row>
      </sheetData>
      <sheetData sheetId="15373" refreshError="1"/>
      <sheetData sheetId="15374">
        <row r="2">
          <cell r="A2" t="str">
            <v xml:space="preserve">GCM020004                     </v>
          </cell>
        </row>
      </sheetData>
      <sheetData sheetId="15375">
        <row r="2">
          <cell r="A2" t="str">
            <v xml:space="preserve">GCM020004                     </v>
          </cell>
        </row>
      </sheetData>
      <sheetData sheetId="15376">
        <row r="2">
          <cell r="A2" t="str">
            <v xml:space="preserve">GCM020004                     </v>
          </cell>
        </row>
      </sheetData>
      <sheetData sheetId="15377">
        <row r="2">
          <cell r="A2" t="str">
            <v xml:space="preserve">GCM020004                     </v>
          </cell>
        </row>
      </sheetData>
      <sheetData sheetId="15378">
        <row r="2">
          <cell r="A2" t="str">
            <v xml:space="preserve">GCM020004                     </v>
          </cell>
        </row>
      </sheetData>
      <sheetData sheetId="15379">
        <row r="2">
          <cell r="A2" t="str">
            <v xml:space="preserve">GCM020004                     </v>
          </cell>
        </row>
      </sheetData>
      <sheetData sheetId="15380">
        <row r="2">
          <cell r="A2" t="str">
            <v xml:space="preserve">GCM020004                     </v>
          </cell>
        </row>
      </sheetData>
      <sheetData sheetId="15381">
        <row r="2">
          <cell r="A2" t="str">
            <v xml:space="preserve">GCM020004                     </v>
          </cell>
        </row>
      </sheetData>
      <sheetData sheetId="15382" refreshError="1"/>
      <sheetData sheetId="15383">
        <row r="2">
          <cell r="A2" t="str">
            <v xml:space="preserve">GCM020004                     </v>
          </cell>
        </row>
      </sheetData>
      <sheetData sheetId="15384">
        <row r="6">
          <cell r="A6" t="str">
            <v>KOCAB</v>
          </cell>
        </row>
      </sheetData>
      <sheetData sheetId="15385">
        <row r="2">
          <cell r="A2" t="str">
            <v xml:space="preserve">GCM020004                     </v>
          </cell>
        </row>
      </sheetData>
      <sheetData sheetId="15386">
        <row r="6">
          <cell r="A6" t="str">
            <v>KOCAB</v>
          </cell>
        </row>
      </sheetData>
      <sheetData sheetId="15387">
        <row r="4">
          <cell r="B4" t="str">
            <v xml:space="preserve">GCM020004                     </v>
          </cell>
        </row>
      </sheetData>
      <sheetData sheetId="15388">
        <row r="2">
          <cell r="B2" t="str">
            <v>R01</v>
          </cell>
        </row>
      </sheetData>
      <sheetData sheetId="15389" refreshError="1"/>
      <sheetData sheetId="15390">
        <row r="2">
          <cell r="A2" t="str">
            <v xml:space="preserve">GCM020004                     </v>
          </cell>
        </row>
      </sheetData>
      <sheetData sheetId="15391">
        <row r="2">
          <cell r="A2" t="str">
            <v xml:space="preserve">GCM020004                     </v>
          </cell>
        </row>
      </sheetData>
      <sheetData sheetId="15392"/>
      <sheetData sheetId="15393"/>
      <sheetData sheetId="15394">
        <row r="2">
          <cell r="A2" t="str">
            <v xml:space="preserve">GCM020004                     </v>
          </cell>
        </row>
      </sheetData>
      <sheetData sheetId="15395">
        <row r="2">
          <cell r="A2" t="str">
            <v xml:space="preserve">GCM020004                     </v>
          </cell>
        </row>
      </sheetData>
      <sheetData sheetId="15396">
        <row r="2">
          <cell r="A2" t="str">
            <v xml:space="preserve">GCM020004                     </v>
          </cell>
        </row>
      </sheetData>
      <sheetData sheetId="15397" refreshError="1"/>
      <sheetData sheetId="15398">
        <row r="2">
          <cell r="A2" t="str">
            <v xml:space="preserve">GCM020004                     </v>
          </cell>
        </row>
      </sheetData>
      <sheetData sheetId="15399">
        <row r="2">
          <cell r="A2" t="str">
            <v xml:space="preserve">GCM020004                     </v>
          </cell>
        </row>
      </sheetData>
      <sheetData sheetId="15400">
        <row r="2">
          <cell r="A2" t="str">
            <v xml:space="preserve">GCM020004                     </v>
          </cell>
        </row>
      </sheetData>
      <sheetData sheetId="15401">
        <row r="2">
          <cell r="A2" t="str">
            <v xml:space="preserve">GCM020004                     </v>
          </cell>
        </row>
      </sheetData>
      <sheetData sheetId="15402">
        <row r="2">
          <cell r="A2" t="str">
            <v xml:space="preserve">GCM020004                     </v>
          </cell>
        </row>
      </sheetData>
      <sheetData sheetId="15403">
        <row r="2">
          <cell r="A2" t="str">
            <v xml:space="preserve">GCM020004                     </v>
          </cell>
        </row>
      </sheetData>
      <sheetData sheetId="15404">
        <row r="2">
          <cell r="A2" t="str">
            <v xml:space="preserve">GCM020004                     </v>
          </cell>
        </row>
      </sheetData>
      <sheetData sheetId="15405">
        <row r="2">
          <cell r="A2" t="str">
            <v xml:space="preserve">GCM020004                     </v>
          </cell>
        </row>
      </sheetData>
      <sheetData sheetId="15406">
        <row r="2">
          <cell r="A2" t="str">
            <v xml:space="preserve">GCM020004                     </v>
          </cell>
        </row>
      </sheetData>
      <sheetData sheetId="15407" refreshError="1"/>
      <sheetData sheetId="15408">
        <row r="2">
          <cell r="A2" t="str">
            <v xml:space="preserve">GCM020004                     </v>
          </cell>
        </row>
      </sheetData>
      <sheetData sheetId="15409">
        <row r="2">
          <cell r="A2" t="str">
            <v xml:space="preserve">GCM020004                     </v>
          </cell>
        </row>
      </sheetData>
      <sheetData sheetId="15410">
        <row r="2">
          <cell r="A2" t="str">
            <v xml:space="preserve">GCM020004                     </v>
          </cell>
        </row>
      </sheetData>
      <sheetData sheetId="15411">
        <row r="2">
          <cell r="A2" t="str">
            <v xml:space="preserve">GCM020004                     </v>
          </cell>
        </row>
      </sheetData>
      <sheetData sheetId="15412">
        <row r="2">
          <cell r="A2" t="str">
            <v xml:space="preserve">GCM020004                     </v>
          </cell>
        </row>
      </sheetData>
      <sheetData sheetId="15413">
        <row r="2">
          <cell r="A2" t="str">
            <v xml:space="preserve">GCM020004                     </v>
          </cell>
        </row>
      </sheetData>
      <sheetData sheetId="15414">
        <row r="2">
          <cell r="A2" t="str">
            <v xml:space="preserve">GCM020004                     </v>
          </cell>
        </row>
      </sheetData>
      <sheetData sheetId="15415">
        <row r="2">
          <cell r="A2" t="str">
            <v xml:space="preserve">GCM020004                     </v>
          </cell>
        </row>
      </sheetData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>
        <row r="2">
          <cell r="A2" t="str">
            <v xml:space="preserve">GCM020004                     </v>
          </cell>
        </row>
      </sheetData>
      <sheetData sheetId="15427">
        <row r="2">
          <cell r="A2" t="str">
            <v xml:space="preserve">GCM020004                     </v>
          </cell>
        </row>
      </sheetData>
      <sheetData sheetId="15428">
        <row r="2">
          <cell r="A2" t="str">
            <v xml:space="preserve">GCM020004                     </v>
          </cell>
        </row>
      </sheetData>
      <sheetData sheetId="15429">
        <row r="2">
          <cell r="A2" t="str">
            <v xml:space="preserve">GCM020004                     </v>
          </cell>
        </row>
      </sheetData>
      <sheetData sheetId="15430">
        <row r="2">
          <cell r="A2" t="str">
            <v xml:space="preserve">GCM020004                     </v>
          </cell>
        </row>
      </sheetData>
      <sheetData sheetId="15431">
        <row r="2">
          <cell r="A2" t="str">
            <v xml:space="preserve">GCM020004                     </v>
          </cell>
        </row>
      </sheetData>
      <sheetData sheetId="15432">
        <row r="2">
          <cell r="A2" t="str">
            <v xml:space="preserve">GCM020004                     </v>
          </cell>
        </row>
      </sheetData>
      <sheetData sheetId="15433">
        <row r="2">
          <cell r="A2" t="str">
            <v xml:space="preserve">GCM020004                     </v>
          </cell>
        </row>
      </sheetData>
      <sheetData sheetId="15434">
        <row r="2">
          <cell r="A2" t="str">
            <v xml:space="preserve">GCM020004                     </v>
          </cell>
        </row>
      </sheetData>
      <sheetData sheetId="15435">
        <row r="2">
          <cell r="A2" t="str">
            <v xml:space="preserve">GCM020004                     </v>
          </cell>
        </row>
      </sheetData>
      <sheetData sheetId="15436">
        <row r="2">
          <cell r="A2" t="str">
            <v xml:space="preserve">GCM020004                     </v>
          </cell>
        </row>
      </sheetData>
      <sheetData sheetId="15437">
        <row r="2">
          <cell r="A2" t="str">
            <v xml:space="preserve">GCM020004                     </v>
          </cell>
        </row>
      </sheetData>
      <sheetData sheetId="15438">
        <row r="2">
          <cell r="A2" t="str">
            <v xml:space="preserve">GCM020004                     </v>
          </cell>
        </row>
      </sheetData>
      <sheetData sheetId="15439">
        <row r="2">
          <cell r="A2" t="str">
            <v xml:space="preserve">GCM020004                     </v>
          </cell>
        </row>
      </sheetData>
      <sheetData sheetId="15440">
        <row r="2">
          <cell r="A2" t="str">
            <v xml:space="preserve">GCM020004                     </v>
          </cell>
        </row>
      </sheetData>
      <sheetData sheetId="15441">
        <row r="2">
          <cell r="A2" t="str">
            <v xml:space="preserve">GCM020004                     </v>
          </cell>
        </row>
      </sheetData>
      <sheetData sheetId="15442">
        <row r="2">
          <cell r="A2" t="str">
            <v xml:space="preserve">GCM020004                     </v>
          </cell>
        </row>
      </sheetData>
      <sheetData sheetId="15443">
        <row r="2">
          <cell r="A2" t="str">
            <v xml:space="preserve">GCM020004                     </v>
          </cell>
        </row>
      </sheetData>
      <sheetData sheetId="15444">
        <row r="4">
          <cell r="B4" t="str">
            <v xml:space="preserve">GCM020004                     </v>
          </cell>
        </row>
      </sheetData>
      <sheetData sheetId="15445">
        <row r="2">
          <cell r="A2" t="str">
            <v xml:space="preserve">GCM020004                     </v>
          </cell>
        </row>
      </sheetData>
      <sheetData sheetId="15446">
        <row r="2">
          <cell r="A2" t="str">
            <v xml:space="preserve">GCM020004                     </v>
          </cell>
        </row>
      </sheetData>
      <sheetData sheetId="15447">
        <row r="2">
          <cell r="B2" t="str">
            <v>R01</v>
          </cell>
        </row>
      </sheetData>
      <sheetData sheetId="15448">
        <row r="2">
          <cell r="A2" t="str">
            <v xml:space="preserve">GCM020004                     </v>
          </cell>
        </row>
      </sheetData>
      <sheetData sheetId="15449">
        <row r="6">
          <cell r="A6" t="str">
            <v>KOCAB</v>
          </cell>
        </row>
      </sheetData>
      <sheetData sheetId="15450">
        <row r="4">
          <cell r="B4" t="str">
            <v xml:space="preserve">GCM020004                     </v>
          </cell>
        </row>
      </sheetData>
      <sheetData sheetId="15451">
        <row r="2">
          <cell r="B2" t="str">
            <v>R01</v>
          </cell>
        </row>
      </sheetData>
      <sheetData sheetId="15452">
        <row r="2">
          <cell r="A2" t="str">
            <v xml:space="preserve">GCM020004                     </v>
          </cell>
        </row>
      </sheetData>
      <sheetData sheetId="15453">
        <row r="2">
          <cell r="A2" t="str">
            <v xml:space="preserve">GCM020004                     </v>
          </cell>
        </row>
      </sheetData>
      <sheetData sheetId="15454">
        <row r="2">
          <cell r="A2" t="str">
            <v xml:space="preserve">GCM020004                     </v>
          </cell>
        </row>
      </sheetData>
      <sheetData sheetId="15455" refreshError="1"/>
      <sheetData sheetId="15456" refreshError="1"/>
      <sheetData sheetId="15457">
        <row r="2">
          <cell r="A2" t="str">
            <v xml:space="preserve">GCM020004                     </v>
          </cell>
        </row>
      </sheetData>
      <sheetData sheetId="15458">
        <row r="2">
          <cell r="A2" t="str">
            <v xml:space="preserve">GCM020004                     </v>
          </cell>
        </row>
      </sheetData>
      <sheetData sheetId="15459">
        <row r="2">
          <cell r="A2" t="str">
            <v xml:space="preserve">GCM020004                     </v>
          </cell>
        </row>
      </sheetData>
      <sheetData sheetId="15460">
        <row r="2">
          <cell r="A2" t="str">
            <v xml:space="preserve">GCM020004                     </v>
          </cell>
        </row>
      </sheetData>
      <sheetData sheetId="15461">
        <row r="2">
          <cell r="A2" t="str">
            <v xml:space="preserve">GCM020004                     </v>
          </cell>
        </row>
      </sheetData>
      <sheetData sheetId="15462">
        <row r="2">
          <cell r="A2" t="str">
            <v xml:space="preserve">GCM020004                     </v>
          </cell>
        </row>
      </sheetData>
      <sheetData sheetId="15463">
        <row r="2">
          <cell r="A2" t="str">
            <v xml:space="preserve">GCM020004                     </v>
          </cell>
        </row>
      </sheetData>
      <sheetData sheetId="15464">
        <row r="2">
          <cell r="A2" t="str">
            <v xml:space="preserve">GCM020004                     </v>
          </cell>
        </row>
      </sheetData>
      <sheetData sheetId="15465">
        <row r="2">
          <cell r="A2" t="str">
            <v xml:space="preserve">GCM020004                     </v>
          </cell>
        </row>
      </sheetData>
      <sheetData sheetId="15466">
        <row r="2">
          <cell r="A2" t="str">
            <v xml:space="preserve">GCM020004                     </v>
          </cell>
        </row>
      </sheetData>
      <sheetData sheetId="15467">
        <row r="2">
          <cell r="A2" t="str">
            <v xml:space="preserve">GCM020004                     </v>
          </cell>
        </row>
      </sheetData>
      <sheetData sheetId="15468">
        <row r="2">
          <cell r="A2" t="str">
            <v xml:space="preserve">GCM020004                     </v>
          </cell>
        </row>
      </sheetData>
      <sheetData sheetId="15469">
        <row r="2">
          <cell r="A2" t="str">
            <v xml:space="preserve">GCM020004                     </v>
          </cell>
        </row>
      </sheetData>
      <sheetData sheetId="15470">
        <row r="2">
          <cell r="A2" t="str">
            <v xml:space="preserve">GCM020004                     </v>
          </cell>
        </row>
      </sheetData>
      <sheetData sheetId="15471">
        <row r="2">
          <cell r="A2" t="str">
            <v xml:space="preserve">GCM020004                     </v>
          </cell>
        </row>
      </sheetData>
      <sheetData sheetId="15472">
        <row r="2">
          <cell r="A2" t="str">
            <v xml:space="preserve">GCM020004                     </v>
          </cell>
        </row>
      </sheetData>
      <sheetData sheetId="15473">
        <row r="2">
          <cell r="A2" t="str">
            <v xml:space="preserve">GCM020004                     </v>
          </cell>
        </row>
      </sheetData>
      <sheetData sheetId="15474">
        <row r="2">
          <cell r="A2" t="str">
            <v xml:space="preserve">GCM020004                     </v>
          </cell>
        </row>
      </sheetData>
      <sheetData sheetId="15475">
        <row r="2">
          <cell r="A2" t="str">
            <v xml:space="preserve">GCM020004                     </v>
          </cell>
        </row>
      </sheetData>
      <sheetData sheetId="15476">
        <row r="2">
          <cell r="A2" t="str">
            <v xml:space="preserve">GCM020004                     </v>
          </cell>
        </row>
      </sheetData>
      <sheetData sheetId="15477">
        <row r="2">
          <cell r="A2" t="str">
            <v xml:space="preserve">GCM020004                     </v>
          </cell>
        </row>
      </sheetData>
      <sheetData sheetId="15478">
        <row r="2">
          <cell r="A2" t="str">
            <v xml:space="preserve">GCM020004                     </v>
          </cell>
        </row>
      </sheetData>
      <sheetData sheetId="15479" refreshError="1"/>
      <sheetData sheetId="15480" refreshError="1"/>
      <sheetData sheetId="15481">
        <row r="2">
          <cell r="A2" t="str">
            <v xml:space="preserve">GCM020004                     </v>
          </cell>
        </row>
      </sheetData>
      <sheetData sheetId="15482">
        <row r="2">
          <cell r="A2" t="str">
            <v xml:space="preserve">GCM020004                     </v>
          </cell>
        </row>
      </sheetData>
      <sheetData sheetId="15483">
        <row r="2">
          <cell r="A2" t="str">
            <v xml:space="preserve">GCM020004                     </v>
          </cell>
        </row>
      </sheetData>
      <sheetData sheetId="15484">
        <row r="2">
          <cell r="A2" t="str">
            <v xml:space="preserve">GCM020004                     </v>
          </cell>
        </row>
      </sheetData>
      <sheetData sheetId="15485">
        <row r="2">
          <cell r="A2" t="str">
            <v xml:space="preserve">GCM020004                     </v>
          </cell>
        </row>
      </sheetData>
      <sheetData sheetId="15486">
        <row r="2">
          <cell r="A2" t="str">
            <v xml:space="preserve">GCM020004                     </v>
          </cell>
        </row>
      </sheetData>
      <sheetData sheetId="15487">
        <row r="2">
          <cell r="A2" t="str">
            <v xml:space="preserve">GCM020004                     </v>
          </cell>
        </row>
      </sheetData>
      <sheetData sheetId="15488">
        <row r="2">
          <cell r="A2" t="str">
            <v xml:space="preserve">GCM020004                     </v>
          </cell>
        </row>
      </sheetData>
      <sheetData sheetId="15489">
        <row r="2">
          <cell r="A2" t="str">
            <v xml:space="preserve">GCM020004                     </v>
          </cell>
        </row>
      </sheetData>
      <sheetData sheetId="15490">
        <row r="2">
          <cell r="A2" t="str">
            <v xml:space="preserve">GCM020004                     </v>
          </cell>
        </row>
      </sheetData>
      <sheetData sheetId="15491">
        <row r="2">
          <cell r="A2" t="str">
            <v xml:space="preserve">GCM020004                     </v>
          </cell>
        </row>
      </sheetData>
      <sheetData sheetId="15492">
        <row r="2">
          <cell r="A2" t="str">
            <v xml:space="preserve">GCM020004                     </v>
          </cell>
        </row>
      </sheetData>
      <sheetData sheetId="15493">
        <row r="2">
          <cell r="A2" t="str">
            <v xml:space="preserve">GCM020004                     </v>
          </cell>
        </row>
      </sheetData>
      <sheetData sheetId="15494">
        <row r="2">
          <cell r="A2" t="str">
            <v xml:space="preserve">GCM020004                     </v>
          </cell>
        </row>
      </sheetData>
      <sheetData sheetId="15495">
        <row r="2">
          <cell r="A2" t="str">
            <v xml:space="preserve">GCM020004                     </v>
          </cell>
        </row>
      </sheetData>
      <sheetData sheetId="15496">
        <row r="2">
          <cell r="A2" t="str">
            <v xml:space="preserve">GCM020004                     </v>
          </cell>
        </row>
      </sheetData>
      <sheetData sheetId="15497">
        <row r="2">
          <cell r="A2" t="str">
            <v xml:space="preserve">GCM020004                     </v>
          </cell>
        </row>
      </sheetData>
      <sheetData sheetId="15498">
        <row r="2">
          <cell r="A2" t="str">
            <v xml:space="preserve">GCM020004                     </v>
          </cell>
        </row>
      </sheetData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/>
      <sheetData sheetId="16746"/>
      <sheetData sheetId="16747"/>
      <sheetData sheetId="16748">
        <row r="10">
          <cell r="C10">
            <v>1000</v>
          </cell>
        </row>
      </sheetData>
      <sheetData sheetId="16749">
        <row r="31">
          <cell r="N31">
            <v>906186608.62700033</v>
          </cell>
        </row>
      </sheetData>
      <sheetData sheetId="16750"/>
      <sheetData sheetId="16751">
        <row r="31">
          <cell r="N31">
            <v>906186608.62700033</v>
          </cell>
        </row>
      </sheetData>
      <sheetData sheetId="16752" refreshError="1"/>
      <sheetData sheetId="16753"/>
      <sheetData sheetId="16754"/>
      <sheetData sheetId="16755"/>
      <sheetData sheetId="16756"/>
      <sheetData sheetId="16757">
        <row r="9">
          <cell r="K9">
            <v>5171632535.3800039</v>
          </cell>
        </row>
      </sheetData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/>
      <sheetData sheetId="16766"/>
      <sheetData sheetId="16767" refreshError="1"/>
      <sheetData sheetId="16768" refreshError="1"/>
      <sheetData sheetId="16769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/>
      <sheetData sheetId="16778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/>
      <sheetData sheetId="16826">
        <row r="2">
          <cell r="A2" t="str">
            <v xml:space="preserve">GCM020004                     </v>
          </cell>
        </row>
      </sheetData>
      <sheetData sheetId="16827">
        <row r="2">
          <cell r="A2" t="str">
            <v xml:space="preserve">GCM020004                     </v>
          </cell>
        </row>
      </sheetData>
      <sheetData sheetId="16828">
        <row r="2">
          <cell r="A2" t="str">
            <v xml:space="preserve">GCM020004                     </v>
          </cell>
        </row>
      </sheetData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/>
      <sheetData sheetId="16846"/>
      <sheetData sheetId="16847"/>
      <sheetData sheetId="16848"/>
      <sheetData sheetId="16849"/>
      <sheetData sheetId="16850"/>
      <sheetData sheetId="16851">
        <row r="31">
          <cell r="N31">
            <v>906186608.62700033</v>
          </cell>
        </row>
      </sheetData>
      <sheetData sheetId="16852">
        <row r="9">
          <cell r="K9">
            <v>5171632535.3800039</v>
          </cell>
        </row>
      </sheetData>
      <sheetData sheetId="16853"/>
      <sheetData sheetId="16854"/>
      <sheetData sheetId="16855"/>
      <sheetData sheetId="16856">
        <row r="10">
          <cell r="C10">
            <v>1000</v>
          </cell>
        </row>
      </sheetData>
      <sheetData sheetId="16857">
        <row r="31">
          <cell r="N31">
            <v>906186608.62700033</v>
          </cell>
        </row>
      </sheetData>
      <sheetData sheetId="16858">
        <row r="31">
          <cell r="N31">
            <v>906186608.62700033</v>
          </cell>
        </row>
      </sheetData>
      <sheetData sheetId="16859">
        <row r="31">
          <cell r="N31">
            <v>906186608.62700033</v>
          </cell>
        </row>
      </sheetData>
      <sheetData sheetId="16860">
        <row r="31">
          <cell r="N31">
            <v>906186608.62700033</v>
          </cell>
        </row>
      </sheetData>
      <sheetData sheetId="16861"/>
      <sheetData sheetId="16862"/>
      <sheetData sheetId="16863"/>
      <sheetData sheetId="16864"/>
      <sheetData sheetId="16865"/>
      <sheetData sheetId="16866"/>
      <sheetData sheetId="16867">
        <row r="9">
          <cell r="K9">
            <v>5171632535.3800039</v>
          </cell>
        </row>
      </sheetData>
      <sheetData sheetId="16868"/>
      <sheetData sheetId="16869"/>
      <sheetData sheetId="16870"/>
      <sheetData sheetId="1687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/>
      <sheetData sheetId="16893" refreshError="1"/>
      <sheetData sheetId="16894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/>
      <sheetData sheetId="16906" refreshError="1"/>
      <sheetData sheetId="16907"/>
      <sheetData sheetId="16908" refreshError="1"/>
      <sheetData sheetId="16909"/>
      <sheetData sheetId="16910" refreshError="1"/>
      <sheetData sheetId="16911">
        <row r="31">
          <cell r="N31">
            <v>906186608.62700033</v>
          </cell>
        </row>
      </sheetData>
      <sheetData sheetId="16912"/>
      <sheetData sheetId="16913"/>
      <sheetData sheetId="16914"/>
      <sheetData sheetId="16915"/>
      <sheetData sheetId="16916"/>
      <sheetData sheetId="16917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/>
      <sheetData sheetId="1693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/>
      <sheetData sheetId="16956"/>
      <sheetData sheetId="16957"/>
      <sheetData sheetId="16958"/>
      <sheetData sheetId="16959"/>
      <sheetData sheetId="16960"/>
      <sheetData sheetId="16961"/>
      <sheetData sheetId="16962"/>
      <sheetData sheetId="16963">
        <row r="10">
          <cell r="C10">
            <v>1000</v>
          </cell>
        </row>
      </sheetData>
      <sheetData sheetId="16964">
        <row r="9">
          <cell r="K9">
            <v>5171632535.3800039</v>
          </cell>
        </row>
      </sheetData>
      <sheetData sheetId="16965"/>
      <sheetData sheetId="16966"/>
      <sheetData sheetId="16967"/>
      <sheetData sheetId="16968">
        <row r="10">
          <cell r="C10">
            <v>1000</v>
          </cell>
        </row>
      </sheetData>
      <sheetData sheetId="16969">
        <row r="31">
          <cell r="N31">
            <v>906186608.62700033</v>
          </cell>
        </row>
      </sheetData>
      <sheetData sheetId="16970">
        <row r="31">
          <cell r="N31">
            <v>906186608.62700033</v>
          </cell>
        </row>
      </sheetData>
      <sheetData sheetId="16971">
        <row r="31">
          <cell r="N31">
            <v>906186608.62700033</v>
          </cell>
        </row>
      </sheetData>
      <sheetData sheetId="16972">
        <row r="31">
          <cell r="N31">
            <v>906186608.62700033</v>
          </cell>
        </row>
      </sheetData>
      <sheetData sheetId="16973"/>
      <sheetData sheetId="16974"/>
      <sheetData sheetId="16975"/>
      <sheetData sheetId="16976"/>
      <sheetData sheetId="16977"/>
      <sheetData sheetId="16978">
        <row r="9">
          <cell r="K9">
            <v>5171632535.3800039</v>
          </cell>
        </row>
      </sheetData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>
        <row r="10">
          <cell r="C10">
            <v>1000</v>
          </cell>
        </row>
      </sheetData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/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>
        <row r="10">
          <cell r="C10">
            <v>1000</v>
          </cell>
        </row>
      </sheetData>
      <sheetData sheetId="17068"/>
      <sheetData sheetId="17069"/>
      <sheetData sheetId="17070"/>
      <sheetData sheetId="17071"/>
      <sheetData sheetId="17072">
        <row r="10">
          <cell r="C10">
            <v>1000</v>
          </cell>
        </row>
      </sheetData>
      <sheetData sheetId="17073">
        <row r="31">
          <cell r="N31">
            <v>906186608.62700033</v>
          </cell>
        </row>
      </sheetData>
      <sheetData sheetId="17074">
        <row r="31">
          <cell r="N31">
            <v>906186608.62700033</v>
          </cell>
        </row>
      </sheetData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/>
      <sheetData sheetId="17090">
        <row r="31">
          <cell r="N31">
            <v>906186608.62700033</v>
          </cell>
        </row>
      </sheetData>
      <sheetData sheetId="17091" refreshError="1"/>
      <sheetData sheetId="17092" refreshError="1"/>
      <sheetData sheetId="17093" refreshError="1"/>
      <sheetData sheetId="17094" refreshError="1"/>
      <sheetData sheetId="17095"/>
      <sheetData sheetId="17096" refreshError="1"/>
      <sheetData sheetId="17097" refreshError="1"/>
      <sheetData sheetId="17098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/>
      <sheetData sheetId="17107" refreshError="1"/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>
        <row r="10">
          <cell r="C10">
            <v>1000</v>
          </cell>
        </row>
      </sheetData>
      <sheetData sheetId="17117"/>
      <sheetData sheetId="17118" refreshError="1"/>
      <sheetData sheetId="17119" refreshError="1"/>
      <sheetData sheetId="17120"/>
      <sheetData sheetId="17121"/>
      <sheetData sheetId="17122"/>
      <sheetData sheetId="17123"/>
      <sheetData sheetId="17124"/>
      <sheetData sheetId="17125" refreshError="1"/>
      <sheetData sheetId="17126" refreshError="1"/>
      <sheetData sheetId="17127" refreshError="1"/>
      <sheetData sheetId="17128" refreshError="1"/>
      <sheetData sheetId="17129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/>
      <sheetData sheetId="17137" refreshError="1"/>
      <sheetData sheetId="17138">
        <row r="10">
          <cell r="C10">
            <v>1000</v>
          </cell>
        </row>
      </sheetData>
      <sheetData sheetId="17139">
        <row r="10">
          <cell r="C10">
            <v>1000</v>
          </cell>
        </row>
      </sheetData>
      <sheetData sheetId="17140"/>
      <sheetData sheetId="17141"/>
      <sheetData sheetId="17142"/>
      <sheetData sheetId="17143"/>
      <sheetData sheetId="17144"/>
      <sheetData sheetId="17145"/>
      <sheetData sheetId="17146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>
        <row r="27">
          <cell r="B27">
            <v>10</v>
          </cell>
        </row>
      </sheetData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/>
      <sheetData sheetId="17209"/>
      <sheetData sheetId="17210"/>
      <sheetData sheetId="17211">
        <row r="27">
          <cell r="B27">
            <v>10</v>
          </cell>
        </row>
      </sheetData>
      <sheetData sheetId="17212">
        <row r="10">
          <cell r="C10">
            <v>1000</v>
          </cell>
        </row>
      </sheetData>
      <sheetData sheetId="17213">
        <row r="10">
          <cell r="C10">
            <v>1000</v>
          </cell>
        </row>
      </sheetData>
      <sheetData sheetId="17214"/>
      <sheetData sheetId="17215">
        <row r="10">
          <cell r="C10">
            <v>1000</v>
          </cell>
        </row>
      </sheetData>
      <sheetData sheetId="17216"/>
      <sheetData sheetId="17217"/>
      <sheetData sheetId="17218"/>
      <sheetData sheetId="17219"/>
      <sheetData sheetId="17220">
        <row r="10">
          <cell r="C10">
            <v>1000</v>
          </cell>
        </row>
      </sheetData>
      <sheetData sheetId="17221"/>
      <sheetData sheetId="17222"/>
      <sheetData sheetId="17223"/>
      <sheetData sheetId="17224"/>
      <sheetData sheetId="17225">
        <row r="10">
          <cell r="C10">
            <v>1000</v>
          </cell>
        </row>
      </sheetData>
      <sheetData sheetId="17226"/>
      <sheetData sheetId="17227"/>
      <sheetData sheetId="17228"/>
      <sheetData sheetId="17229"/>
      <sheetData sheetId="17230"/>
      <sheetData sheetId="17231">
        <row r="10">
          <cell r="C10">
            <v>1000</v>
          </cell>
        </row>
      </sheetData>
      <sheetData sheetId="17232">
        <row r="10">
          <cell r="C10">
            <v>1000</v>
          </cell>
        </row>
      </sheetData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/>
      <sheetData sheetId="17242"/>
      <sheetData sheetId="17243"/>
      <sheetData sheetId="17244"/>
      <sheetData sheetId="17245"/>
      <sheetData sheetId="17246" refreshError="1"/>
      <sheetData sheetId="17247"/>
      <sheetData sheetId="17248"/>
      <sheetData sheetId="17249"/>
      <sheetData sheetId="17250"/>
      <sheetData sheetId="17251"/>
      <sheetData sheetId="17252">
        <row r="27">
          <cell r="B27">
            <v>10</v>
          </cell>
        </row>
      </sheetData>
      <sheetData sheetId="17253">
        <row r="10">
          <cell r="C10">
            <v>1000</v>
          </cell>
        </row>
      </sheetData>
      <sheetData sheetId="17254"/>
      <sheetData sheetId="17255">
        <row r="10">
          <cell r="C10">
            <v>1000</v>
          </cell>
        </row>
      </sheetData>
      <sheetData sheetId="17256"/>
      <sheetData sheetId="17257"/>
      <sheetData sheetId="17258"/>
      <sheetData sheetId="17259" refreshError="1"/>
      <sheetData sheetId="17260" refreshError="1"/>
      <sheetData sheetId="17261" refreshError="1"/>
      <sheetData sheetId="17262" refreshError="1"/>
      <sheetData sheetId="17263"/>
      <sheetData sheetId="17264">
        <row r="10">
          <cell r="C10">
            <v>1000</v>
          </cell>
        </row>
      </sheetData>
      <sheetData sheetId="17265"/>
      <sheetData sheetId="17266"/>
      <sheetData sheetId="17267"/>
      <sheetData sheetId="17268">
        <row r="27">
          <cell r="B27">
            <v>10</v>
          </cell>
        </row>
      </sheetData>
      <sheetData sheetId="17269"/>
      <sheetData sheetId="17270"/>
      <sheetData sheetId="17271"/>
      <sheetData sheetId="17272">
        <row r="10">
          <cell r="C10">
            <v>1000</v>
          </cell>
        </row>
      </sheetData>
      <sheetData sheetId="17273"/>
      <sheetData sheetId="17274"/>
      <sheetData sheetId="17275"/>
      <sheetData sheetId="17276"/>
      <sheetData sheetId="17277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>
        <row r="27">
          <cell r="B27">
            <v>10</v>
          </cell>
        </row>
      </sheetData>
      <sheetData sheetId="17304">
        <row r="10">
          <cell r="C10">
            <v>1000</v>
          </cell>
        </row>
      </sheetData>
      <sheetData sheetId="17305">
        <row r="10">
          <cell r="C10">
            <v>1000</v>
          </cell>
        </row>
      </sheetData>
      <sheetData sheetId="17306" refreshError="1"/>
      <sheetData sheetId="17307">
        <row r="10">
          <cell r="C10">
            <v>1000</v>
          </cell>
        </row>
      </sheetData>
      <sheetData sheetId="17308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>
        <row r="10">
          <cell r="C10">
            <v>1000</v>
          </cell>
        </row>
      </sheetData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>
        <row r="27">
          <cell r="B27">
            <v>10</v>
          </cell>
        </row>
      </sheetData>
      <sheetData sheetId="1736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/>
      <sheetData sheetId="17378"/>
      <sheetData sheetId="17379"/>
      <sheetData sheetId="17380"/>
      <sheetData sheetId="17381">
        <row r="10">
          <cell r="C10">
            <v>1000</v>
          </cell>
        </row>
      </sheetData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/>
      <sheetData sheetId="17417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/>
      <sheetData sheetId="17430"/>
      <sheetData sheetId="17431"/>
      <sheetData sheetId="17432" refreshError="1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/>
      <sheetData sheetId="17450"/>
      <sheetData sheetId="17451"/>
      <sheetData sheetId="17452"/>
      <sheetData sheetId="17453"/>
      <sheetData sheetId="17454"/>
      <sheetData sheetId="17455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/>
      <sheetData sheetId="1753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/>
      <sheetData sheetId="17556"/>
      <sheetData sheetId="17557"/>
      <sheetData sheetId="17558"/>
      <sheetData sheetId="17559"/>
      <sheetData sheetId="17560"/>
      <sheetData sheetId="17561"/>
      <sheetData sheetId="17562"/>
      <sheetData sheetId="17563"/>
      <sheetData sheetId="17564"/>
      <sheetData sheetId="17565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 refreshError="1"/>
      <sheetData sheetId="17595" refreshError="1"/>
      <sheetData sheetId="17596" refreshError="1"/>
      <sheetData sheetId="17597" refreshError="1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 refreshError="1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 refreshError="1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 refreshError="1"/>
      <sheetData sheetId="18257" refreshError="1"/>
      <sheetData sheetId="18258" refreshError="1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/>
      <sheetData sheetId="19397"/>
      <sheetData sheetId="19398"/>
      <sheetData sheetId="19399"/>
      <sheetData sheetId="19400"/>
      <sheetData sheetId="19401"/>
      <sheetData sheetId="19402"/>
      <sheetData sheetId="19403"/>
      <sheetData sheetId="19404"/>
      <sheetData sheetId="19405"/>
      <sheetData sheetId="19406"/>
      <sheetData sheetId="19407"/>
      <sheetData sheetId="19408"/>
      <sheetData sheetId="19409"/>
      <sheetData sheetId="19410"/>
      <sheetData sheetId="19411"/>
      <sheetData sheetId="19412"/>
      <sheetData sheetId="19413"/>
      <sheetData sheetId="19414"/>
      <sheetData sheetId="19415"/>
      <sheetData sheetId="19416"/>
      <sheetData sheetId="19417"/>
      <sheetData sheetId="19418"/>
      <sheetData sheetId="19419"/>
      <sheetData sheetId="19420"/>
      <sheetData sheetId="19421"/>
      <sheetData sheetId="19422"/>
      <sheetData sheetId="19423"/>
      <sheetData sheetId="19424"/>
      <sheetData sheetId="19425"/>
      <sheetData sheetId="19426"/>
      <sheetData sheetId="19427"/>
      <sheetData sheetId="19428"/>
      <sheetData sheetId="19429"/>
      <sheetData sheetId="19430"/>
      <sheetData sheetId="19431"/>
      <sheetData sheetId="19432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>
        <row r="2">
          <cell r="A2" t="str">
            <v xml:space="preserve">GCM020004                     </v>
          </cell>
        </row>
      </sheetData>
      <sheetData sheetId="22545">
        <row r="2">
          <cell r="A2" t="str">
            <v xml:space="preserve">GCM020004                     </v>
          </cell>
        </row>
      </sheetData>
      <sheetData sheetId="22546"/>
      <sheetData sheetId="22547">
        <row r="2">
          <cell r="A2" t="str">
            <v xml:space="preserve">GCM020004                     </v>
          </cell>
        </row>
      </sheetData>
      <sheetData sheetId="22548">
        <row r="2">
          <cell r="A2" t="str">
            <v xml:space="preserve">GCM020004                     </v>
          </cell>
        </row>
      </sheetData>
      <sheetData sheetId="22549">
        <row r="2">
          <cell r="A2" t="str">
            <v xml:space="preserve">GCM020004                     </v>
          </cell>
        </row>
      </sheetData>
      <sheetData sheetId="22550">
        <row r="2">
          <cell r="A2" t="str">
            <v xml:space="preserve">GCM020004                     </v>
          </cell>
        </row>
      </sheetData>
      <sheetData sheetId="22551">
        <row r="2">
          <cell r="A2" t="str">
            <v xml:space="preserve">GCM020004                     </v>
          </cell>
        </row>
      </sheetData>
      <sheetData sheetId="22552">
        <row r="2">
          <cell r="A2" t="str">
            <v xml:space="preserve">GCM020004                     </v>
          </cell>
        </row>
      </sheetData>
      <sheetData sheetId="22553">
        <row r="2">
          <cell r="A2" t="str">
            <v xml:space="preserve">GCM020004                     </v>
          </cell>
        </row>
      </sheetData>
      <sheetData sheetId="22554">
        <row r="2">
          <cell r="A2" t="str">
            <v xml:space="preserve">GCM020004                     </v>
          </cell>
        </row>
      </sheetData>
      <sheetData sheetId="22555">
        <row r="2">
          <cell r="A2" t="str">
            <v xml:space="preserve">GCM020004                     </v>
          </cell>
        </row>
      </sheetData>
      <sheetData sheetId="22556">
        <row r="2">
          <cell r="A2" t="str">
            <v xml:space="preserve">GCM020004                     </v>
          </cell>
        </row>
      </sheetData>
      <sheetData sheetId="22557" refreshError="1"/>
      <sheetData sheetId="22558" refreshError="1"/>
      <sheetData sheetId="22559" refreshError="1"/>
      <sheetData sheetId="22560">
        <row r="2">
          <cell r="A2" t="str">
            <v xml:space="preserve">GCM020004                     </v>
          </cell>
        </row>
      </sheetData>
      <sheetData sheetId="22561">
        <row r="2">
          <cell r="A2" t="str">
            <v xml:space="preserve">GCM020004                     </v>
          </cell>
        </row>
      </sheetData>
      <sheetData sheetId="22562">
        <row r="2">
          <cell r="A2" t="str">
            <v xml:space="preserve">GCM020004                     </v>
          </cell>
        </row>
      </sheetData>
      <sheetData sheetId="22563">
        <row r="2">
          <cell r="A2" t="str">
            <v xml:space="preserve">GCM020004                     </v>
          </cell>
        </row>
      </sheetData>
      <sheetData sheetId="22564">
        <row r="2">
          <cell r="A2" t="str">
            <v xml:space="preserve">GCM020004                     </v>
          </cell>
        </row>
      </sheetData>
      <sheetData sheetId="22565">
        <row r="2">
          <cell r="A2" t="str">
            <v xml:space="preserve">GCM020004                     </v>
          </cell>
        </row>
      </sheetData>
      <sheetData sheetId="22566">
        <row r="2">
          <cell r="A2" t="str">
            <v xml:space="preserve">GCM020004                     </v>
          </cell>
        </row>
      </sheetData>
      <sheetData sheetId="22567">
        <row r="2">
          <cell r="A2" t="str">
            <v xml:space="preserve">GCM020004                     </v>
          </cell>
        </row>
      </sheetData>
      <sheetData sheetId="22568">
        <row r="2">
          <cell r="A2" t="str">
            <v xml:space="preserve">GCM020004                     </v>
          </cell>
        </row>
      </sheetData>
      <sheetData sheetId="22569">
        <row r="2">
          <cell r="A2" t="str">
            <v xml:space="preserve">GCM020004                     </v>
          </cell>
        </row>
      </sheetData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/>
      <sheetData sheetId="22693"/>
      <sheetData sheetId="22694"/>
      <sheetData sheetId="22695"/>
      <sheetData sheetId="22696"/>
      <sheetData sheetId="22697"/>
      <sheetData sheetId="22698"/>
      <sheetData sheetId="22699"/>
      <sheetData sheetId="22700"/>
      <sheetData sheetId="22701"/>
      <sheetData sheetId="22702"/>
      <sheetData sheetId="22703"/>
      <sheetData sheetId="22704"/>
      <sheetData sheetId="22705"/>
      <sheetData sheetId="22706"/>
      <sheetData sheetId="22707"/>
      <sheetData sheetId="22708"/>
      <sheetData sheetId="22709">
        <row r="22">
          <cell r="C22">
            <v>22321.5</v>
          </cell>
        </row>
      </sheetData>
      <sheetData sheetId="22710"/>
      <sheetData sheetId="22711"/>
      <sheetData sheetId="22712"/>
      <sheetData sheetId="22713"/>
      <sheetData sheetId="22714">
        <row r="35">
          <cell r="B35">
            <v>7072497</v>
          </cell>
        </row>
      </sheetData>
      <sheetData sheetId="22715"/>
      <sheetData sheetId="22716"/>
      <sheetData sheetId="22717"/>
      <sheetData sheetId="22718">
        <row r="26">
          <cell r="G26">
            <v>1861250</v>
          </cell>
        </row>
      </sheetData>
      <sheetData sheetId="22719"/>
      <sheetData sheetId="22720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/>
      <sheetData sheetId="22732" refreshError="1"/>
      <sheetData sheetId="22733" refreshError="1"/>
      <sheetData sheetId="22734" refreshError="1"/>
      <sheetData sheetId="22735" refreshError="1"/>
      <sheetData sheetId="22736"/>
      <sheetData sheetId="22737" refreshError="1"/>
      <sheetData sheetId="22738" refreshError="1"/>
      <sheetData sheetId="22739" refreshError="1"/>
      <sheetData sheetId="22740"/>
      <sheetData sheetId="22741"/>
      <sheetData sheetId="22742"/>
      <sheetData sheetId="22743"/>
      <sheetData sheetId="22744"/>
      <sheetData sheetId="22745"/>
      <sheetData sheetId="22746"/>
      <sheetData sheetId="22747"/>
      <sheetData sheetId="22748"/>
      <sheetData sheetId="22749"/>
      <sheetData sheetId="22750" refreshError="1"/>
      <sheetData sheetId="22751"/>
      <sheetData sheetId="22752"/>
      <sheetData sheetId="22753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/>
      <sheetData sheetId="22933"/>
      <sheetData sheetId="22934"/>
      <sheetData sheetId="22935"/>
      <sheetData sheetId="22936"/>
      <sheetData sheetId="22937"/>
      <sheetData sheetId="22938"/>
      <sheetData sheetId="22939"/>
      <sheetData sheetId="22940"/>
      <sheetData sheetId="22941"/>
      <sheetData sheetId="22942"/>
      <sheetData sheetId="22943"/>
      <sheetData sheetId="22944"/>
      <sheetData sheetId="22945"/>
      <sheetData sheetId="22946"/>
      <sheetData sheetId="22947"/>
      <sheetData sheetId="22948"/>
      <sheetData sheetId="22949"/>
      <sheetData sheetId="22950"/>
      <sheetData sheetId="22951"/>
      <sheetData sheetId="22952"/>
      <sheetData sheetId="22953"/>
      <sheetData sheetId="22954"/>
      <sheetData sheetId="22955"/>
      <sheetData sheetId="22956"/>
      <sheetData sheetId="22957"/>
      <sheetData sheetId="22958"/>
      <sheetData sheetId="22959"/>
      <sheetData sheetId="22960"/>
      <sheetData sheetId="22961"/>
      <sheetData sheetId="22962"/>
      <sheetData sheetId="22963"/>
      <sheetData sheetId="22964"/>
      <sheetData sheetId="22965"/>
      <sheetData sheetId="22966"/>
      <sheetData sheetId="22967"/>
      <sheetData sheetId="22968">
        <row r="6">
          <cell r="A6">
            <v>12</v>
          </cell>
        </row>
      </sheetData>
      <sheetData sheetId="22969"/>
      <sheetData sheetId="22970"/>
      <sheetData sheetId="22971"/>
      <sheetData sheetId="22972"/>
      <sheetData sheetId="22973"/>
      <sheetData sheetId="22974"/>
      <sheetData sheetId="22975"/>
      <sheetData sheetId="22976"/>
      <sheetData sheetId="22977"/>
      <sheetData sheetId="22978"/>
      <sheetData sheetId="22979"/>
      <sheetData sheetId="22980"/>
      <sheetData sheetId="22981"/>
      <sheetData sheetId="22982"/>
      <sheetData sheetId="22983"/>
      <sheetData sheetId="22984"/>
      <sheetData sheetId="22985"/>
      <sheetData sheetId="22986"/>
      <sheetData sheetId="22987"/>
      <sheetData sheetId="22988"/>
      <sheetData sheetId="22989"/>
      <sheetData sheetId="22990"/>
      <sheetData sheetId="22991"/>
      <sheetData sheetId="22992"/>
      <sheetData sheetId="22993"/>
      <sheetData sheetId="22994"/>
      <sheetData sheetId="22995"/>
      <sheetData sheetId="22996"/>
      <sheetData sheetId="22997"/>
      <sheetData sheetId="22998"/>
      <sheetData sheetId="22999"/>
      <sheetData sheetId="23000"/>
      <sheetData sheetId="23001"/>
      <sheetData sheetId="23002">
        <row r="38">
          <cell r="B38">
            <v>271803.09999999998</v>
          </cell>
        </row>
      </sheetData>
      <sheetData sheetId="23003">
        <row r="20">
          <cell r="B20">
            <v>2574.1</v>
          </cell>
        </row>
      </sheetData>
      <sheetData sheetId="23004">
        <row r="24">
          <cell r="B24">
            <v>12173.59</v>
          </cell>
        </row>
      </sheetData>
      <sheetData sheetId="23005"/>
      <sheetData sheetId="23006"/>
      <sheetData sheetId="23007"/>
      <sheetData sheetId="23008"/>
      <sheetData sheetId="23009"/>
      <sheetData sheetId="23010"/>
      <sheetData sheetId="23011"/>
      <sheetData sheetId="23012"/>
      <sheetData sheetId="23013"/>
      <sheetData sheetId="23014"/>
      <sheetData sheetId="23015"/>
      <sheetData sheetId="23016"/>
      <sheetData sheetId="23017"/>
      <sheetData sheetId="23018"/>
      <sheetData sheetId="23019"/>
      <sheetData sheetId="23020"/>
      <sheetData sheetId="23021">
        <row r="51">
          <cell r="D51">
            <v>8720674</v>
          </cell>
        </row>
      </sheetData>
      <sheetData sheetId="23022">
        <row r="4">
          <cell r="T4">
            <v>0.98021760000000002</v>
          </cell>
        </row>
      </sheetData>
      <sheetData sheetId="23023">
        <row r="10">
          <cell r="C10">
            <v>0</v>
          </cell>
        </row>
      </sheetData>
      <sheetData sheetId="23024"/>
      <sheetData sheetId="23025"/>
      <sheetData sheetId="23026">
        <row r="38">
          <cell r="D38">
            <v>9532198</v>
          </cell>
        </row>
      </sheetData>
      <sheetData sheetId="23027"/>
      <sheetData sheetId="23028"/>
      <sheetData sheetId="23029"/>
      <sheetData sheetId="23030"/>
      <sheetData sheetId="23031"/>
      <sheetData sheetId="23032"/>
      <sheetData sheetId="23033"/>
      <sheetData sheetId="23034"/>
      <sheetData sheetId="23035"/>
      <sheetData sheetId="23036"/>
      <sheetData sheetId="23037"/>
      <sheetData sheetId="23038"/>
      <sheetData sheetId="23039"/>
      <sheetData sheetId="23040"/>
      <sheetData sheetId="23041"/>
      <sheetData sheetId="23042"/>
      <sheetData sheetId="23043"/>
      <sheetData sheetId="23044"/>
      <sheetData sheetId="23045"/>
      <sheetData sheetId="23046"/>
      <sheetData sheetId="23047"/>
      <sheetData sheetId="23048"/>
      <sheetData sheetId="23049"/>
      <sheetData sheetId="23050"/>
      <sheetData sheetId="23051"/>
      <sheetData sheetId="23052"/>
      <sheetData sheetId="23053"/>
      <sheetData sheetId="23054"/>
      <sheetData sheetId="23055"/>
      <sheetData sheetId="23056"/>
      <sheetData sheetId="23057"/>
      <sheetData sheetId="23058"/>
      <sheetData sheetId="23059"/>
      <sheetData sheetId="23060"/>
      <sheetData sheetId="23061"/>
      <sheetData sheetId="23062"/>
      <sheetData sheetId="23063"/>
      <sheetData sheetId="23064"/>
      <sheetData sheetId="23065"/>
      <sheetData sheetId="23066"/>
      <sheetData sheetId="23067"/>
      <sheetData sheetId="23068"/>
      <sheetData sheetId="23069"/>
      <sheetData sheetId="23070"/>
      <sheetData sheetId="23071"/>
      <sheetData sheetId="23072"/>
      <sheetData sheetId="23073"/>
      <sheetData sheetId="23074"/>
      <sheetData sheetId="23075"/>
      <sheetData sheetId="23076"/>
      <sheetData sheetId="23077"/>
      <sheetData sheetId="23078"/>
      <sheetData sheetId="23079"/>
      <sheetData sheetId="23080"/>
      <sheetData sheetId="23081"/>
      <sheetData sheetId="23082"/>
      <sheetData sheetId="23083"/>
      <sheetData sheetId="23084"/>
      <sheetData sheetId="23085"/>
      <sheetData sheetId="23086"/>
      <sheetData sheetId="23087"/>
      <sheetData sheetId="23088"/>
      <sheetData sheetId="23089"/>
      <sheetData sheetId="23090"/>
      <sheetData sheetId="23091"/>
      <sheetData sheetId="23092"/>
      <sheetData sheetId="23093"/>
      <sheetData sheetId="23094"/>
      <sheetData sheetId="23095"/>
      <sheetData sheetId="23096"/>
      <sheetData sheetId="23097"/>
      <sheetData sheetId="23098"/>
      <sheetData sheetId="23099"/>
      <sheetData sheetId="23100"/>
      <sheetData sheetId="23101"/>
      <sheetData sheetId="23102"/>
      <sheetData sheetId="23103"/>
      <sheetData sheetId="23104"/>
      <sheetData sheetId="23105"/>
      <sheetData sheetId="23106"/>
      <sheetData sheetId="23107"/>
      <sheetData sheetId="23108"/>
      <sheetData sheetId="23109"/>
      <sheetData sheetId="23110"/>
      <sheetData sheetId="23111"/>
      <sheetData sheetId="23112"/>
      <sheetData sheetId="23113"/>
      <sheetData sheetId="23114"/>
      <sheetData sheetId="23115"/>
      <sheetData sheetId="23116"/>
      <sheetData sheetId="23117"/>
      <sheetData sheetId="23118"/>
      <sheetData sheetId="23119"/>
      <sheetData sheetId="23120"/>
      <sheetData sheetId="23121"/>
      <sheetData sheetId="23122"/>
      <sheetData sheetId="23123"/>
      <sheetData sheetId="23124"/>
      <sheetData sheetId="23125"/>
      <sheetData sheetId="23126"/>
      <sheetData sheetId="23127"/>
      <sheetData sheetId="23128"/>
      <sheetData sheetId="23129"/>
      <sheetData sheetId="23130"/>
      <sheetData sheetId="23131"/>
      <sheetData sheetId="23132"/>
      <sheetData sheetId="23133"/>
      <sheetData sheetId="23134"/>
      <sheetData sheetId="23135"/>
      <sheetData sheetId="23136"/>
      <sheetData sheetId="23137"/>
      <sheetData sheetId="23138"/>
      <sheetData sheetId="23139"/>
      <sheetData sheetId="23140"/>
      <sheetData sheetId="23141"/>
      <sheetData sheetId="23142"/>
      <sheetData sheetId="23143"/>
      <sheetData sheetId="23144"/>
      <sheetData sheetId="23145"/>
      <sheetData sheetId="23146"/>
      <sheetData sheetId="23147"/>
      <sheetData sheetId="23148"/>
      <sheetData sheetId="23149"/>
      <sheetData sheetId="23150"/>
      <sheetData sheetId="23151"/>
      <sheetData sheetId="23152"/>
      <sheetData sheetId="23153"/>
      <sheetData sheetId="23154"/>
      <sheetData sheetId="23155"/>
      <sheetData sheetId="23156"/>
      <sheetData sheetId="23157"/>
      <sheetData sheetId="23158"/>
      <sheetData sheetId="23159"/>
      <sheetData sheetId="23160"/>
      <sheetData sheetId="23161"/>
      <sheetData sheetId="23162"/>
      <sheetData sheetId="23163"/>
      <sheetData sheetId="23164"/>
      <sheetData sheetId="23165"/>
      <sheetData sheetId="23166"/>
      <sheetData sheetId="23167"/>
      <sheetData sheetId="23168"/>
      <sheetData sheetId="23169"/>
      <sheetData sheetId="23170"/>
      <sheetData sheetId="23171"/>
      <sheetData sheetId="23172"/>
      <sheetData sheetId="23173"/>
      <sheetData sheetId="23174"/>
      <sheetData sheetId="23175"/>
      <sheetData sheetId="23176"/>
      <sheetData sheetId="23177"/>
      <sheetData sheetId="23178"/>
      <sheetData sheetId="23179"/>
      <sheetData sheetId="23180"/>
      <sheetData sheetId="23181"/>
      <sheetData sheetId="23182"/>
      <sheetData sheetId="23183"/>
      <sheetData sheetId="23184"/>
      <sheetData sheetId="23185"/>
      <sheetData sheetId="23186"/>
      <sheetData sheetId="23187"/>
      <sheetData sheetId="23188"/>
      <sheetData sheetId="23189"/>
      <sheetData sheetId="23190"/>
      <sheetData sheetId="23191"/>
      <sheetData sheetId="23192"/>
      <sheetData sheetId="23193"/>
      <sheetData sheetId="23194"/>
      <sheetData sheetId="23195"/>
      <sheetData sheetId="23196"/>
      <sheetData sheetId="23197"/>
      <sheetData sheetId="23198"/>
      <sheetData sheetId="23199"/>
      <sheetData sheetId="23200"/>
      <sheetData sheetId="23201"/>
      <sheetData sheetId="23202"/>
      <sheetData sheetId="23203"/>
      <sheetData sheetId="23204"/>
      <sheetData sheetId="23205"/>
      <sheetData sheetId="23206"/>
      <sheetData sheetId="23207"/>
      <sheetData sheetId="23208"/>
      <sheetData sheetId="23209"/>
      <sheetData sheetId="23210"/>
      <sheetData sheetId="23211"/>
      <sheetData sheetId="23212"/>
      <sheetData sheetId="23213"/>
      <sheetData sheetId="23214"/>
      <sheetData sheetId="23215"/>
      <sheetData sheetId="23216"/>
      <sheetData sheetId="23217"/>
      <sheetData sheetId="23218"/>
      <sheetData sheetId="23219"/>
      <sheetData sheetId="23220"/>
      <sheetData sheetId="23221"/>
      <sheetData sheetId="23222"/>
      <sheetData sheetId="23223"/>
      <sheetData sheetId="23224"/>
      <sheetData sheetId="23225"/>
      <sheetData sheetId="23226"/>
      <sheetData sheetId="23227"/>
      <sheetData sheetId="23228"/>
      <sheetData sheetId="23229"/>
      <sheetData sheetId="23230"/>
      <sheetData sheetId="23231"/>
      <sheetData sheetId="23232"/>
      <sheetData sheetId="23233"/>
      <sheetData sheetId="23234"/>
      <sheetData sheetId="23235"/>
      <sheetData sheetId="23236"/>
      <sheetData sheetId="23237"/>
      <sheetData sheetId="23238"/>
      <sheetData sheetId="23239"/>
      <sheetData sheetId="23240"/>
      <sheetData sheetId="23241"/>
      <sheetData sheetId="23242">
        <row r="4">
          <cell r="C4">
            <v>6000</v>
          </cell>
        </row>
      </sheetData>
      <sheetData sheetId="23243"/>
      <sheetData sheetId="23244"/>
      <sheetData sheetId="23245"/>
      <sheetData sheetId="23246"/>
      <sheetData sheetId="23247"/>
      <sheetData sheetId="23248"/>
      <sheetData sheetId="23249"/>
      <sheetData sheetId="23250"/>
      <sheetData sheetId="23251"/>
      <sheetData sheetId="23252"/>
      <sheetData sheetId="23253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23254"/>
      <sheetData sheetId="23255"/>
      <sheetData sheetId="23256"/>
      <sheetData sheetId="23257"/>
      <sheetData sheetId="23258"/>
      <sheetData sheetId="23259"/>
      <sheetData sheetId="23260"/>
      <sheetData sheetId="2326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>
        <row r="8">
          <cell r="C8" t="str">
            <v>AAA</v>
          </cell>
        </row>
      </sheetData>
      <sheetData sheetId="23354"/>
      <sheetData sheetId="23355" refreshError="1"/>
      <sheetData sheetId="23356" refreshError="1"/>
      <sheetData sheetId="23357" refreshError="1"/>
      <sheetData sheetId="23358" refreshError="1"/>
      <sheetData sheetId="23359">
        <row r="11">
          <cell r="Q11">
            <v>128850.5</v>
          </cell>
        </row>
      </sheetData>
      <sheetData sheetId="23360">
        <row r="9">
          <cell r="AC9" t="str">
            <v>(PL)_Q1-55 (3 mths)</v>
          </cell>
        </row>
      </sheetData>
      <sheetData sheetId="23361">
        <row r="8">
          <cell r="C8" t="str">
            <v>AAA</v>
          </cell>
        </row>
      </sheetData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/>
      <sheetData sheetId="23416"/>
      <sheetData sheetId="23417"/>
      <sheetData sheetId="23418"/>
      <sheetData sheetId="23419"/>
      <sheetData sheetId="23420"/>
      <sheetData sheetId="23421"/>
      <sheetData sheetId="23422"/>
      <sheetData sheetId="23423"/>
      <sheetData sheetId="23424"/>
      <sheetData sheetId="23425"/>
      <sheetData sheetId="23426"/>
      <sheetData sheetId="23427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SRIL"/>
      <sheetName val="IS-BU"/>
      <sheetName val="IS-BU (board)"/>
      <sheetName val="Deferred Tax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Oper__Stats"/>
      <sheetName val="Oper__Stats_(2)"/>
      <sheetName val="Room_Stats"/>
      <sheetName val="Op_(3)"/>
      <sheetName val="_Casino_flash"/>
      <sheetName val="Loan_Int_Re-Allocation"/>
      <sheetName val="IS-LY_(board)"/>
      <sheetName val="IS-BU_(board)"/>
      <sheetName val="Deferred_Tax"/>
      <sheetName val="Man__Fee_-KI"/>
      <sheetName val="Man__Fee_-_SI_(2)"/>
      <sheetName val="BS-AC_(2)"/>
      <sheetName val="BS-AC_(3)"/>
      <sheetName val="BS-BU_(Board)"/>
      <sheetName val="CF-BU_(R-M)"/>
      <sheetName val="CF-AC_(R-M)"/>
      <sheetName val="Report-MRU_(KI-Execs)"/>
      <sheetName val="Report-MRU_(Board)"/>
      <sheetName val="Report-mru-summary_(Board)"/>
      <sheetName val="Report-mru-summary_(2)"/>
      <sheetName val="Budget-mru-summary_(Board)_(2)"/>
      <sheetName val="Budget-mru-summary_(Board)"/>
      <sheetName val="Database"/>
      <sheetName val=" MARKET ANALYSIS BY ROOMNIGHT"/>
      <sheetName val=" 00"/>
      <sheetName val="MONTH"/>
      <sheetName val="Input"/>
      <sheetName val="Prior year adj"/>
      <sheetName val="Prior year"/>
      <sheetName val="Loan-Phasing"/>
      <sheetName val="Loan-Phasing (2)"/>
      <sheetName val="Fin Lease"/>
      <sheetName val="Interco"/>
      <sheetName val="Project"/>
      <sheetName val="SCLG"/>
      <sheetName val="Regional"/>
      <sheetName val="Dubo Blanc"/>
      <sheetName val="2004 before and after (2)"/>
      <sheetName val="Logo Shops"/>
      <sheetName val="Alamanda"/>
      <sheetName val="IAC"/>
      <sheetName val="Investment"/>
      <sheetName val="Investments-Associates"/>
      <sheetName val="Leasehold Property"/>
      <sheetName val="Regional Split"/>
      <sheetName val="BS - Units"/>
      <sheetName val="Capital Reserve"/>
      <sheetName val=" 01- Summary"/>
      <sheetName val=" 02- Fixed assets"/>
      <sheetName val="02-Fixed assets chk"/>
      <sheetName val=" 02- Fixed assets (2)"/>
      <sheetName val=" 03- Opex"/>
      <sheetName val=" 04- Stocks"/>
      <sheetName val=" 05- Debtors"/>
      <sheetName val="Debtors - trade"/>
      <sheetName val=" 06- Other Debtors"/>
      <sheetName val=" 07- Prepayments"/>
      <sheetName val=" 08- Cash &amp; Bank"/>
      <sheetName val=" 09- Creditors"/>
      <sheetName val=" 11- Provisions"/>
      <sheetName val=" 11a- PRB Control Ac"/>
      <sheetName val=" 12- O'vride &amp; Fees"/>
      <sheetName val=" 13- Loans &amp; Inter-hotel"/>
      <sheetName val=" 14- P&amp;L - Dividends"/>
      <sheetName val="STG"/>
      <sheetName val="STG-P&amp;L recon"/>
      <sheetName val="Format Stg"/>
      <sheetName val="CCB"/>
      <sheetName val="Format CCB"/>
      <sheetName val="LAP"/>
      <sheetName val="STG (2)"/>
      <sheetName val="FormatscalaLap"/>
      <sheetName val="FormatscalaLap (2)"/>
      <sheetName val="TRK"/>
      <sheetName val="Format-TRK"/>
      <sheetName val="Man. Fee- Prior year"/>
      <sheetName val="Sheet3"/>
      <sheetName val="Format- (scala)"/>
      <sheetName val="Format-Regional"/>
      <sheetName val="Sheet2"/>
      <sheetName val="Invest"/>
      <sheetName val="Other Assets"/>
      <sheetName val="Sheet1"/>
      <sheetName val="Sugar"/>
      <sheetName val="99 Revln"/>
      <sheetName val="Coco"/>
      <sheetName val="opex"/>
      <sheetName val="Pre-Op"/>
      <sheetName val="SRSey"/>
      <sheetName val="F ASSETS"/>
      <sheetName val="Retained Earnings (2)"/>
      <sheetName val="assets"/>
      <sheetName val="Retained Earnings"/>
      <sheetName val="02 Revln "/>
      <sheetName val="02 Revln  (REV) (final)"/>
      <sheetName val="02 Revln  (REV) (final) (free)"/>
      <sheetName val="TSK SCRAP (final)"/>
      <sheetName val="02 Revln  (REV)"/>
      <sheetName val="TSK SCRAP"/>
      <sheetName val="Investments(2)"/>
      <sheetName val="Minority Interest"/>
      <sheetName val="Minority Interest (2)"/>
      <sheetName val="_00"/>
      <sheetName val="Prior_year_adj"/>
      <sheetName val="Prior_year"/>
      <sheetName val="Loan-Phasing_(2)"/>
      <sheetName val="Fin_Lease"/>
      <sheetName val="Dubo_Blanc"/>
      <sheetName val="2004_before_and_after_(2)"/>
      <sheetName val="Logo_Shops"/>
      <sheetName val="Leasehold_Property"/>
      <sheetName val="Regional_Split"/>
      <sheetName val="BS_-_Units"/>
      <sheetName val="Capital_Reserve"/>
      <sheetName val="_01-_Summary"/>
      <sheetName val="_02-_Fixed_assets"/>
      <sheetName val="02-Fixed_assets_chk"/>
      <sheetName val="_02-_Fixed_assets_(2)"/>
      <sheetName val="_03-_Opex"/>
      <sheetName val="_04-_Stocks"/>
      <sheetName val="_05-_Debtors"/>
      <sheetName val="Debtors_-_trade"/>
      <sheetName val="_06-_Other_Debtors"/>
      <sheetName val="_07-_Prepayments"/>
      <sheetName val="_08-_Cash_&amp;_Bank"/>
      <sheetName val="_09-_Creditors"/>
      <sheetName val="_11-_Provisions"/>
      <sheetName val="_11a-_PRB_Control_Ac"/>
      <sheetName val="_12-_O'vride_&amp;_Fees"/>
      <sheetName val="_13-_Loans_&amp;_Inter-hotel"/>
      <sheetName val="_14-_P&amp;L_-_Dividends"/>
      <sheetName val="STG-P&amp;L_recon"/>
      <sheetName val="Format_Stg"/>
      <sheetName val="Format_CCB"/>
      <sheetName val="STG_(2)"/>
      <sheetName val="FormatscalaLap_(2)"/>
      <sheetName val="Man__Fee-_Prior_year"/>
      <sheetName val="Format-_(scala)"/>
      <sheetName val="Other_Assets"/>
      <sheetName val="99_Revln"/>
      <sheetName val="F_ASSETS"/>
      <sheetName val="Retained_Earnings_(2)"/>
      <sheetName val="Retained_Earnings"/>
      <sheetName val="02_Revln_"/>
      <sheetName val="02_Revln__(REV)_(final)"/>
      <sheetName val="02_Revln__(REV)_(final)_(free)"/>
      <sheetName val="TSK_SCRAP_(final)"/>
      <sheetName val="02_Revln__(REV)"/>
      <sheetName val="TSK_SCRAP"/>
      <sheetName val="Minority_Interest"/>
      <sheetName val="Minority_Interest_(2)"/>
      <sheetName val="Rm Occup.Stat"/>
      <sheetName val="Salaries Budget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D10" t="str">
            <v>STG:-</v>
          </cell>
        </row>
        <row r="12">
          <cell r="E12">
            <v>37987</v>
          </cell>
          <cell r="G12">
            <v>264828.77</v>
          </cell>
          <cell r="K12">
            <v>264828.77</v>
          </cell>
          <cell r="L12">
            <v>988602.74</v>
          </cell>
          <cell r="M12">
            <v>169863.02</v>
          </cell>
          <cell r="N12">
            <v>314450.46999999997</v>
          </cell>
          <cell r="O12">
            <v>891780.85</v>
          </cell>
          <cell r="P12">
            <v>169879.67999999999</v>
          </cell>
          <cell r="Q12">
            <v>565856.17000000004</v>
          </cell>
          <cell r="R12">
            <v>0</v>
          </cell>
          <cell r="S12">
            <v>3365261.7</v>
          </cell>
        </row>
        <row r="13">
          <cell r="E13">
            <v>38018</v>
          </cell>
          <cell r="G13">
            <v>240873.28</v>
          </cell>
          <cell r="K13">
            <v>240873.28</v>
          </cell>
          <cell r="L13">
            <v>900106.85</v>
          </cell>
          <cell r="M13">
            <v>154657.53</v>
          </cell>
          <cell r="N13">
            <v>286273.90000000002</v>
          </cell>
          <cell r="O13">
            <v>812210.74</v>
          </cell>
          <cell r="P13">
            <v>155551.79999999999</v>
          </cell>
          <cell r="Q13">
            <v>505308.22</v>
          </cell>
          <cell r="R13">
            <v>0</v>
          </cell>
          <cell r="S13">
            <v>3054982.3199999994</v>
          </cell>
        </row>
        <row r="14">
          <cell r="E14">
            <v>38047</v>
          </cell>
          <cell r="G14">
            <v>257671.24</v>
          </cell>
          <cell r="K14">
            <v>257671.24</v>
          </cell>
          <cell r="L14">
            <v>963887.67</v>
          </cell>
          <cell r="M14">
            <v>165349.32</v>
          </cell>
          <cell r="N14">
            <v>305715.71999999997</v>
          </cell>
          <cell r="O14">
            <v>813058.7</v>
          </cell>
          <cell r="P14">
            <v>163776.17000000001</v>
          </cell>
          <cell r="Q14">
            <v>538253.43000000005</v>
          </cell>
          <cell r="R14">
            <v>0</v>
          </cell>
          <cell r="S14">
            <v>3207712.2500000005</v>
          </cell>
        </row>
        <row r="15">
          <cell r="E15">
            <v>38078</v>
          </cell>
          <cell r="G15">
            <v>231952.05</v>
          </cell>
          <cell r="K15">
            <v>231952.05</v>
          </cell>
          <cell r="L15">
            <v>902498.63</v>
          </cell>
          <cell r="M15">
            <v>147315.06</v>
          </cell>
          <cell r="N15">
            <v>277069.25</v>
          </cell>
          <cell r="O15">
            <v>867295</v>
          </cell>
          <cell r="P15">
            <v>154918.03</v>
          </cell>
          <cell r="Q15">
            <v>520890.41</v>
          </cell>
          <cell r="R15">
            <v>0</v>
          </cell>
          <cell r="S15">
            <v>3101938.43</v>
          </cell>
        </row>
        <row r="16">
          <cell r="E16">
            <v>38108</v>
          </cell>
          <cell r="G16">
            <v>234623.29</v>
          </cell>
          <cell r="K16">
            <v>234623.29</v>
          </cell>
          <cell r="L16">
            <v>914457.53</v>
          </cell>
          <cell r="M16">
            <v>149267.13</v>
          </cell>
          <cell r="N16">
            <v>279511.63</v>
          </cell>
          <cell r="O16">
            <v>822643.44</v>
          </cell>
          <cell r="P16">
            <v>156693.99</v>
          </cell>
          <cell r="Q16">
            <v>538253.42000000004</v>
          </cell>
          <cell r="R16">
            <v>82454.789999999994</v>
          </cell>
          <cell r="S16">
            <v>3177905.2199999997</v>
          </cell>
        </row>
        <row r="17">
          <cell r="E17">
            <v>38139</v>
          </cell>
          <cell r="G17">
            <v>226763.7</v>
          </cell>
          <cell r="K17">
            <v>226763.7</v>
          </cell>
          <cell r="L17">
            <v>884958.9</v>
          </cell>
          <cell r="M17">
            <v>144198.63</v>
          </cell>
          <cell r="N17">
            <v>270495.12</v>
          </cell>
          <cell r="O17">
            <v>796106.56</v>
          </cell>
          <cell r="P17">
            <v>151639.34</v>
          </cell>
          <cell r="Q17">
            <v>520890.42</v>
          </cell>
          <cell r="R17">
            <v>77301.37</v>
          </cell>
          <cell r="S17">
            <v>3072354.04</v>
          </cell>
        </row>
        <row r="18">
          <cell r="E18">
            <v>38169</v>
          </cell>
          <cell r="G18">
            <v>225599.31</v>
          </cell>
          <cell r="K18">
            <v>225599.31</v>
          </cell>
          <cell r="L18">
            <v>876355.12</v>
          </cell>
          <cell r="M18">
            <v>141410.96</v>
          </cell>
          <cell r="N18">
            <v>270777</v>
          </cell>
          <cell r="O18">
            <v>822643.46</v>
          </cell>
          <cell r="P18">
            <v>156727.32999999999</v>
          </cell>
          <cell r="Q18">
            <v>538253.42000000004</v>
          </cell>
          <cell r="R18">
            <v>79878.09</v>
          </cell>
          <cell r="S18">
            <v>3111644.6899999995</v>
          </cell>
        </row>
        <row r="19">
          <cell r="E19">
            <v>38200</v>
          </cell>
          <cell r="G19">
            <v>225599.32</v>
          </cell>
          <cell r="K19">
            <v>225599.32</v>
          </cell>
          <cell r="L19">
            <v>876355.16</v>
          </cell>
          <cell r="M19">
            <v>141410.95000000001</v>
          </cell>
          <cell r="N19">
            <v>270777</v>
          </cell>
          <cell r="O19">
            <v>822643.44</v>
          </cell>
          <cell r="P19">
            <v>156677.32</v>
          </cell>
          <cell r="Q19">
            <v>538253.42000000004</v>
          </cell>
          <cell r="R19">
            <v>69788.22</v>
          </cell>
          <cell r="S19">
            <v>3101504.83</v>
          </cell>
        </row>
        <row r="20">
          <cell r="E20">
            <v>38231</v>
          </cell>
          <cell r="G20">
            <v>218321.92000000001</v>
          </cell>
          <cell r="K20">
            <v>218321.92000000001</v>
          </cell>
          <cell r="L20">
            <v>846856.49</v>
          </cell>
          <cell r="M20">
            <v>136849.32</v>
          </cell>
          <cell r="N20">
            <v>262042.25</v>
          </cell>
          <cell r="O20">
            <v>796105.84</v>
          </cell>
          <cell r="P20">
            <v>151656.01</v>
          </cell>
          <cell r="Q20">
            <v>520890.42</v>
          </cell>
          <cell r="R20">
            <v>67536.98</v>
          </cell>
          <cell r="S20">
            <v>3000259.23</v>
          </cell>
        </row>
        <row r="21">
          <cell r="E21">
            <v>38261</v>
          </cell>
          <cell r="G21">
            <v>218339.04</v>
          </cell>
          <cell r="K21">
            <v>218339.04</v>
          </cell>
          <cell r="L21">
            <v>844331.82</v>
          </cell>
          <cell r="M21">
            <v>134465.75</v>
          </cell>
          <cell r="N21">
            <v>264347.73</v>
          </cell>
          <cell r="O21">
            <v>829338.06</v>
          </cell>
          <cell r="P21">
            <v>158104.54999999999</v>
          </cell>
          <cell r="Q21">
            <v>538253.42000000004</v>
          </cell>
          <cell r="R21">
            <v>69788.22</v>
          </cell>
          <cell r="S21">
            <v>3056968.59</v>
          </cell>
        </row>
        <row r="22">
          <cell r="E22">
            <v>38292</v>
          </cell>
          <cell r="G22">
            <v>215753.42</v>
          </cell>
          <cell r="K22">
            <v>215753.42</v>
          </cell>
          <cell r="L22">
            <v>833137.03</v>
          </cell>
          <cell r="M22">
            <v>132739.73000000001</v>
          </cell>
          <cell r="N22">
            <v>261273.91</v>
          </cell>
          <cell r="O22">
            <v>817622.92</v>
          </cell>
          <cell r="P22">
            <v>155754.37</v>
          </cell>
          <cell r="Q22">
            <v>520890.41</v>
          </cell>
          <cell r="R22">
            <v>67536.990000000005</v>
          </cell>
          <cell r="S22">
            <v>3004708.7800000003</v>
          </cell>
        </row>
        <row r="23">
          <cell r="E23">
            <v>38322</v>
          </cell>
          <cell r="G23">
            <v>222945.21</v>
          </cell>
          <cell r="K23">
            <v>222945.21</v>
          </cell>
          <cell r="L23">
            <v>860908.2</v>
          </cell>
          <cell r="M23">
            <v>137164.38</v>
          </cell>
          <cell r="N23">
            <v>269983.05</v>
          </cell>
          <cell r="O23">
            <v>844877.06</v>
          </cell>
          <cell r="P23">
            <v>160945.63</v>
          </cell>
          <cell r="Q23">
            <v>538253.43000000005</v>
          </cell>
          <cell r="R23">
            <v>78076.91</v>
          </cell>
          <cell r="S23">
            <v>3113153.8700000006</v>
          </cell>
        </row>
        <row r="25">
          <cell r="I25">
            <v>2783270.5500000003</v>
          </cell>
          <cell r="J25">
            <v>0</v>
          </cell>
        </row>
        <row r="26">
          <cell r="D26" t="str">
            <v>STG:-</v>
          </cell>
          <cell r="I26">
            <v>2783270.5500000003</v>
          </cell>
          <cell r="J26">
            <v>0</v>
          </cell>
        </row>
        <row r="28">
          <cell r="C28" t="str">
            <v>Provision</v>
          </cell>
        </row>
        <row r="30">
          <cell r="D30" t="str">
            <v>TRK:-</v>
          </cell>
        </row>
        <row r="32">
          <cell r="E32">
            <v>37987</v>
          </cell>
          <cell r="G32">
            <v>264828.77</v>
          </cell>
          <cell r="K32">
            <v>264828.77</v>
          </cell>
          <cell r="L32">
            <v>988602.74</v>
          </cell>
          <cell r="M32">
            <v>169863.02</v>
          </cell>
          <cell r="N32">
            <v>314450.46999999997</v>
          </cell>
          <cell r="O32">
            <v>891780.85</v>
          </cell>
          <cell r="P32">
            <v>169879.67999999999</v>
          </cell>
          <cell r="Q32">
            <v>565856.17000000004</v>
          </cell>
          <cell r="R32">
            <v>0</v>
          </cell>
          <cell r="S32">
            <v>3365261.7</v>
          </cell>
        </row>
        <row r="33">
          <cell r="E33">
            <v>38018</v>
          </cell>
          <cell r="G33">
            <v>240873.28</v>
          </cell>
          <cell r="K33">
            <v>240873.28</v>
          </cell>
          <cell r="L33">
            <v>900106.85</v>
          </cell>
          <cell r="M33">
            <v>154657.53</v>
          </cell>
          <cell r="N33">
            <v>286273.90000000002</v>
          </cell>
          <cell r="O33">
            <v>812210.74</v>
          </cell>
          <cell r="P33">
            <v>155551.79999999999</v>
          </cell>
          <cell r="Q33">
            <v>505308.22</v>
          </cell>
          <cell r="R33">
            <v>0</v>
          </cell>
          <cell r="S33">
            <v>3054982.3199999994</v>
          </cell>
        </row>
        <row r="34">
          <cell r="E34">
            <v>38047</v>
          </cell>
          <cell r="G34">
            <v>257671.24</v>
          </cell>
          <cell r="K34">
            <v>257671.24</v>
          </cell>
          <cell r="L34">
            <v>963887.67</v>
          </cell>
          <cell r="M34">
            <v>165349.32</v>
          </cell>
          <cell r="N34">
            <v>305715.71999999997</v>
          </cell>
          <cell r="O34">
            <v>813058.7</v>
          </cell>
          <cell r="P34">
            <v>163776.17000000001</v>
          </cell>
          <cell r="Q34">
            <v>538253.43000000005</v>
          </cell>
          <cell r="R34">
            <v>0</v>
          </cell>
          <cell r="S34">
            <v>3207712.2500000005</v>
          </cell>
        </row>
        <row r="35">
          <cell r="E35">
            <v>38078</v>
          </cell>
          <cell r="G35">
            <v>231952.05</v>
          </cell>
          <cell r="K35">
            <v>231952.05</v>
          </cell>
          <cell r="L35">
            <v>902498.63</v>
          </cell>
          <cell r="M35">
            <v>147315.06</v>
          </cell>
          <cell r="N35">
            <v>277069.25</v>
          </cell>
          <cell r="O35">
            <v>867295</v>
          </cell>
          <cell r="P35">
            <v>154918.03</v>
          </cell>
          <cell r="Q35">
            <v>520890.41</v>
          </cell>
          <cell r="R35">
            <v>0</v>
          </cell>
          <cell r="S35">
            <v>3101938.43</v>
          </cell>
        </row>
        <row r="36">
          <cell r="E36">
            <v>38108</v>
          </cell>
          <cell r="G36">
            <v>234623.29</v>
          </cell>
          <cell r="K36">
            <v>234623.29</v>
          </cell>
          <cell r="L36">
            <v>914457.53</v>
          </cell>
          <cell r="M36">
            <v>149267.13</v>
          </cell>
          <cell r="N36">
            <v>279511.63</v>
          </cell>
          <cell r="O36">
            <v>822643.44</v>
          </cell>
          <cell r="P36">
            <v>156693.99</v>
          </cell>
          <cell r="Q36">
            <v>538253.42000000004</v>
          </cell>
          <cell r="R36">
            <v>82454.789999999994</v>
          </cell>
          <cell r="S36">
            <v>3177905.2199999997</v>
          </cell>
        </row>
        <row r="37">
          <cell r="E37">
            <v>38139</v>
          </cell>
          <cell r="G37">
            <v>226763.7</v>
          </cell>
          <cell r="K37">
            <v>226763.7</v>
          </cell>
          <cell r="L37">
            <v>884958.9</v>
          </cell>
          <cell r="M37">
            <v>144198.63</v>
          </cell>
          <cell r="N37">
            <v>270495.12</v>
          </cell>
          <cell r="O37">
            <v>796106.56</v>
          </cell>
          <cell r="P37">
            <v>151639.34</v>
          </cell>
          <cell r="Q37">
            <v>520890.42</v>
          </cell>
          <cell r="R37">
            <v>77301.37</v>
          </cell>
          <cell r="S37">
            <v>3072354.04</v>
          </cell>
        </row>
        <row r="38">
          <cell r="E38">
            <v>38169</v>
          </cell>
          <cell r="G38">
            <v>225599.31</v>
          </cell>
          <cell r="K38">
            <v>225599.31</v>
          </cell>
          <cell r="L38">
            <v>876355.12</v>
          </cell>
          <cell r="M38">
            <v>141410.96</v>
          </cell>
          <cell r="N38">
            <v>270777</v>
          </cell>
          <cell r="O38">
            <v>822643.46</v>
          </cell>
          <cell r="P38">
            <v>156727.32999999999</v>
          </cell>
          <cell r="Q38">
            <v>538253.42000000004</v>
          </cell>
          <cell r="R38">
            <v>79878.09</v>
          </cell>
          <cell r="S38">
            <v>3111644.6899999995</v>
          </cell>
        </row>
        <row r="39">
          <cell r="E39">
            <v>38200</v>
          </cell>
          <cell r="G39">
            <v>225599.32</v>
          </cell>
          <cell r="K39">
            <v>225599.32</v>
          </cell>
          <cell r="L39">
            <v>876355.16</v>
          </cell>
          <cell r="M39">
            <v>141410.95000000001</v>
          </cell>
          <cell r="N39">
            <v>270777</v>
          </cell>
          <cell r="O39">
            <v>822643.44</v>
          </cell>
          <cell r="P39">
            <v>156677.32</v>
          </cell>
          <cell r="Q39">
            <v>538253.42000000004</v>
          </cell>
          <cell r="R39">
            <v>69788.22</v>
          </cell>
          <cell r="S39">
            <v>3101504.83</v>
          </cell>
        </row>
        <row r="40">
          <cell r="E40">
            <v>38231</v>
          </cell>
          <cell r="G40">
            <v>218321.92000000001</v>
          </cell>
          <cell r="K40">
            <v>218321.92000000001</v>
          </cell>
          <cell r="L40">
            <v>846856.49</v>
          </cell>
          <cell r="M40">
            <v>136849.32</v>
          </cell>
          <cell r="N40">
            <v>262042.25</v>
          </cell>
          <cell r="O40">
            <v>796105.84</v>
          </cell>
          <cell r="P40">
            <v>151656.01</v>
          </cell>
          <cell r="Q40">
            <v>520890.42</v>
          </cell>
          <cell r="R40">
            <v>67536.98</v>
          </cell>
          <cell r="S40">
            <v>3000259.23</v>
          </cell>
        </row>
        <row r="41">
          <cell r="E41">
            <v>38261</v>
          </cell>
          <cell r="G41">
            <v>218339.04</v>
          </cell>
          <cell r="K41">
            <v>218339.04</v>
          </cell>
          <cell r="L41">
            <v>844331.82</v>
          </cell>
          <cell r="M41">
            <v>134465.75</v>
          </cell>
          <cell r="N41">
            <v>264347.73</v>
          </cell>
          <cell r="O41">
            <v>829338.06</v>
          </cell>
          <cell r="P41">
            <v>158104.54999999999</v>
          </cell>
          <cell r="Q41">
            <v>538253.42000000004</v>
          </cell>
          <cell r="R41">
            <v>69788.22</v>
          </cell>
          <cell r="S41">
            <v>3056968.59</v>
          </cell>
        </row>
        <row r="42">
          <cell r="E42">
            <v>38292</v>
          </cell>
          <cell r="G42">
            <v>215753.42</v>
          </cell>
          <cell r="K42">
            <v>215753.42</v>
          </cell>
          <cell r="L42">
            <v>833137.03</v>
          </cell>
          <cell r="M42">
            <v>132739.73000000001</v>
          </cell>
          <cell r="N42">
            <v>261273.91</v>
          </cell>
          <cell r="O42">
            <v>817622.92</v>
          </cell>
          <cell r="P42">
            <v>155754.37</v>
          </cell>
          <cell r="Q42">
            <v>520890.41</v>
          </cell>
          <cell r="R42">
            <v>67536.990000000005</v>
          </cell>
          <cell r="S42">
            <v>3004708.7800000003</v>
          </cell>
        </row>
        <row r="43">
          <cell r="E43">
            <v>38322</v>
          </cell>
          <cell r="G43">
            <v>222945.21</v>
          </cell>
          <cell r="K43">
            <v>222945.21</v>
          </cell>
          <cell r="L43">
            <v>860908.2</v>
          </cell>
          <cell r="M43">
            <v>137164.38</v>
          </cell>
          <cell r="N43">
            <v>269983.05</v>
          </cell>
          <cell r="O43">
            <v>844877.06</v>
          </cell>
          <cell r="P43">
            <v>160945.63</v>
          </cell>
          <cell r="Q43">
            <v>538253.43000000005</v>
          </cell>
          <cell r="R43">
            <v>78076.91</v>
          </cell>
          <cell r="S43">
            <v>3113153.8700000006</v>
          </cell>
        </row>
        <row r="45">
          <cell r="I45">
            <v>2783270.5500000003</v>
          </cell>
          <cell r="J45">
            <v>0</v>
          </cell>
        </row>
        <row r="46">
          <cell r="D46" t="str">
            <v>TRK:-</v>
          </cell>
          <cell r="I46">
            <v>2783270.5500000003</v>
          </cell>
          <cell r="J46">
            <v>0</v>
          </cell>
        </row>
        <row r="48">
          <cell r="C48" t="str">
            <v>Provision</v>
          </cell>
        </row>
        <row r="50">
          <cell r="D50" t="str">
            <v>SBR:-</v>
          </cell>
        </row>
        <row r="52">
          <cell r="E52">
            <v>37987</v>
          </cell>
          <cell r="G52">
            <v>264828.77</v>
          </cell>
          <cell r="K52">
            <v>264828.77</v>
          </cell>
          <cell r="L52">
            <v>988602.74</v>
          </cell>
          <cell r="M52">
            <v>169863.02</v>
          </cell>
          <cell r="N52">
            <v>314450.46999999997</v>
          </cell>
          <cell r="O52">
            <v>891780.85</v>
          </cell>
          <cell r="P52">
            <v>169879.67999999999</v>
          </cell>
          <cell r="Q52">
            <v>565856.17000000004</v>
          </cell>
          <cell r="R52">
            <v>0</v>
          </cell>
          <cell r="S52">
            <v>3365261.7</v>
          </cell>
        </row>
        <row r="53">
          <cell r="E53">
            <v>38018</v>
          </cell>
          <cell r="G53">
            <v>240873.28</v>
          </cell>
          <cell r="K53">
            <v>240873.28</v>
          </cell>
          <cell r="L53">
            <v>900106.85</v>
          </cell>
          <cell r="M53">
            <v>154657.53</v>
          </cell>
          <cell r="N53">
            <v>286273.90000000002</v>
          </cell>
          <cell r="O53">
            <v>812210.74</v>
          </cell>
          <cell r="P53">
            <v>155551.79999999999</v>
          </cell>
          <cell r="Q53">
            <v>505308.22</v>
          </cell>
          <cell r="R53">
            <v>0</v>
          </cell>
          <cell r="S53">
            <v>3054982.3199999994</v>
          </cell>
        </row>
        <row r="54">
          <cell r="E54">
            <v>38047</v>
          </cell>
          <cell r="G54">
            <v>257671.24</v>
          </cell>
          <cell r="K54">
            <v>257671.24</v>
          </cell>
          <cell r="L54">
            <v>963887.67</v>
          </cell>
          <cell r="M54">
            <v>165349.32</v>
          </cell>
          <cell r="N54">
            <v>305715.71999999997</v>
          </cell>
          <cell r="O54">
            <v>813058.7</v>
          </cell>
          <cell r="P54">
            <v>163776.17000000001</v>
          </cell>
          <cell r="Q54">
            <v>538253.43000000005</v>
          </cell>
          <cell r="R54">
            <v>0</v>
          </cell>
          <cell r="S54">
            <v>3207712.2500000005</v>
          </cell>
        </row>
        <row r="55">
          <cell r="E55">
            <v>38078</v>
          </cell>
          <cell r="G55">
            <v>231952.05</v>
          </cell>
          <cell r="K55">
            <v>231952.05</v>
          </cell>
          <cell r="L55">
            <v>902498.63</v>
          </cell>
          <cell r="M55">
            <v>147315.06</v>
          </cell>
          <cell r="N55">
            <v>277069.25</v>
          </cell>
          <cell r="O55">
            <v>867295</v>
          </cell>
          <cell r="P55">
            <v>154918.03</v>
          </cell>
          <cell r="Q55">
            <v>520890.41</v>
          </cell>
          <cell r="R55">
            <v>0</v>
          </cell>
          <cell r="S55">
            <v>3101938.43</v>
          </cell>
        </row>
        <row r="56">
          <cell r="E56">
            <v>38108</v>
          </cell>
          <cell r="G56">
            <v>234623.29</v>
          </cell>
          <cell r="K56">
            <v>234623.29</v>
          </cell>
          <cell r="L56">
            <v>914457.53</v>
          </cell>
          <cell r="M56">
            <v>149267.13</v>
          </cell>
          <cell r="N56">
            <v>279511.63</v>
          </cell>
          <cell r="O56">
            <v>822643.44</v>
          </cell>
          <cell r="P56">
            <v>156693.99</v>
          </cell>
          <cell r="Q56">
            <v>538253.42000000004</v>
          </cell>
          <cell r="R56">
            <v>82454.789999999994</v>
          </cell>
          <cell r="S56">
            <v>3177905.2199999997</v>
          </cell>
        </row>
        <row r="57">
          <cell r="E57">
            <v>38139</v>
          </cell>
          <cell r="G57">
            <v>226763.7</v>
          </cell>
          <cell r="K57">
            <v>226763.7</v>
          </cell>
          <cell r="L57">
            <v>884958.9</v>
          </cell>
          <cell r="M57">
            <v>144198.63</v>
          </cell>
          <cell r="N57">
            <v>270495.12</v>
          </cell>
          <cell r="O57">
            <v>796106.56</v>
          </cell>
          <cell r="P57">
            <v>151639.34</v>
          </cell>
          <cell r="Q57">
            <v>520890.42</v>
          </cell>
          <cell r="R57">
            <v>77301.37</v>
          </cell>
          <cell r="S57">
            <v>3072354.04</v>
          </cell>
        </row>
        <row r="58">
          <cell r="E58">
            <v>38169</v>
          </cell>
          <cell r="G58">
            <v>225599.31</v>
          </cell>
          <cell r="K58">
            <v>225599.31</v>
          </cell>
          <cell r="L58">
            <v>876355.12</v>
          </cell>
          <cell r="M58">
            <v>141410.96</v>
          </cell>
          <cell r="N58">
            <v>270777</v>
          </cell>
          <cell r="O58">
            <v>822643.46</v>
          </cell>
          <cell r="P58">
            <v>156727.32999999999</v>
          </cell>
          <cell r="Q58">
            <v>538253.42000000004</v>
          </cell>
          <cell r="R58">
            <v>79878.09</v>
          </cell>
          <cell r="S58">
            <v>3111644.6899999995</v>
          </cell>
        </row>
        <row r="59">
          <cell r="E59">
            <v>38200</v>
          </cell>
          <cell r="G59">
            <v>225599.32</v>
          </cell>
          <cell r="K59">
            <v>225599.32</v>
          </cell>
          <cell r="L59">
            <v>876355.16</v>
          </cell>
          <cell r="M59">
            <v>141410.95000000001</v>
          </cell>
          <cell r="N59">
            <v>270777</v>
          </cell>
          <cell r="O59">
            <v>822643.44</v>
          </cell>
          <cell r="P59">
            <v>156677.32</v>
          </cell>
          <cell r="Q59">
            <v>538253.42000000004</v>
          </cell>
          <cell r="R59">
            <v>69788.22</v>
          </cell>
          <cell r="S59">
            <v>3101504.83</v>
          </cell>
        </row>
        <row r="60">
          <cell r="E60">
            <v>38231</v>
          </cell>
          <cell r="G60">
            <v>218321.92000000001</v>
          </cell>
          <cell r="K60">
            <v>218321.92000000001</v>
          </cell>
          <cell r="L60">
            <v>846856.49</v>
          </cell>
          <cell r="M60">
            <v>136849.32</v>
          </cell>
          <cell r="N60">
            <v>262042.25</v>
          </cell>
          <cell r="O60">
            <v>796105.84</v>
          </cell>
          <cell r="P60">
            <v>151656.01</v>
          </cell>
          <cell r="Q60">
            <v>520890.42</v>
          </cell>
          <cell r="R60">
            <v>67536.98</v>
          </cell>
          <cell r="S60">
            <v>3000259.23</v>
          </cell>
        </row>
        <row r="61">
          <cell r="E61">
            <v>38261</v>
          </cell>
          <cell r="G61">
            <v>218339.04</v>
          </cell>
          <cell r="K61">
            <v>218339.04</v>
          </cell>
          <cell r="L61">
            <v>844331.82</v>
          </cell>
          <cell r="M61">
            <v>134465.75</v>
          </cell>
          <cell r="N61">
            <v>264347.73</v>
          </cell>
          <cell r="O61">
            <v>829338.06</v>
          </cell>
          <cell r="P61">
            <v>158104.54999999999</v>
          </cell>
          <cell r="Q61">
            <v>538253.42000000004</v>
          </cell>
          <cell r="R61">
            <v>69788.22</v>
          </cell>
          <cell r="S61">
            <v>3056968.59</v>
          </cell>
        </row>
        <row r="62">
          <cell r="E62">
            <v>38292</v>
          </cell>
          <cell r="G62">
            <v>215753.42</v>
          </cell>
          <cell r="K62">
            <v>215753.42</v>
          </cell>
          <cell r="L62">
            <v>833137.03</v>
          </cell>
          <cell r="M62">
            <v>132739.73000000001</v>
          </cell>
          <cell r="N62">
            <v>261273.91</v>
          </cell>
          <cell r="O62">
            <v>817622.92</v>
          </cell>
          <cell r="P62">
            <v>155754.37</v>
          </cell>
          <cell r="Q62">
            <v>520890.41</v>
          </cell>
          <cell r="R62">
            <v>67536.990000000005</v>
          </cell>
          <cell r="S62">
            <v>3004708.7800000003</v>
          </cell>
        </row>
        <row r="63">
          <cell r="E63">
            <v>38322</v>
          </cell>
          <cell r="G63">
            <v>222945.21</v>
          </cell>
          <cell r="K63">
            <v>222945.21</v>
          </cell>
          <cell r="L63">
            <v>860908.2</v>
          </cell>
          <cell r="M63">
            <v>137164.38</v>
          </cell>
          <cell r="N63">
            <v>269983.05</v>
          </cell>
          <cell r="O63">
            <v>844877.06</v>
          </cell>
          <cell r="P63">
            <v>160945.63</v>
          </cell>
          <cell r="Q63">
            <v>538253.43000000005</v>
          </cell>
          <cell r="R63">
            <v>78076.91</v>
          </cell>
          <cell r="S63">
            <v>3113153.8700000006</v>
          </cell>
        </row>
        <row r="65">
          <cell r="I65">
            <v>2783270.5500000003</v>
          </cell>
          <cell r="J65">
            <v>0</v>
          </cell>
        </row>
        <row r="66">
          <cell r="D66" t="str">
            <v>SBR:-</v>
          </cell>
          <cell r="I66">
            <v>2783270.5500000003</v>
          </cell>
          <cell r="J66">
            <v>0</v>
          </cell>
        </row>
        <row r="68">
          <cell r="C68" t="str">
            <v>Provision</v>
          </cell>
        </row>
        <row r="70">
          <cell r="D70" t="str">
            <v>LAP:-</v>
          </cell>
        </row>
        <row r="72">
          <cell r="E72">
            <v>37987</v>
          </cell>
          <cell r="G72">
            <v>264828.77</v>
          </cell>
          <cell r="K72">
            <v>264828.77</v>
          </cell>
          <cell r="L72">
            <v>988602.74</v>
          </cell>
          <cell r="M72">
            <v>169863.02</v>
          </cell>
          <cell r="N72">
            <v>314450.46999999997</v>
          </cell>
          <cell r="O72">
            <v>891780.85</v>
          </cell>
          <cell r="P72">
            <v>169879.67999999999</v>
          </cell>
          <cell r="Q72">
            <v>565856.17000000004</v>
          </cell>
          <cell r="R72">
            <v>0</v>
          </cell>
          <cell r="S72">
            <v>3365261.7</v>
          </cell>
        </row>
        <row r="73">
          <cell r="E73">
            <v>38018</v>
          </cell>
          <cell r="G73">
            <v>240873.28</v>
          </cell>
          <cell r="K73">
            <v>240873.28</v>
          </cell>
          <cell r="L73">
            <v>900106.85</v>
          </cell>
          <cell r="M73">
            <v>154657.53</v>
          </cell>
          <cell r="N73">
            <v>286273.90000000002</v>
          </cell>
          <cell r="O73">
            <v>812210.74</v>
          </cell>
          <cell r="P73">
            <v>155551.79999999999</v>
          </cell>
          <cell r="Q73">
            <v>505308.22</v>
          </cell>
          <cell r="R73">
            <v>0</v>
          </cell>
          <cell r="S73">
            <v>3054982.3199999994</v>
          </cell>
        </row>
        <row r="74">
          <cell r="E74">
            <v>38047</v>
          </cell>
          <cell r="G74">
            <v>257671.24</v>
          </cell>
          <cell r="K74">
            <v>257671.24</v>
          </cell>
          <cell r="L74">
            <v>963887.67</v>
          </cell>
          <cell r="M74">
            <v>165349.32</v>
          </cell>
          <cell r="N74">
            <v>305715.71999999997</v>
          </cell>
          <cell r="O74">
            <v>813058.7</v>
          </cell>
          <cell r="P74">
            <v>163776.17000000001</v>
          </cell>
          <cell r="Q74">
            <v>538253.43000000005</v>
          </cell>
          <cell r="R74">
            <v>0</v>
          </cell>
          <cell r="S74">
            <v>3207712.2500000005</v>
          </cell>
        </row>
        <row r="75">
          <cell r="E75">
            <v>38078</v>
          </cell>
          <cell r="G75">
            <v>231952.05</v>
          </cell>
          <cell r="K75">
            <v>231952.05</v>
          </cell>
          <cell r="L75">
            <v>902498.63</v>
          </cell>
          <cell r="M75">
            <v>147315.06</v>
          </cell>
          <cell r="N75">
            <v>277069.25</v>
          </cell>
          <cell r="O75">
            <v>867295</v>
          </cell>
          <cell r="P75">
            <v>154918.03</v>
          </cell>
          <cell r="Q75">
            <v>520890.41</v>
          </cell>
          <cell r="R75">
            <v>0</v>
          </cell>
          <cell r="S75">
            <v>3101938.43</v>
          </cell>
        </row>
        <row r="76">
          <cell r="E76">
            <v>38108</v>
          </cell>
          <cell r="G76">
            <v>234623.29</v>
          </cell>
          <cell r="K76">
            <v>234623.29</v>
          </cell>
          <cell r="L76">
            <v>914457.53</v>
          </cell>
          <cell r="M76">
            <v>149267.13</v>
          </cell>
          <cell r="N76">
            <v>279511.63</v>
          </cell>
          <cell r="O76">
            <v>822643.44</v>
          </cell>
          <cell r="P76">
            <v>156693.99</v>
          </cell>
          <cell r="Q76">
            <v>538253.42000000004</v>
          </cell>
          <cell r="R76">
            <v>82454.789999999994</v>
          </cell>
          <cell r="S76">
            <v>3177905.2199999997</v>
          </cell>
        </row>
        <row r="77">
          <cell r="E77">
            <v>38139</v>
          </cell>
          <cell r="G77">
            <v>226763.7</v>
          </cell>
          <cell r="K77">
            <v>226763.7</v>
          </cell>
          <cell r="L77">
            <v>884958.9</v>
          </cell>
          <cell r="M77">
            <v>144198.63</v>
          </cell>
          <cell r="N77">
            <v>270495.12</v>
          </cell>
          <cell r="O77">
            <v>796106.56</v>
          </cell>
          <cell r="P77">
            <v>151639.34</v>
          </cell>
          <cell r="Q77">
            <v>520890.42</v>
          </cell>
          <cell r="R77">
            <v>77301.37</v>
          </cell>
          <cell r="S77">
            <v>3072354.04</v>
          </cell>
        </row>
        <row r="78">
          <cell r="E78">
            <v>38169</v>
          </cell>
          <cell r="G78">
            <v>225599.31</v>
          </cell>
          <cell r="K78">
            <v>225599.31</v>
          </cell>
          <cell r="L78">
            <v>876355.12</v>
          </cell>
          <cell r="M78">
            <v>141410.96</v>
          </cell>
          <cell r="N78">
            <v>270777</v>
          </cell>
          <cell r="O78">
            <v>822643.46</v>
          </cell>
          <cell r="P78">
            <v>156727.32999999999</v>
          </cell>
          <cell r="Q78">
            <v>538253.42000000004</v>
          </cell>
          <cell r="R78">
            <v>79878.09</v>
          </cell>
          <cell r="S78">
            <v>3111644.6899999995</v>
          </cell>
        </row>
        <row r="79">
          <cell r="E79">
            <v>38200</v>
          </cell>
          <cell r="G79">
            <v>225599.32</v>
          </cell>
          <cell r="K79">
            <v>225599.32</v>
          </cell>
          <cell r="L79">
            <v>876355.16</v>
          </cell>
          <cell r="M79">
            <v>141410.95000000001</v>
          </cell>
          <cell r="N79">
            <v>270777</v>
          </cell>
          <cell r="O79">
            <v>822643.44</v>
          </cell>
          <cell r="P79">
            <v>156677.32</v>
          </cell>
          <cell r="Q79">
            <v>538253.42000000004</v>
          </cell>
          <cell r="R79">
            <v>69788.22</v>
          </cell>
          <cell r="S79">
            <v>3101504.83</v>
          </cell>
        </row>
        <row r="80">
          <cell r="E80">
            <v>38231</v>
          </cell>
          <cell r="G80">
            <v>218321.92000000001</v>
          </cell>
          <cell r="K80">
            <v>218321.92000000001</v>
          </cell>
          <cell r="L80">
            <v>846856.49</v>
          </cell>
          <cell r="M80">
            <v>136849.32</v>
          </cell>
          <cell r="N80">
            <v>262042.25</v>
          </cell>
          <cell r="O80">
            <v>796105.84</v>
          </cell>
          <cell r="P80">
            <v>151656.01</v>
          </cell>
          <cell r="Q80">
            <v>520890.42</v>
          </cell>
          <cell r="R80">
            <v>67536.98</v>
          </cell>
          <cell r="S80">
            <v>3000259.23</v>
          </cell>
        </row>
        <row r="81">
          <cell r="E81">
            <v>38261</v>
          </cell>
          <cell r="G81">
            <v>218339.04</v>
          </cell>
          <cell r="K81">
            <v>218339.04</v>
          </cell>
          <cell r="L81">
            <v>844331.82</v>
          </cell>
          <cell r="M81">
            <v>134465.75</v>
          </cell>
          <cell r="N81">
            <v>264347.73</v>
          </cell>
          <cell r="O81">
            <v>829338.06</v>
          </cell>
          <cell r="P81">
            <v>158104.54999999999</v>
          </cell>
          <cell r="Q81">
            <v>538253.42000000004</v>
          </cell>
          <cell r="R81">
            <v>69788.22</v>
          </cell>
          <cell r="S81">
            <v>3056968.59</v>
          </cell>
        </row>
        <row r="82">
          <cell r="E82">
            <v>38292</v>
          </cell>
          <cell r="G82">
            <v>215753.42</v>
          </cell>
          <cell r="K82">
            <v>215753.42</v>
          </cell>
          <cell r="L82">
            <v>833137.03</v>
          </cell>
          <cell r="M82">
            <v>132739.73000000001</v>
          </cell>
          <cell r="N82">
            <v>261273.91</v>
          </cell>
          <cell r="O82">
            <v>817622.92</v>
          </cell>
          <cell r="P82">
            <v>155754.37</v>
          </cell>
          <cell r="Q82">
            <v>520890.41</v>
          </cell>
          <cell r="R82">
            <v>67536.990000000005</v>
          </cell>
          <cell r="S82">
            <v>3004708.7800000003</v>
          </cell>
        </row>
        <row r="83">
          <cell r="E83">
            <v>38322</v>
          </cell>
          <cell r="G83">
            <v>222945.21</v>
          </cell>
          <cell r="K83">
            <v>222945.21</v>
          </cell>
          <cell r="L83">
            <v>860908.2</v>
          </cell>
          <cell r="M83">
            <v>137164.38</v>
          </cell>
          <cell r="N83">
            <v>269983.05</v>
          </cell>
          <cell r="O83">
            <v>844877.06</v>
          </cell>
          <cell r="P83">
            <v>160945.63</v>
          </cell>
          <cell r="Q83">
            <v>538253.43000000005</v>
          </cell>
          <cell r="R83">
            <v>78076.91</v>
          </cell>
          <cell r="S83">
            <v>3113153.8700000006</v>
          </cell>
        </row>
        <row r="85">
          <cell r="I85">
            <v>2783270.5500000003</v>
          </cell>
          <cell r="J85">
            <v>0</v>
          </cell>
        </row>
        <row r="86">
          <cell r="D86" t="str">
            <v>LAP:-</v>
          </cell>
          <cell r="I86">
            <v>2783270.5500000003</v>
          </cell>
          <cell r="J86">
            <v>0</v>
          </cell>
        </row>
        <row r="88">
          <cell r="C88" t="str">
            <v>Provision</v>
          </cell>
        </row>
        <row r="90">
          <cell r="D90" t="str">
            <v>CCB:-</v>
          </cell>
        </row>
        <row r="92">
          <cell r="E92">
            <v>37987</v>
          </cell>
          <cell r="G92">
            <v>264828.77</v>
          </cell>
          <cell r="K92">
            <v>264828.77</v>
          </cell>
          <cell r="L92">
            <v>988602.74</v>
          </cell>
          <cell r="M92">
            <v>169863.02</v>
          </cell>
          <cell r="N92">
            <v>314450.46999999997</v>
          </cell>
          <cell r="O92">
            <v>891780.85</v>
          </cell>
          <cell r="P92">
            <v>169879.67999999999</v>
          </cell>
          <cell r="Q92">
            <v>565856.17000000004</v>
          </cell>
          <cell r="R92">
            <v>0</v>
          </cell>
          <cell r="S92">
            <v>3365261.7</v>
          </cell>
        </row>
        <row r="93">
          <cell r="E93">
            <v>38018</v>
          </cell>
          <cell r="G93">
            <v>240873.28</v>
          </cell>
          <cell r="K93">
            <v>240873.28</v>
          </cell>
          <cell r="L93">
            <v>900106.85</v>
          </cell>
          <cell r="M93">
            <v>154657.53</v>
          </cell>
          <cell r="N93">
            <v>286273.90000000002</v>
          </cell>
          <cell r="O93">
            <v>812210.74</v>
          </cell>
          <cell r="P93">
            <v>155551.79999999999</v>
          </cell>
          <cell r="Q93">
            <v>505308.22</v>
          </cell>
          <cell r="R93">
            <v>0</v>
          </cell>
          <cell r="S93">
            <v>3054982.3199999994</v>
          </cell>
        </row>
        <row r="94">
          <cell r="E94">
            <v>38047</v>
          </cell>
          <cell r="G94">
            <v>257671.24</v>
          </cell>
          <cell r="K94">
            <v>257671.24</v>
          </cell>
          <cell r="L94">
            <v>963887.67</v>
          </cell>
          <cell r="M94">
            <v>165349.32</v>
          </cell>
          <cell r="N94">
            <v>305715.71999999997</v>
          </cell>
          <cell r="O94">
            <v>813058.7</v>
          </cell>
          <cell r="P94">
            <v>163776.17000000001</v>
          </cell>
          <cell r="Q94">
            <v>538253.43000000005</v>
          </cell>
          <cell r="R94">
            <v>0</v>
          </cell>
          <cell r="S94">
            <v>3207712.2500000005</v>
          </cell>
        </row>
        <row r="95">
          <cell r="E95">
            <v>38078</v>
          </cell>
          <cell r="G95">
            <v>231952.05</v>
          </cell>
          <cell r="K95">
            <v>231952.05</v>
          </cell>
          <cell r="L95">
            <v>902498.63</v>
          </cell>
          <cell r="M95">
            <v>147315.06</v>
          </cell>
          <cell r="N95">
            <v>277069.25</v>
          </cell>
          <cell r="O95">
            <v>867295</v>
          </cell>
          <cell r="P95">
            <v>154918.03</v>
          </cell>
          <cell r="Q95">
            <v>520890.41</v>
          </cell>
          <cell r="R95">
            <v>0</v>
          </cell>
          <cell r="S95">
            <v>3101938.43</v>
          </cell>
        </row>
        <row r="96">
          <cell r="E96">
            <v>38108</v>
          </cell>
          <cell r="G96">
            <v>234623.29</v>
          </cell>
          <cell r="K96">
            <v>234623.29</v>
          </cell>
          <cell r="L96">
            <v>914457.53</v>
          </cell>
          <cell r="M96">
            <v>149267.13</v>
          </cell>
          <cell r="N96">
            <v>279511.63</v>
          </cell>
          <cell r="O96">
            <v>822643.44</v>
          </cell>
          <cell r="P96">
            <v>156693.99</v>
          </cell>
          <cell r="Q96">
            <v>538253.42000000004</v>
          </cell>
          <cell r="R96">
            <v>82454.789999999994</v>
          </cell>
          <cell r="S96">
            <v>3177905.2199999997</v>
          </cell>
        </row>
        <row r="97">
          <cell r="E97">
            <v>38139</v>
          </cell>
          <cell r="G97">
            <v>226763.7</v>
          </cell>
          <cell r="K97">
            <v>226763.7</v>
          </cell>
          <cell r="L97">
            <v>884958.9</v>
          </cell>
          <cell r="M97">
            <v>144198.63</v>
          </cell>
          <cell r="N97">
            <v>270495.12</v>
          </cell>
          <cell r="O97">
            <v>796106.56</v>
          </cell>
          <cell r="P97">
            <v>151639.34</v>
          </cell>
          <cell r="Q97">
            <v>520890.42</v>
          </cell>
          <cell r="R97">
            <v>77301.37</v>
          </cell>
          <cell r="S97">
            <v>3072354.04</v>
          </cell>
        </row>
        <row r="98">
          <cell r="E98">
            <v>38169</v>
          </cell>
          <cell r="G98">
            <v>225599.31</v>
          </cell>
          <cell r="K98">
            <v>225599.31</v>
          </cell>
          <cell r="L98">
            <v>876355.12</v>
          </cell>
          <cell r="M98">
            <v>141410.96</v>
          </cell>
          <cell r="N98">
            <v>270777</v>
          </cell>
          <cell r="O98">
            <v>822643.46</v>
          </cell>
          <cell r="P98">
            <v>156727.32999999999</v>
          </cell>
          <cell r="Q98">
            <v>538253.42000000004</v>
          </cell>
          <cell r="R98">
            <v>79878.09</v>
          </cell>
          <cell r="S98">
            <v>3111644.6899999995</v>
          </cell>
        </row>
        <row r="99">
          <cell r="E99">
            <v>38200</v>
          </cell>
          <cell r="G99">
            <v>225599.32</v>
          </cell>
          <cell r="K99">
            <v>225599.32</v>
          </cell>
          <cell r="L99">
            <v>876355.16</v>
          </cell>
          <cell r="M99">
            <v>141410.95000000001</v>
          </cell>
          <cell r="N99">
            <v>270777</v>
          </cell>
          <cell r="O99">
            <v>822643.44</v>
          </cell>
          <cell r="P99">
            <v>156677.32</v>
          </cell>
          <cell r="Q99">
            <v>538253.42000000004</v>
          </cell>
          <cell r="R99">
            <v>69788.22</v>
          </cell>
          <cell r="S99">
            <v>3101504.83</v>
          </cell>
        </row>
        <row r="100">
          <cell r="E100">
            <v>38231</v>
          </cell>
          <cell r="G100">
            <v>218321.92000000001</v>
          </cell>
          <cell r="K100">
            <v>218321.92000000001</v>
          </cell>
          <cell r="L100">
            <v>846856.49</v>
          </cell>
          <cell r="M100">
            <v>136849.32</v>
          </cell>
          <cell r="N100">
            <v>262042.25</v>
          </cell>
          <cell r="O100">
            <v>796105.84</v>
          </cell>
          <cell r="P100">
            <v>151656.01</v>
          </cell>
          <cell r="Q100">
            <v>520890.42</v>
          </cell>
          <cell r="R100">
            <v>67536.98</v>
          </cell>
          <cell r="S100">
            <v>3000259.23</v>
          </cell>
        </row>
        <row r="101">
          <cell r="E101">
            <v>38261</v>
          </cell>
          <cell r="G101">
            <v>218339.04</v>
          </cell>
          <cell r="K101">
            <v>218339.04</v>
          </cell>
          <cell r="L101">
            <v>844331.82</v>
          </cell>
          <cell r="M101">
            <v>134465.75</v>
          </cell>
          <cell r="N101">
            <v>264347.73</v>
          </cell>
          <cell r="O101">
            <v>829338.06</v>
          </cell>
          <cell r="P101">
            <v>158104.54999999999</v>
          </cell>
          <cell r="Q101">
            <v>538253.42000000004</v>
          </cell>
          <cell r="R101">
            <v>69788.22</v>
          </cell>
          <cell r="S101">
            <v>3056968.59</v>
          </cell>
        </row>
        <row r="102">
          <cell r="E102">
            <v>38292</v>
          </cell>
          <cell r="G102">
            <v>215753.42</v>
          </cell>
          <cell r="K102">
            <v>215753.42</v>
          </cell>
          <cell r="L102">
            <v>833137.03</v>
          </cell>
          <cell r="M102">
            <v>132739.73000000001</v>
          </cell>
          <cell r="N102">
            <v>261273.91</v>
          </cell>
          <cell r="O102">
            <v>817622.92</v>
          </cell>
          <cell r="P102">
            <v>155754.37</v>
          </cell>
          <cell r="Q102">
            <v>520890.41</v>
          </cell>
          <cell r="R102">
            <v>67536.990000000005</v>
          </cell>
          <cell r="S102">
            <v>3004708.7800000003</v>
          </cell>
        </row>
        <row r="103">
          <cell r="E103">
            <v>38322</v>
          </cell>
          <cell r="G103">
            <v>222945.21</v>
          </cell>
          <cell r="K103">
            <v>222945.21</v>
          </cell>
          <cell r="L103">
            <v>860908.2</v>
          </cell>
          <cell r="M103">
            <v>137164.38</v>
          </cell>
          <cell r="N103">
            <v>269983.05</v>
          </cell>
          <cell r="O103">
            <v>844877.06</v>
          </cell>
          <cell r="P103">
            <v>160945.63</v>
          </cell>
          <cell r="Q103">
            <v>538253.43000000005</v>
          </cell>
          <cell r="R103">
            <v>78076.91</v>
          </cell>
          <cell r="S103">
            <v>3113153.8700000006</v>
          </cell>
        </row>
        <row r="107">
          <cell r="D107" t="str">
            <v>Total:-</v>
          </cell>
        </row>
        <row r="109">
          <cell r="E109">
            <v>37987</v>
          </cell>
          <cell r="G109">
            <v>0</v>
          </cell>
          <cell r="K109">
            <v>1324143.8500000001</v>
          </cell>
          <cell r="L109">
            <v>4943013.7</v>
          </cell>
          <cell r="M109">
            <v>849315.1</v>
          </cell>
          <cell r="N109">
            <v>1572252.3499999999</v>
          </cell>
          <cell r="O109">
            <v>4458904.25</v>
          </cell>
          <cell r="P109">
            <v>849398.39999999991</v>
          </cell>
          <cell r="Q109">
            <v>2829280.85</v>
          </cell>
          <cell r="R109">
            <v>0</v>
          </cell>
          <cell r="S109">
            <v>16826308.5</v>
          </cell>
          <cell r="T109">
            <v>488771</v>
          </cell>
        </row>
        <row r="110">
          <cell r="E110">
            <v>38018</v>
          </cell>
          <cell r="G110">
            <v>0</v>
          </cell>
          <cell r="K110">
            <v>1204366.3999999999</v>
          </cell>
          <cell r="L110">
            <v>4500534.25</v>
          </cell>
          <cell r="M110">
            <v>773287.65</v>
          </cell>
          <cell r="N110">
            <v>1431369.5</v>
          </cell>
          <cell r="O110">
            <v>4061053.7</v>
          </cell>
          <cell r="P110">
            <v>777759</v>
          </cell>
          <cell r="Q110">
            <v>2526541.0999999996</v>
          </cell>
          <cell r="R110">
            <v>0</v>
          </cell>
          <cell r="S110">
            <v>15274911.6</v>
          </cell>
          <cell r="T110">
            <v>509667.19999999925</v>
          </cell>
        </row>
        <row r="111">
          <cell r="E111">
            <v>38047</v>
          </cell>
          <cell r="G111">
            <v>0</v>
          </cell>
          <cell r="K111">
            <v>1288356.2</v>
          </cell>
          <cell r="L111">
            <v>4819438.3500000006</v>
          </cell>
          <cell r="M111">
            <v>826746.60000000009</v>
          </cell>
          <cell r="N111">
            <v>1528578.5999999999</v>
          </cell>
          <cell r="O111">
            <v>4065293.5</v>
          </cell>
          <cell r="P111">
            <v>818880.85000000009</v>
          </cell>
          <cell r="Q111">
            <v>2691267.1500000004</v>
          </cell>
          <cell r="R111">
            <v>0</v>
          </cell>
          <cell r="S111">
            <v>16038561.25</v>
          </cell>
          <cell r="T111">
            <v>504530.09999999963</v>
          </cell>
        </row>
        <row r="112">
          <cell r="E112">
            <v>38078</v>
          </cell>
          <cell r="G112">
            <v>264828.77</v>
          </cell>
          <cell r="K112">
            <v>1159760.25</v>
          </cell>
          <cell r="L112">
            <v>4512493.1500000004</v>
          </cell>
          <cell r="M112">
            <v>736575.3</v>
          </cell>
          <cell r="N112">
            <v>1385346.25</v>
          </cell>
          <cell r="O112">
            <v>4336475</v>
          </cell>
          <cell r="P112">
            <v>774590.15</v>
          </cell>
          <cell r="Q112">
            <v>2604452.0499999998</v>
          </cell>
          <cell r="R112">
            <v>0</v>
          </cell>
          <cell r="S112">
            <v>15509692.149999999</v>
          </cell>
          <cell r="T112">
            <v>499980.30000000261</v>
          </cell>
        </row>
        <row r="113">
          <cell r="E113">
            <v>38108</v>
          </cell>
          <cell r="G113">
            <v>240873.28</v>
          </cell>
          <cell r="K113">
            <v>1173116.45</v>
          </cell>
          <cell r="L113">
            <v>4572287.6500000004</v>
          </cell>
          <cell r="M113">
            <v>746335.65</v>
          </cell>
          <cell r="N113">
            <v>1397558.15</v>
          </cell>
          <cell r="O113">
            <v>4113217.1999999997</v>
          </cell>
          <cell r="P113">
            <v>783469.95</v>
          </cell>
          <cell r="Q113">
            <v>2691267.1</v>
          </cell>
          <cell r="R113">
            <v>412273.94999999995</v>
          </cell>
          <cell r="S113">
            <v>15889526.099999998</v>
          </cell>
          <cell r="T113">
            <v>494127.30000000261</v>
          </cell>
        </row>
        <row r="114">
          <cell r="E114">
            <v>38139</v>
          </cell>
          <cell r="G114">
            <v>257671.24</v>
          </cell>
          <cell r="K114">
            <v>1133818.5</v>
          </cell>
          <cell r="L114">
            <v>4424794.5</v>
          </cell>
          <cell r="M114">
            <v>720993.15</v>
          </cell>
          <cell r="N114">
            <v>1352475.6</v>
          </cell>
          <cell r="O114">
            <v>3980532.8000000003</v>
          </cell>
          <cell r="P114">
            <v>758196.7</v>
          </cell>
          <cell r="Q114">
            <v>2604452.1</v>
          </cell>
          <cell r="R114">
            <v>386506.85</v>
          </cell>
          <cell r="S114">
            <v>15361770.199999999</v>
          </cell>
          <cell r="T114">
            <v>452196.19999999925</v>
          </cell>
        </row>
        <row r="115">
          <cell r="E115">
            <v>38169</v>
          </cell>
          <cell r="G115">
            <v>231952.05</v>
          </cell>
          <cell r="K115">
            <v>1127996.55</v>
          </cell>
          <cell r="L115">
            <v>4381775.5999999996</v>
          </cell>
          <cell r="M115">
            <v>707054.79999999993</v>
          </cell>
          <cell r="N115">
            <v>1353885</v>
          </cell>
          <cell r="O115">
            <v>4113217.3</v>
          </cell>
          <cell r="P115">
            <v>783636.64999999991</v>
          </cell>
          <cell r="Q115">
            <v>2691267.1</v>
          </cell>
          <cell r="R115">
            <v>399390.44999999995</v>
          </cell>
          <cell r="S115">
            <v>15558223.449999999</v>
          </cell>
          <cell r="T115">
            <v>447171.44999999925</v>
          </cell>
        </row>
        <row r="116">
          <cell r="E116">
            <v>38200</v>
          </cell>
          <cell r="G116">
            <v>234623.29</v>
          </cell>
          <cell r="K116">
            <v>1127996.6000000001</v>
          </cell>
          <cell r="L116">
            <v>4381775.8</v>
          </cell>
          <cell r="M116">
            <v>707054.75</v>
          </cell>
          <cell r="N116">
            <v>1353885</v>
          </cell>
          <cell r="O116">
            <v>4113217.1999999997</v>
          </cell>
          <cell r="P116">
            <v>783386.60000000009</v>
          </cell>
          <cell r="Q116">
            <v>2691267.1</v>
          </cell>
          <cell r="R116">
            <v>348941.1</v>
          </cell>
          <cell r="S116">
            <v>15507524.149999999</v>
          </cell>
          <cell r="T116">
            <v>442107.93000000156</v>
          </cell>
        </row>
        <row r="117">
          <cell r="E117">
            <v>38231</v>
          </cell>
          <cell r="G117">
            <v>226763.7</v>
          </cell>
          <cell r="K117">
            <v>1091609.6000000001</v>
          </cell>
          <cell r="L117">
            <v>4234282.45</v>
          </cell>
          <cell r="M117">
            <v>684246.60000000009</v>
          </cell>
          <cell r="N117">
            <v>1310211.25</v>
          </cell>
          <cell r="O117">
            <v>3980529.1999999997</v>
          </cell>
          <cell r="P117">
            <v>758280.05</v>
          </cell>
          <cell r="Q117">
            <v>2604452.1</v>
          </cell>
          <cell r="R117">
            <v>337684.89999999997</v>
          </cell>
          <cell r="S117">
            <v>15001296.15</v>
          </cell>
          <cell r="T117">
            <v>437005.38000000082</v>
          </cell>
        </row>
        <row r="118">
          <cell r="E118">
            <v>38261</v>
          </cell>
          <cell r="G118">
            <v>225599.31</v>
          </cell>
          <cell r="K118">
            <v>1091695.2</v>
          </cell>
          <cell r="L118">
            <v>4221659.0999999996</v>
          </cell>
          <cell r="M118">
            <v>672328.75</v>
          </cell>
          <cell r="N118">
            <v>1321738.6499999999</v>
          </cell>
          <cell r="O118">
            <v>4146690.3000000003</v>
          </cell>
          <cell r="P118">
            <v>790522.75</v>
          </cell>
          <cell r="Q118">
            <v>2691267.1</v>
          </cell>
          <cell r="R118">
            <v>348941.1</v>
          </cell>
          <cell r="S118">
            <v>15284842.949999999</v>
          </cell>
          <cell r="T118">
            <v>431863.54999999888</v>
          </cell>
        </row>
        <row r="119">
          <cell r="E119">
            <v>38292</v>
          </cell>
          <cell r="G119">
            <v>225599.32</v>
          </cell>
          <cell r="K119">
            <v>1078767.1000000001</v>
          </cell>
          <cell r="L119">
            <v>4165685.1500000004</v>
          </cell>
          <cell r="M119">
            <v>663698.65</v>
          </cell>
          <cell r="N119">
            <v>1306369.55</v>
          </cell>
          <cell r="O119">
            <v>4088114.6</v>
          </cell>
          <cell r="P119">
            <v>778771.85</v>
          </cell>
          <cell r="Q119">
            <v>2604452.0499999998</v>
          </cell>
          <cell r="R119">
            <v>337684.95</v>
          </cell>
          <cell r="S119">
            <v>15023543.899999999</v>
          </cell>
          <cell r="T119">
            <v>426682.05000000075</v>
          </cell>
        </row>
        <row r="120">
          <cell r="E120">
            <v>38322</v>
          </cell>
          <cell r="G120">
            <v>218321.92000000001</v>
          </cell>
          <cell r="K120">
            <v>1114726.05</v>
          </cell>
          <cell r="L120">
            <v>4304541</v>
          </cell>
          <cell r="M120">
            <v>685821.9</v>
          </cell>
          <cell r="N120">
            <v>1349915.25</v>
          </cell>
          <cell r="O120">
            <v>4224385.3000000007</v>
          </cell>
          <cell r="P120">
            <v>804728.15</v>
          </cell>
          <cell r="Q120">
            <v>2691267.1500000004</v>
          </cell>
          <cell r="R120">
            <v>390384.55000000005</v>
          </cell>
          <cell r="S120">
            <v>15565769.350000001</v>
          </cell>
          <cell r="T120">
            <v>432851.42999997362</v>
          </cell>
        </row>
        <row r="123">
          <cell r="S123">
            <v>186841969.75</v>
          </cell>
          <cell r="T123">
            <v>5566953.8899999782</v>
          </cell>
        </row>
        <row r="125">
          <cell r="D125" t="str">
            <v>Total:- AS PER A/CS</v>
          </cell>
        </row>
        <row r="126">
          <cell r="K126" t="str">
            <v>STG</v>
          </cell>
          <cell r="L126" t="str">
            <v>TRK</v>
          </cell>
          <cell r="M126" t="str">
            <v>SGB</v>
          </cell>
          <cell r="N126" t="str">
            <v>LAP</v>
          </cell>
          <cell r="O126" t="str">
            <v>CCB</v>
          </cell>
          <cell r="P126" t="str">
            <v>TOTAL</v>
          </cell>
          <cell r="Q126" t="str">
            <v>TOTAL</v>
          </cell>
        </row>
        <row r="127">
          <cell r="K127" t="str">
            <v>MRs 000's</v>
          </cell>
          <cell r="L127" t="str">
            <v>MRs 000's</v>
          </cell>
          <cell r="M127" t="str">
            <v>MRs 000's</v>
          </cell>
          <cell r="N127" t="str">
            <v>MRs 000's</v>
          </cell>
          <cell r="O127" t="str">
            <v>MRs 000's</v>
          </cell>
          <cell r="P127" t="str">
            <v>MRs 000's</v>
          </cell>
          <cell r="Q127" t="str">
            <v>MRs</v>
          </cell>
        </row>
        <row r="128">
          <cell r="E128">
            <v>37987</v>
          </cell>
          <cell r="K128">
            <v>3463.0158999999999</v>
          </cell>
          <cell r="L128">
            <v>3463.0158999999999</v>
          </cell>
          <cell r="M128">
            <v>3463.0158999999999</v>
          </cell>
          <cell r="N128">
            <v>3463.0158999999999</v>
          </cell>
          <cell r="O128">
            <v>3463.0158999999999</v>
          </cell>
          <cell r="P128">
            <v>17315.0795</v>
          </cell>
          <cell r="Q128">
            <v>17315079.5</v>
          </cell>
        </row>
        <row r="129">
          <cell r="E129">
            <v>38018</v>
          </cell>
          <cell r="K129">
            <v>3156.9157599999999</v>
          </cell>
          <cell r="L129">
            <v>3156.9157599999999</v>
          </cell>
          <cell r="M129">
            <v>3156.9157599999999</v>
          </cell>
          <cell r="N129">
            <v>3156.9157599999999</v>
          </cell>
          <cell r="O129">
            <v>3156.9157599999999</v>
          </cell>
          <cell r="P129">
            <v>15784.578799999999</v>
          </cell>
          <cell r="Q129">
            <v>15784578.799999999</v>
          </cell>
        </row>
        <row r="130">
          <cell r="E130">
            <v>38047</v>
          </cell>
          <cell r="K130">
            <v>3308.6182699999999</v>
          </cell>
          <cell r="L130">
            <v>3308.6182699999999</v>
          </cell>
          <cell r="M130">
            <v>3308.6182699999999</v>
          </cell>
          <cell r="N130">
            <v>3308.6182699999999</v>
          </cell>
          <cell r="O130">
            <v>3308.6182699999999</v>
          </cell>
          <cell r="P130">
            <v>16543.091349999999</v>
          </cell>
          <cell r="Q130">
            <v>16543091.35</v>
          </cell>
        </row>
        <row r="131">
          <cell r="E131">
            <v>38078</v>
          </cell>
          <cell r="K131">
            <v>3201.8084900000003</v>
          </cell>
          <cell r="L131">
            <v>3201.8084900000003</v>
          </cell>
          <cell r="M131">
            <v>3202.43849</v>
          </cell>
          <cell r="N131">
            <v>3201.8084900000003</v>
          </cell>
          <cell r="O131">
            <v>3201.8084900000003</v>
          </cell>
          <cell r="P131">
            <v>16009.672450000002</v>
          </cell>
          <cell r="Q131">
            <v>16009672.450000001</v>
          </cell>
        </row>
        <row r="132">
          <cell r="E132">
            <v>38108</v>
          </cell>
          <cell r="K132">
            <v>3276.7306800000001</v>
          </cell>
          <cell r="L132">
            <v>3276.7306800000001</v>
          </cell>
          <cell r="M132">
            <v>3276.7306800000001</v>
          </cell>
          <cell r="N132">
            <v>3276.7306800000001</v>
          </cell>
          <cell r="O132">
            <v>3276.7306800000001</v>
          </cell>
          <cell r="P132">
            <v>16383.653400000001</v>
          </cell>
          <cell r="Q132">
            <v>16383653.4</v>
          </cell>
        </row>
        <row r="133">
          <cell r="E133">
            <v>38139</v>
          </cell>
          <cell r="K133">
            <v>3162.7932799999999</v>
          </cell>
          <cell r="L133">
            <v>3162.7932799999999</v>
          </cell>
          <cell r="M133">
            <v>3162.7932799999999</v>
          </cell>
          <cell r="N133">
            <v>3162.7932799999999</v>
          </cell>
          <cell r="O133">
            <v>3162.7932799999999</v>
          </cell>
          <cell r="P133">
            <v>15813.966399999999</v>
          </cell>
          <cell r="Q133">
            <v>15813966.399999999</v>
          </cell>
        </row>
        <row r="134">
          <cell r="E134">
            <v>38169</v>
          </cell>
          <cell r="K134">
            <v>3201.0789799999998</v>
          </cell>
          <cell r="L134">
            <v>3201.0789799999998</v>
          </cell>
          <cell r="M134">
            <v>3201.0789799999998</v>
          </cell>
          <cell r="N134">
            <v>3201.0789799999998</v>
          </cell>
          <cell r="O134">
            <v>3201.0789799999998</v>
          </cell>
          <cell r="P134">
            <v>16005.394899999999</v>
          </cell>
          <cell r="Q134">
            <v>16005394.899999999</v>
          </cell>
        </row>
        <row r="135">
          <cell r="E135">
            <v>38200</v>
          </cell>
          <cell r="K135">
            <v>3189.9264199999998</v>
          </cell>
          <cell r="L135">
            <v>3189.9264199999998</v>
          </cell>
          <cell r="M135">
            <v>3189.9264199999998</v>
          </cell>
          <cell r="N135">
            <v>3189.9263999999998</v>
          </cell>
          <cell r="O135">
            <v>3189.9264199999998</v>
          </cell>
          <cell r="P135">
            <v>15949.632079999999</v>
          </cell>
          <cell r="Q135">
            <v>15949632.08</v>
          </cell>
        </row>
        <row r="136">
          <cell r="E136">
            <v>38231</v>
          </cell>
          <cell r="K136">
            <v>3087.6603100000002</v>
          </cell>
          <cell r="L136">
            <v>3087.6603100000002</v>
          </cell>
          <cell r="M136">
            <v>3087.6603100000002</v>
          </cell>
          <cell r="N136">
            <v>3087.6602900000003</v>
          </cell>
          <cell r="O136">
            <v>3087.6603100000002</v>
          </cell>
          <cell r="P136">
            <v>15438.301530000001</v>
          </cell>
          <cell r="Q136">
            <v>15438301.530000001</v>
          </cell>
        </row>
        <row r="137">
          <cell r="E137">
            <v>38261</v>
          </cell>
          <cell r="K137">
            <v>3143.3412999999996</v>
          </cell>
          <cell r="L137">
            <v>3143.3412999999996</v>
          </cell>
          <cell r="M137">
            <v>3143.3412999999996</v>
          </cell>
          <cell r="N137">
            <v>3143.3412999999996</v>
          </cell>
          <cell r="O137">
            <v>3143.3412999999996</v>
          </cell>
          <cell r="P137">
            <v>15716.706499999998</v>
          </cell>
          <cell r="Q137">
            <v>15716706.499999998</v>
          </cell>
        </row>
        <row r="138">
          <cell r="E138">
            <v>38292</v>
          </cell>
          <cell r="K138">
            <v>3090.0451899999998</v>
          </cell>
          <cell r="L138">
            <v>3090.0451899999998</v>
          </cell>
          <cell r="M138">
            <v>3090.0451899999998</v>
          </cell>
          <cell r="N138">
            <v>3090.0451899999998</v>
          </cell>
          <cell r="O138">
            <v>3090.0451899999998</v>
          </cell>
          <cell r="P138">
            <v>15450.22595</v>
          </cell>
          <cell r="Q138">
            <v>15450225.949999999</v>
          </cell>
        </row>
        <row r="139">
          <cell r="E139">
            <v>38322</v>
          </cell>
          <cell r="K139">
            <v>3199.7241599999907</v>
          </cell>
          <cell r="L139">
            <v>3199.7241599999907</v>
          </cell>
          <cell r="M139">
            <v>3199.7241500000018</v>
          </cell>
          <cell r="N139">
            <v>3199.7241599999979</v>
          </cell>
          <cell r="O139">
            <v>3199.7241499999946</v>
          </cell>
          <cell r="P139">
            <v>15998.620779999976</v>
          </cell>
          <cell r="Q139">
            <v>15998620.779999975</v>
          </cell>
        </row>
        <row r="141">
          <cell r="K141">
            <v>38481.658739999992</v>
          </cell>
          <cell r="L141">
            <v>38481.658739999992</v>
          </cell>
          <cell r="M141">
            <v>38482.28873</v>
          </cell>
          <cell r="N141">
            <v>38481.6587</v>
          </cell>
          <cell r="O141">
            <v>38481.658729999996</v>
          </cell>
          <cell r="P141">
            <v>192408.92363999996</v>
          </cell>
          <cell r="Q141">
            <v>192408923.63999999</v>
          </cell>
        </row>
        <row r="143">
          <cell r="D143" t="str">
            <v>Total:- Reallocated</v>
          </cell>
        </row>
        <row r="144">
          <cell r="K144" t="str">
            <v>STG</v>
          </cell>
          <cell r="L144" t="str">
            <v>TRK</v>
          </cell>
          <cell r="M144" t="str">
            <v>SGB</v>
          </cell>
          <cell r="N144" t="str">
            <v>LAP</v>
          </cell>
          <cell r="O144" t="str">
            <v>CCB</v>
          </cell>
          <cell r="P144" t="str">
            <v>TOTAL</v>
          </cell>
        </row>
        <row r="145">
          <cell r="K145" t="str">
            <v>MRs</v>
          </cell>
          <cell r="L145" t="str">
            <v>MRs</v>
          </cell>
          <cell r="M145" t="str">
            <v>MRs</v>
          </cell>
          <cell r="N145" t="str">
            <v>MRs</v>
          </cell>
          <cell r="O145" t="str">
            <v>MRs</v>
          </cell>
          <cell r="P145" t="str">
            <v>MRs</v>
          </cell>
        </row>
        <row r="146">
          <cell r="E146">
            <v>37987</v>
          </cell>
          <cell r="K146">
            <v>3385167.2</v>
          </cell>
          <cell r="L146">
            <v>12231198.799999999</v>
          </cell>
          <cell r="N146">
            <v>1698713.5</v>
          </cell>
          <cell r="P146">
            <v>17315079.5</v>
          </cell>
          <cell r="Q146" t="str">
            <v>o.k</v>
          </cell>
        </row>
        <row r="147">
          <cell r="E147">
            <v>38018</v>
          </cell>
          <cell r="K147">
            <v>3145403.0999999992</v>
          </cell>
          <cell r="L147">
            <v>11088129.049999999</v>
          </cell>
          <cell r="N147">
            <v>1551046.65</v>
          </cell>
          <cell r="P147">
            <v>15784578.799999999</v>
          </cell>
          <cell r="Q147" t="str">
            <v>o.k</v>
          </cell>
        </row>
        <row r="148">
          <cell r="E148">
            <v>38047</v>
          </cell>
          <cell r="K148">
            <v>3321464.8999999994</v>
          </cell>
          <cell r="L148">
            <v>11575999.000000002</v>
          </cell>
          <cell r="N148">
            <v>1645627.4500000002</v>
          </cell>
          <cell r="P148">
            <v>16543091.350000001</v>
          </cell>
          <cell r="Q148" t="str">
            <v>o.k</v>
          </cell>
          <cell r="R148">
            <v>0</v>
          </cell>
        </row>
        <row r="149">
          <cell r="E149">
            <v>38078</v>
          </cell>
          <cell r="K149">
            <v>3045086.8000000026</v>
          </cell>
          <cell r="L149">
            <v>11453420.199999999</v>
          </cell>
          <cell r="N149">
            <v>1511165.4500000002</v>
          </cell>
          <cell r="P149">
            <v>16009672.450000003</v>
          </cell>
          <cell r="Q149" t="str">
            <v>o.k</v>
          </cell>
        </row>
        <row r="150">
          <cell r="E150">
            <v>38108</v>
          </cell>
          <cell r="K150">
            <v>3064801.9000000022</v>
          </cell>
          <cell r="L150">
            <v>11376771.949999999</v>
          </cell>
          <cell r="N150">
            <v>1942079.55</v>
          </cell>
          <cell r="P150">
            <v>16383653.400000002</v>
          </cell>
          <cell r="Q150" t="str">
            <v>o.k</v>
          </cell>
        </row>
        <row r="151">
          <cell r="E151">
            <v>38139</v>
          </cell>
          <cell r="K151">
            <v>2938490.2999999993</v>
          </cell>
          <cell r="L151">
            <v>11009779.4</v>
          </cell>
          <cell r="N151">
            <v>1865696.7000000002</v>
          </cell>
          <cell r="P151">
            <v>15813966.399999999</v>
          </cell>
          <cell r="Q151" t="str">
            <v>o.k</v>
          </cell>
        </row>
        <row r="152">
          <cell r="E152">
            <v>38169</v>
          </cell>
          <cell r="K152">
            <v>2929052.9999999991</v>
          </cell>
          <cell r="L152">
            <v>11186259.999999998</v>
          </cell>
          <cell r="N152">
            <v>1890081.8999999997</v>
          </cell>
          <cell r="P152">
            <v>16005394.899999997</v>
          </cell>
          <cell r="Q152" t="str">
            <v>o.k</v>
          </cell>
        </row>
        <row r="153">
          <cell r="E153">
            <v>38200</v>
          </cell>
          <cell r="K153">
            <v>2923989.5300000017</v>
          </cell>
          <cell r="L153">
            <v>11186260.1</v>
          </cell>
          <cell r="N153">
            <v>1839382.4500000002</v>
          </cell>
          <cell r="P153">
            <v>15949632.080000002</v>
          </cell>
          <cell r="Q153" t="str">
            <v>o.k</v>
          </cell>
        </row>
        <row r="154">
          <cell r="E154">
            <v>38231</v>
          </cell>
          <cell r="K154">
            <v>2838826.2300000009</v>
          </cell>
          <cell r="L154">
            <v>10819263.75</v>
          </cell>
          <cell r="N154">
            <v>1780211.55</v>
          </cell>
          <cell r="P154">
            <v>15438301.530000001</v>
          </cell>
          <cell r="Q154" t="str">
            <v>o.k</v>
          </cell>
        </row>
        <row r="155">
          <cell r="E155">
            <v>38261</v>
          </cell>
          <cell r="K155">
            <v>2845297.3999999985</v>
          </cell>
          <cell r="L155">
            <v>11059616.5</v>
          </cell>
          <cell r="N155">
            <v>1811792.6</v>
          </cell>
          <cell r="P155">
            <v>15716706.499999998</v>
          </cell>
          <cell r="Q155" t="str">
            <v>o.k</v>
          </cell>
        </row>
        <row r="156">
          <cell r="E156">
            <v>38292</v>
          </cell>
          <cell r="K156">
            <v>2811818.7000000011</v>
          </cell>
          <cell r="L156">
            <v>10858251.800000001</v>
          </cell>
          <cell r="N156">
            <v>1780155.45</v>
          </cell>
          <cell r="P156">
            <v>15450225.950000001</v>
          </cell>
          <cell r="Q156" t="str">
            <v>o.k</v>
          </cell>
        </row>
        <row r="157">
          <cell r="E157">
            <v>38322</v>
          </cell>
          <cell r="K157">
            <v>2897492.7299999734</v>
          </cell>
          <cell r="L157">
            <v>11220193.450000001</v>
          </cell>
          <cell r="N157">
            <v>1880934.6</v>
          </cell>
          <cell r="P157">
            <v>15998620.779999973</v>
          </cell>
          <cell r="Q157" t="str">
            <v>o.k</v>
          </cell>
        </row>
        <row r="159">
          <cell r="K159">
            <v>36146891.789999977</v>
          </cell>
          <cell r="L159">
            <v>135065144</v>
          </cell>
          <cell r="M159">
            <v>0</v>
          </cell>
          <cell r="N159">
            <v>21196887.850000005</v>
          </cell>
          <cell r="O159">
            <v>0</v>
          </cell>
          <cell r="P159">
            <v>192408923.63999996</v>
          </cell>
        </row>
        <row r="160">
          <cell r="I160">
            <v>2783270.5500000003</v>
          </cell>
          <cell r="J160">
            <v>0</v>
          </cell>
        </row>
        <row r="161">
          <cell r="D161" t="str">
            <v>CCB:-</v>
          </cell>
          <cell r="I161">
            <v>2783270.5500000003</v>
          </cell>
          <cell r="J16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0">
          <cell r="D10" t="str">
            <v>STG:-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8"/>
  <sheetViews>
    <sheetView tabSelected="1" showWhiteSpace="0" view="pageBreakPreview" zoomScaleNormal="100" zoomScaleSheetLayoutView="100" workbookViewId="0"/>
  </sheetViews>
  <sheetFormatPr defaultColWidth="9.09765625" defaultRowHeight="22.5" customHeight="1"/>
  <cols>
    <col min="1" max="1" width="61.3984375" style="61" customWidth="1"/>
    <col min="2" max="2" width="9.296875" style="62" customWidth="1"/>
    <col min="3" max="3" width="16.19921875" style="62" customWidth="1"/>
    <col min="4" max="4" width="1.59765625" style="62" customWidth="1"/>
    <col min="5" max="5" width="16.296875" style="62" customWidth="1"/>
    <col min="6" max="6" width="3.59765625" style="62" customWidth="1"/>
    <col min="7" max="7" width="15.3984375" style="62" customWidth="1"/>
    <col min="8" max="8" width="2.296875" style="62" customWidth="1"/>
    <col min="9" max="9" width="15.3984375" style="33" customWidth="1"/>
    <col min="10" max="10" width="9.296875" style="62" customWidth="1"/>
    <col min="11" max="11" width="16.09765625" style="62" customWidth="1"/>
    <col min="12" max="12" width="15" style="62" bestFit="1" customWidth="1"/>
    <col min="13" max="14" width="14.296875" style="62" bestFit="1" customWidth="1"/>
    <col min="15" max="15" width="11.59765625" style="62" bestFit="1" customWidth="1"/>
    <col min="16" max="16384" width="9.09765625" style="62"/>
  </cols>
  <sheetData>
    <row r="1" spans="1:15" s="2" customFormat="1" ht="21" customHeight="1">
      <c r="A1" s="1" t="s">
        <v>84</v>
      </c>
      <c r="I1" s="32"/>
    </row>
    <row r="2" spans="1:15" s="2" customFormat="1" ht="21" customHeight="1">
      <c r="A2" s="291" t="s">
        <v>41</v>
      </c>
      <c r="I2" s="32"/>
    </row>
    <row r="3" spans="1:15" s="2" customFormat="1" ht="21" customHeight="1">
      <c r="A3" s="291"/>
      <c r="I3" s="32"/>
      <c r="M3" s="272"/>
      <c r="N3" s="272"/>
      <c r="O3" s="272"/>
    </row>
    <row r="4" spans="1:15" s="2" customFormat="1" ht="21" customHeight="1">
      <c r="A4" s="1"/>
      <c r="C4" s="312" t="s">
        <v>80</v>
      </c>
      <c r="D4" s="312"/>
      <c r="E4" s="312"/>
      <c r="G4" s="312" t="s">
        <v>81</v>
      </c>
      <c r="H4" s="312"/>
      <c r="I4" s="312"/>
    </row>
    <row r="5" spans="1:15" s="32" customFormat="1" ht="21" customHeight="1">
      <c r="A5" s="60"/>
      <c r="C5" s="314" t="s">
        <v>60</v>
      </c>
      <c r="D5" s="314"/>
      <c r="E5" s="314"/>
      <c r="G5" s="314" t="s">
        <v>60</v>
      </c>
      <c r="H5" s="314"/>
      <c r="I5" s="314"/>
      <c r="L5" s="272"/>
      <c r="M5" s="272"/>
    </row>
    <row r="6" spans="1:15" s="292" customFormat="1" ht="21" customHeight="1">
      <c r="A6" s="4" t="s">
        <v>0</v>
      </c>
      <c r="B6" s="15" t="s">
        <v>1</v>
      </c>
      <c r="C6" s="41">
        <v>2562</v>
      </c>
      <c r="D6" s="15"/>
      <c r="E6" s="41">
        <v>2561</v>
      </c>
      <c r="F6" s="15"/>
      <c r="G6" s="41">
        <v>2562</v>
      </c>
      <c r="H6" s="15"/>
      <c r="I6" s="41">
        <v>2561</v>
      </c>
      <c r="L6" s="293"/>
      <c r="M6" s="293"/>
    </row>
    <row r="7" spans="1:15" s="32" customFormat="1" ht="21" customHeight="1">
      <c r="A7" s="5"/>
      <c r="B7" s="283"/>
      <c r="C7" s="313" t="s">
        <v>117</v>
      </c>
      <c r="D7" s="313"/>
      <c r="E7" s="313"/>
      <c r="F7" s="313"/>
      <c r="G7" s="313"/>
      <c r="H7" s="313"/>
      <c r="I7" s="313"/>
      <c r="L7" s="272"/>
      <c r="M7" s="272"/>
    </row>
    <row r="8" spans="1:15" s="32" customFormat="1" ht="21" customHeight="1">
      <c r="B8" s="283"/>
      <c r="C8" s="283"/>
      <c r="D8" s="283"/>
      <c r="E8" s="283"/>
      <c r="F8" s="283"/>
      <c r="G8" s="38"/>
      <c r="H8" s="283"/>
      <c r="I8" s="283"/>
      <c r="L8" s="272"/>
      <c r="M8" s="272"/>
    </row>
    <row r="9" spans="1:15" s="32" customFormat="1" ht="21" customHeight="1">
      <c r="A9" s="60" t="s">
        <v>85</v>
      </c>
      <c r="B9" s="283"/>
      <c r="C9" s="283"/>
      <c r="D9" s="283"/>
      <c r="E9" s="283"/>
      <c r="F9" s="283"/>
      <c r="G9" s="38"/>
      <c r="H9" s="283"/>
      <c r="L9" s="74"/>
    </row>
    <row r="10" spans="1:15" s="32" customFormat="1" ht="21" customHeight="1">
      <c r="A10" s="60" t="s">
        <v>149</v>
      </c>
      <c r="B10" s="283"/>
      <c r="C10" s="283"/>
      <c r="D10" s="283"/>
      <c r="E10" s="283"/>
      <c r="F10" s="283"/>
      <c r="G10" s="38"/>
      <c r="H10" s="283"/>
      <c r="L10" s="272"/>
      <c r="M10" s="272"/>
      <c r="N10" s="272"/>
    </row>
    <row r="11" spans="1:15" s="32" customFormat="1" ht="21" customHeight="1">
      <c r="A11" s="60" t="s">
        <v>83</v>
      </c>
      <c r="J11" s="44"/>
      <c r="K11" s="272"/>
    </row>
    <row r="12" spans="1:15" s="32" customFormat="1" ht="21" customHeight="1">
      <c r="A12" s="60" t="s">
        <v>136</v>
      </c>
      <c r="B12" s="283"/>
      <c r="C12" s="113"/>
      <c r="D12" s="113"/>
      <c r="E12" s="113"/>
      <c r="F12" s="283"/>
      <c r="G12" s="113"/>
      <c r="H12" s="113"/>
      <c r="I12" s="113"/>
      <c r="J12" s="44"/>
      <c r="K12" s="272"/>
      <c r="L12" s="272"/>
      <c r="M12" s="272"/>
      <c r="N12" s="272"/>
    </row>
    <row r="13" spans="1:15" s="32" customFormat="1" ht="21" customHeight="1">
      <c r="A13" s="60" t="s">
        <v>83</v>
      </c>
      <c r="B13" s="283">
        <v>5</v>
      </c>
      <c r="C13" s="113">
        <v>6780672787</v>
      </c>
      <c r="D13" s="113"/>
      <c r="E13" s="113">
        <v>4339997208</v>
      </c>
      <c r="F13" s="188"/>
      <c r="G13" s="113">
        <v>4453318640</v>
      </c>
      <c r="H13" s="113"/>
      <c r="I13" s="113">
        <v>4339997208</v>
      </c>
      <c r="J13" s="44"/>
      <c r="K13" s="272"/>
      <c r="L13" s="272"/>
    </row>
    <row r="14" spans="1:15" s="32" customFormat="1" ht="21" customHeight="1">
      <c r="A14" s="60" t="s">
        <v>64</v>
      </c>
      <c r="B14" s="283"/>
      <c r="C14" s="189"/>
      <c r="D14" s="113"/>
      <c r="E14" s="113"/>
      <c r="F14" s="188"/>
      <c r="G14" s="189"/>
      <c r="H14" s="113"/>
      <c r="I14" s="113"/>
      <c r="J14" s="44"/>
    </row>
    <row r="15" spans="1:15" s="32" customFormat="1" ht="21" customHeight="1">
      <c r="A15" s="60" t="s">
        <v>143</v>
      </c>
      <c r="B15" s="283"/>
      <c r="C15" s="189"/>
      <c r="D15" s="113"/>
      <c r="E15" s="113"/>
      <c r="F15" s="188"/>
      <c r="G15" s="189"/>
      <c r="H15" s="113"/>
      <c r="I15" s="113"/>
      <c r="J15" s="44"/>
    </row>
    <row r="16" spans="1:15" s="32" customFormat="1" ht="21" customHeight="1">
      <c r="A16" s="60" t="s">
        <v>119</v>
      </c>
      <c r="B16" s="283"/>
      <c r="C16" s="113">
        <v>21662664</v>
      </c>
      <c r="D16" s="113"/>
      <c r="E16" s="113">
        <v>10</v>
      </c>
      <c r="F16" s="188"/>
      <c r="G16" s="113">
        <v>21662664</v>
      </c>
      <c r="H16" s="113"/>
      <c r="I16" s="113">
        <v>10</v>
      </c>
      <c r="J16" s="44"/>
      <c r="K16" s="272"/>
      <c r="L16" s="272"/>
    </row>
    <row r="17" spans="1:13" s="32" customFormat="1" ht="21" customHeight="1">
      <c r="A17" s="294" t="s">
        <v>109</v>
      </c>
      <c r="B17" s="283"/>
      <c r="C17" s="113"/>
      <c r="D17" s="113"/>
      <c r="E17" s="113"/>
      <c r="F17" s="188"/>
      <c r="G17" s="113"/>
      <c r="H17" s="113"/>
      <c r="I17" s="113"/>
      <c r="J17" s="44"/>
    </row>
    <row r="18" spans="1:13" s="32" customFormat="1" ht="21" customHeight="1">
      <c r="A18" s="60" t="s">
        <v>151</v>
      </c>
      <c r="B18" s="283">
        <v>6</v>
      </c>
      <c r="C18" s="113">
        <v>0</v>
      </c>
      <c r="D18" s="113"/>
      <c r="E18" s="113">
        <v>0</v>
      </c>
      <c r="F18" s="188"/>
      <c r="G18" s="113">
        <v>4900000</v>
      </c>
      <c r="H18" s="113"/>
      <c r="I18" s="113">
        <v>0</v>
      </c>
      <c r="J18" s="44"/>
    </row>
    <row r="19" spans="1:13" s="32" customFormat="1" ht="21" customHeight="1">
      <c r="A19" s="60" t="s">
        <v>115</v>
      </c>
      <c r="B19" s="283">
        <v>4</v>
      </c>
      <c r="C19" s="129">
        <v>0</v>
      </c>
      <c r="D19" s="129"/>
      <c r="E19" s="129">
        <v>0</v>
      </c>
      <c r="F19" s="193"/>
      <c r="G19" s="129">
        <v>2328840546</v>
      </c>
      <c r="H19" s="129"/>
      <c r="I19" s="129">
        <v>0</v>
      </c>
      <c r="J19" s="44"/>
      <c r="K19" s="272"/>
      <c r="L19" s="272"/>
      <c r="M19" s="73"/>
    </row>
    <row r="20" spans="1:13" s="32" customFormat="1" ht="21" customHeight="1">
      <c r="A20" s="60" t="s">
        <v>44</v>
      </c>
      <c r="B20" s="283" t="s">
        <v>88</v>
      </c>
      <c r="C20" s="113">
        <v>52064097</v>
      </c>
      <c r="D20" s="113"/>
      <c r="E20" s="113">
        <v>35486523</v>
      </c>
      <c r="F20" s="188"/>
      <c r="G20" s="113">
        <v>37732601</v>
      </c>
      <c r="H20" s="113"/>
      <c r="I20" s="113">
        <v>35486523</v>
      </c>
    </row>
    <row r="21" spans="1:13" s="32" customFormat="1" ht="21" customHeight="1">
      <c r="A21" s="60" t="s">
        <v>114</v>
      </c>
      <c r="B21" s="283">
        <v>4</v>
      </c>
      <c r="C21" s="113">
        <v>48460058</v>
      </c>
      <c r="D21" s="113"/>
      <c r="E21" s="113">
        <v>0</v>
      </c>
      <c r="F21" s="188"/>
      <c r="G21" s="113">
        <v>6916041</v>
      </c>
      <c r="H21" s="113"/>
      <c r="I21" s="113">
        <v>0</v>
      </c>
    </row>
    <row r="22" spans="1:13" s="32" customFormat="1" ht="21" customHeight="1">
      <c r="A22" s="60" t="s">
        <v>43</v>
      </c>
      <c r="B22" s="283"/>
      <c r="C22" s="113">
        <v>10437178</v>
      </c>
      <c r="D22" s="113"/>
      <c r="E22" s="113">
        <v>1475458</v>
      </c>
      <c r="F22" s="188"/>
      <c r="G22" s="113">
        <v>2198105</v>
      </c>
      <c r="H22" s="113"/>
      <c r="I22" s="113">
        <v>1475458</v>
      </c>
      <c r="K22" s="272"/>
    </row>
    <row r="23" spans="1:13" s="32" customFormat="1" ht="21" customHeight="1">
      <c r="A23" s="60" t="s">
        <v>10</v>
      </c>
      <c r="B23" s="283">
        <v>4</v>
      </c>
      <c r="C23" s="116">
        <v>63659537</v>
      </c>
      <c r="D23" s="129"/>
      <c r="E23" s="116">
        <v>5110017</v>
      </c>
      <c r="F23" s="193"/>
      <c r="G23" s="116">
        <v>63659537</v>
      </c>
      <c r="H23" s="129"/>
      <c r="I23" s="116">
        <v>5110017</v>
      </c>
      <c r="J23" s="272"/>
      <c r="K23" s="44"/>
      <c r="L23" s="73"/>
      <c r="M23" s="74"/>
    </row>
    <row r="24" spans="1:13" s="32" customFormat="1" ht="21" customHeight="1">
      <c r="A24" s="6" t="s">
        <v>2</v>
      </c>
      <c r="B24" s="13"/>
      <c r="C24" s="124">
        <f>SUM(C12:C23)</f>
        <v>6976956321</v>
      </c>
      <c r="D24" s="120"/>
      <c r="E24" s="124">
        <f>SUM(E12:E23)</f>
        <v>4382069216</v>
      </c>
      <c r="F24" s="190"/>
      <c r="G24" s="124">
        <f>SUM(G12:G23)</f>
        <v>6919228134</v>
      </c>
      <c r="H24" s="120"/>
      <c r="I24" s="124">
        <f>SUM(I12:I23)</f>
        <v>4382069216</v>
      </c>
    </row>
    <row r="25" spans="1:13" s="32" customFormat="1" ht="10.5" customHeight="1">
      <c r="A25" s="60"/>
      <c r="B25" s="283"/>
      <c r="C25" s="95"/>
      <c r="D25" s="285"/>
      <c r="E25" s="95"/>
      <c r="F25" s="188"/>
      <c r="G25" s="95"/>
      <c r="H25" s="285"/>
      <c r="I25" s="95"/>
    </row>
    <row r="26" spans="1:13" s="32" customFormat="1" ht="21" customHeight="1">
      <c r="A26" s="8" t="s">
        <v>11</v>
      </c>
      <c r="B26" s="283"/>
      <c r="C26" s="284"/>
      <c r="D26" s="285"/>
      <c r="E26" s="284"/>
      <c r="F26" s="188"/>
      <c r="G26" s="284"/>
      <c r="H26" s="285"/>
      <c r="I26" s="284"/>
    </row>
    <row r="27" spans="1:13" s="32" customFormat="1" ht="21" customHeight="1">
      <c r="A27" s="60" t="s">
        <v>97</v>
      </c>
      <c r="B27" s="283">
        <v>4</v>
      </c>
      <c r="C27" s="113">
        <v>73273446</v>
      </c>
      <c r="D27" s="113"/>
      <c r="E27" s="113">
        <v>51553126</v>
      </c>
      <c r="F27" s="188"/>
      <c r="G27" s="113">
        <v>66819883</v>
      </c>
      <c r="H27" s="113"/>
      <c r="I27" s="113">
        <v>51553126</v>
      </c>
      <c r="K27" s="73"/>
      <c r="L27" s="74"/>
    </row>
    <row r="28" spans="1:13" s="32" customFormat="1" ht="21" customHeight="1">
      <c r="A28" s="60" t="s">
        <v>12</v>
      </c>
      <c r="B28" s="283">
        <v>4</v>
      </c>
      <c r="C28" s="113">
        <v>5922924</v>
      </c>
      <c r="D28" s="113"/>
      <c r="E28" s="252">
        <v>3086932</v>
      </c>
      <c r="F28" s="188"/>
      <c r="G28" s="113">
        <v>4347907</v>
      </c>
      <c r="H28" s="113"/>
      <c r="I28" s="252">
        <v>3086932</v>
      </c>
      <c r="K28" s="73"/>
    </row>
    <row r="29" spans="1:13" s="32" customFormat="1" ht="21" customHeight="1">
      <c r="A29" s="60" t="s">
        <v>141</v>
      </c>
      <c r="B29" s="283"/>
      <c r="C29" s="113">
        <v>7489785</v>
      </c>
      <c r="D29" s="113"/>
      <c r="E29" s="113">
        <v>0</v>
      </c>
      <c r="F29" s="188"/>
      <c r="G29" s="113">
        <v>0</v>
      </c>
      <c r="H29" s="113"/>
      <c r="I29" s="113">
        <v>0</v>
      </c>
      <c r="K29" s="73"/>
    </row>
    <row r="30" spans="1:13" s="32" customFormat="1" ht="21" customHeight="1">
      <c r="A30" s="294" t="s">
        <v>45</v>
      </c>
      <c r="B30" s="283"/>
      <c r="C30" s="113">
        <v>834446</v>
      </c>
      <c r="D30" s="113"/>
      <c r="E30" s="113">
        <v>133590</v>
      </c>
      <c r="F30" s="188"/>
      <c r="G30" s="113">
        <v>830425</v>
      </c>
      <c r="H30" s="113"/>
      <c r="I30" s="113">
        <v>133590</v>
      </c>
      <c r="K30" s="73"/>
    </row>
    <row r="31" spans="1:13" s="32" customFormat="1" ht="21" customHeight="1">
      <c r="A31" s="294" t="s">
        <v>48</v>
      </c>
      <c r="B31" s="283">
        <v>8</v>
      </c>
      <c r="C31" s="116">
        <v>1488210000</v>
      </c>
      <c r="D31" s="113"/>
      <c r="E31" s="116">
        <v>599095123</v>
      </c>
      <c r="F31" s="188"/>
      <c r="G31" s="116">
        <v>1488210000</v>
      </c>
      <c r="H31" s="113"/>
      <c r="I31" s="116">
        <v>599095123</v>
      </c>
    </row>
    <row r="32" spans="1:13" s="32" customFormat="1" ht="21" customHeight="1">
      <c r="A32" s="6" t="s">
        <v>3</v>
      </c>
      <c r="B32" s="12"/>
      <c r="C32" s="124">
        <f>SUM(C27:C31)</f>
        <v>1575730601</v>
      </c>
      <c r="D32" s="120"/>
      <c r="E32" s="124">
        <f>SUM(E27:E31)</f>
        <v>653868771</v>
      </c>
      <c r="F32" s="191"/>
      <c r="G32" s="124">
        <f>SUM(G27:G31)</f>
        <v>1560208215</v>
      </c>
      <c r="H32" s="120"/>
      <c r="I32" s="124">
        <f>SUM(I27:I31)</f>
        <v>653868771</v>
      </c>
    </row>
    <row r="33" spans="1:9" s="32" customFormat="1" ht="10.5" customHeight="1">
      <c r="A33" s="6"/>
      <c r="B33" s="12"/>
      <c r="C33" s="113"/>
      <c r="D33" s="113"/>
      <c r="E33" s="113"/>
      <c r="F33" s="191"/>
      <c r="G33" s="113"/>
      <c r="H33" s="113"/>
      <c r="I33" s="113"/>
    </row>
    <row r="34" spans="1:9" s="32" customFormat="1" ht="21" customHeight="1" thickBot="1">
      <c r="A34" s="6" t="s">
        <v>13</v>
      </c>
      <c r="B34" s="12"/>
      <c r="C34" s="119">
        <f>SUM(C24-C32)</f>
        <v>5401225720</v>
      </c>
      <c r="D34" s="120"/>
      <c r="E34" s="119">
        <f>SUM(E24-E32)</f>
        <v>3728200445</v>
      </c>
      <c r="F34" s="191"/>
      <c r="G34" s="119">
        <f>SUM(G24-G32)</f>
        <v>5359019919</v>
      </c>
      <c r="H34" s="120"/>
      <c r="I34" s="119">
        <f>SUM(I24-I32)</f>
        <v>3728200445</v>
      </c>
    </row>
    <row r="35" spans="1:9" s="32" customFormat="1" ht="10.5" customHeight="1" thickTop="1">
      <c r="A35" s="6"/>
      <c r="B35" s="12"/>
      <c r="C35" s="97"/>
      <c r="D35" s="192"/>
      <c r="E35" s="97"/>
      <c r="F35" s="191"/>
      <c r="G35" s="97"/>
      <c r="H35" s="192"/>
      <c r="I35" s="97"/>
    </row>
    <row r="36" spans="1:9" s="32" customFormat="1" ht="21" customHeight="1">
      <c r="A36" s="8" t="s">
        <v>13</v>
      </c>
      <c r="B36" s="12"/>
      <c r="C36" s="95"/>
      <c r="D36" s="192"/>
      <c r="E36" s="95"/>
      <c r="F36" s="191"/>
      <c r="G36" s="95"/>
      <c r="H36" s="192"/>
      <c r="I36" s="95"/>
    </row>
    <row r="37" spans="1:9" s="32" customFormat="1" ht="21" customHeight="1">
      <c r="A37" s="32" t="s">
        <v>56</v>
      </c>
      <c r="B37" s="40">
        <v>10</v>
      </c>
      <c r="C37" s="113">
        <v>5407735620</v>
      </c>
      <c r="D37" s="113"/>
      <c r="E37" s="113">
        <v>3656050621</v>
      </c>
      <c r="F37" s="193"/>
      <c r="G37" s="113">
        <v>5407735620</v>
      </c>
      <c r="H37" s="113"/>
      <c r="I37" s="113">
        <v>3656050621</v>
      </c>
    </row>
    <row r="38" spans="1:9" s="32" customFormat="1" ht="21" customHeight="1">
      <c r="A38" s="32" t="s">
        <v>61</v>
      </c>
      <c r="B38" s="40">
        <v>10</v>
      </c>
      <c r="C38" s="129">
        <v>20921460</v>
      </c>
      <c r="D38" s="129"/>
      <c r="E38" s="129">
        <v>72149824</v>
      </c>
      <c r="F38" s="193"/>
      <c r="G38" s="129">
        <v>-48715701</v>
      </c>
      <c r="H38" s="129"/>
      <c r="I38" s="129">
        <v>72149824</v>
      </c>
    </row>
    <row r="39" spans="1:9" s="32" customFormat="1" ht="21" customHeight="1">
      <c r="A39" s="32" t="s">
        <v>106</v>
      </c>
      <c r="B39" s="40"/>
      <c r="C39" s="116">
        <v>-27431360</v>
      </c>
      <c r="D39" s="113"/>
      <c r="E39" s="116">
        <v>0</v>
      </c>
      <c r="F39" s="193"/>
      <c r="G39" s="116">
        <v>0</v>
      </c>
      <c r="H39" s="113"/>
      <c r="I39" s="116">
        <v>0</v>
      </c>
    </row>
    <row r="40" spans="1:9" s="32" customFormat="1" ht="10.5" customHeight="1">
      <c r="A40" s="6"/>
      <c r="B40" s="12"/>
      <c r="C40" s="97"/>
      <c r="D40" s="192"/>
      <c r="E40" s="97"/>
      <c r="F40" s="191"/>
      <c r="G40" s="97"/>
      <c r="H40" s="192"/>
      <c r="I40" s="97"/>
    </row>
    <row r="41" spans="1:9" ht="22.5" customHeight="1" thickBot="1">
      <c r="A41" s="94" t="s">
        <v>96</v>
      </c>
      <c r="B41" s="117"/>
      <c r="C41" s="119">
        <f>SUM(C37:C39)</f>
        <v>5401225720</v>
      </c>
      <c r="D41" s="120"/>
      <c r="E41" s="119">
        <f>SUM(E37:E39)</f>
        <v>3728200445</v>
      </c>
      <c r="F41" s="194"/>
      <c r="G41" s="119">
        <f>SUM(G37:G39)</f>
        <v>5359019919</v>
      </c>
      <c r="H41" s="120"/>
      <c r="I41" s="119">
        <f>SUM(I37:I39)</f>
        <v>3728200445</v>
      </c>
    </row>
    <row r="42" spans="1:9" ht="22.5" customHeight="1" thickTop="1">
      <c r="A42" s="37"/>
      <c r="C42" s="117"/>
      <c r="D42" s="120"/>
      <c r="E42" s="117"/>
      <c r="F42" s="194"/>
      <c r="G42" s="117"/>
      <c r="H42" s="120"/>
      <c r="I42" s="117"/>
    </row>
    <row r="43" spans="1:9" ht="22.5" customHeight="1" thickBot="1">
      <c r="A43" s="94" t="s">
        <v>113</v>
      </c>
      <c r="C43" s="243">
        <f>ROUND(C41/C44,4)</f>
        <v>7.5913000000000004</v>
      </c>
      <c r="D43" s="239"/>
      <c r="E43" s="243">
        <v>9.1065000000000005</v>
      </c>
      <c r="F43" s="240"/>
      <c r="G43" s="243">
        <f>ROUND(G41/G44,4)</f>
        <v>7.532</v>
      </c>
      <c r="H43" s="239"/>
      <c r="I43" s="243">
        <v>9.1065000000000005</v>
      </c>
    </row>
    <row r="44" spans="1:9" ht="22.5" customHeight="1" thickTop="1" thickBot="1">
      <c r="A44" s="94" t="s">
        <v>150</v>
      </c>
      <c r="C44" s="253">
        <v>711500000</v>
      </c>
      <c r="D44" s="239"/>
      <c r="E44" s="253">
        <v>409400000</v>
      </c>
      <c r="F44" s="240"/>
      <c r="G44" s="253">
        <v>711500000</v>
      </c>
      <c r="H44" s="239"/>
      <c r="I44" s="253">
        <v>409400000</v>
      </c>
    </row>
    <row r="45" spans="1:9" ht="22.5" customHeight="1" thickTop="1">
      <c r="C45" s="271">
        <f>C41-C34</f>
        <v>0</v>
      </c>
      <c r="E45" s="226">
        <f>E41-E34</f>
        <v>0</v>
      </c>
      <c r="G45" s="271">
        <f>G41-G34</f>
        <v>0</v>
      </c>
      <c r="I45" s="226">
        <f>I41-I34</f>
        <v>0</v>
      </c>
    </row>
    <row r="47" spans="1:9" ht="22.5" customHeight="1">
      <c r="G47" s="269"/>
    </row>
    <row r="48" spans="1:9" ht="22.5" customHeight="1">
      <c r="C48" s="236"/>
      <c r="D48" s="236"/>
      <c r="E48" s="236"/>
      <c r="F48" s="236"/>
      <c r="G48" s="236"/>
    </row>
  </sheetData>
  <mergeCells count="5">
    <mergeCell ref="C4:E4"/>
    <mergeCell ref="G4:I4"/>
    <mergeCell ref="C7:I7"/>
    <mergeCell ref="C5:E5"/>
    <mergeCell ref="G5:I5"/>
  </mergeCells>
  <phoneticPr fontId="6" type="noConversion"/>
  <pageMargins left="0.7" right="0.45" top="0.5" bottom="0.75" header="0.3" footer="0.3"/>
  <pageSetup paperSize="9" scale="73" firstPageNumber="6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51"/>
  <sheetViews>
    <sheetView view="pageBreakPreview" zoomScaleNormal="85" zoomScaleSheetLayoutView="100" workbookViewId="0"/>
  </sheetViews>
  <sheetFormatPr defaultColWidth="9.09765625" defaultRowHeight="21.5"/>
  <cols>
    <col min="1" max="1" width="2.3984375" style="59" customWidth="1"/>
    <col min="2" max="2" width="4.3984375" style="59" customWidth="1"/>
    <col min="3" max="3" width="54.3984375" style="59" customWidth="1"/>
    <col min="4" max="4" width="7.59765625" style="59" customWidth="1"/>
    <col min="5" max="5" width="17.3984375" style="55" customWidth="1"/>
    <col min="6" max="6" width="0.69921875" style="57" customWidth="1"/>
    <col min="7" max="7" width="17.3984375" style="55" customWidth="1"/>
    <col min="8" max="8" width="0.69921875" style="55" customWidth="1"/>
    <col min="9" max="9" width="17.3984375" style="55" customWidth="1"/>
    <col min="10" max="10" width="3.8984375" style="58" customWidth="1"/>
    <col min="11" max="11" width="17.3984375" style="58" customWidth="1"/>
    <col min="12" max="12" width="0.69921875" style="58" customWidth="1"/>
    <col min="13" max="13" width="17.3984375" style="58" customWidth="1"/>
    <col min="14" max="14" width="0.8984375" style="58" customWidth="1"/>
    <col min="15" max="15" width="17.3984375" style="58" customWidth="1"/>
    <col min="16" max="16" width="3.8984375" style="58" customWidth="1"/>
    <col min="17" max="17" width="17.3984375" style="55" customWidth="1"/>
    <col min="18" max="18" width="0.69921875" style="57" customWidth="1"/>
    <col min="19" max="19" width="17.3984375" style="55" customWidth="1"/>
    <col min="20" max="20" width="0.69921875" style="55" customWidth="1"/>
    <col min="21" max="21" width="17.3984375" style="55" customWidth="1"/>
    <col min="22" max="22" width="3.8984375" style="58" customWidth="1"/>
    <col min="23" max="23" width="17.3984375" style="58" customWidth="1"/>
    <col min="24" max="24" width="0.69921875" style="58" customWidth="1"/>
    <col min="25" max="25" width="17.3984375" style="58" customWidth="1"/>
    <col min="26" max="26" width="0.8984375" style="58" customWidth="1"/>
    <col min="27" max="27" width="17.3984375" style="58" customWidth="1"/>
    <col min="28" max="28" width="9.09765625" style="58" customWidth="1"/>
    <col min="29" max="29" width="13.8984375" style="58" bestFit="1" customWidth="1"/>
    <col min="30" max="16384" width="9.09765625" style="58"/>
  </cols>
  <sheetData>
    <row r="1" spans="1:28" ht="23">
      <c r="A1" s="1" t="s">
        <v>84</v>
      </c>
      <c r="B1" s="1"/>
      <c r="C1" s="1"/>
      <c r="D1" s="1"/>
      <c r="E1" s="51"/>
      <c r="F1" s="52"/>
      <c r="G1" s="51"/>
      <c r="H1" s="51"/>
      <c r="I1" s="254"/>
      <c r="Q1" s="51"/>
      <c r="R1" s="52"/>
      <c r="S1" s="51"/>
      <c r="T1" s="51"/>
      <c r="U1" s="254"/>
    </row>
    <row r="2" spans="1:28" ht="23">
      <c r="A2" s="19" t="s">
        <v>29</v>
      </c>
      <c r="B2" s="19"/>
      <c r="C2" s="19"/>
      <c r="D2" s="19"/>
      <c r="E2" s="51"/>
      <c r="F2" s="52"/>
      <c r="G2" s="51"/>
      <c r="H2" s="51"/>
      <c r="I2" s="254"/>
      <c r="Q2" s="51"/>
      <c r="R2" s="52"/>
      <c r="S2" s="51"/>
      <c r="T2" s="51"/>
      <c r="U2" s="254"/>
    </row>
    <row r="3" spans="1:28" ht="14.15" customHeight="1">
      <c r="A3" s="19"/>
      <c r="B3" s="19"/>
      <c r="C3" s="19"/>
      <c r="D3" s="19"/>
      <c r="E3" s="51"/>
      <c r="F3" s="52"/>
      <c r="G3" s="51"/>
      <c r="H3" s="51"/>
      <c r="I3" s="254"/>
      <c r="Q3" s="51"/>
      <c r="R3" s="52"/>
      <c r="S3" s="51"/>
      <c r="T3" s="51"/>
      <c r="U3" s="254"/>
    </row>
    <row r="4" spans="1:28" ht="14.15" customHeight="1">
      <c r="A4" s="19"/>
      <c r="B4" s="19"/>
      <c r="C4" s="19"/>
      <c r="D4" s="19"/>
      <c r="E4" s="315" t="s">
        <v>80</v>
      </c>
      <c r="F4" s="315"/>
      <c r="G4" s="315"/>
      <c r="H4" s="315"/>
      <c r="I4" s="315"/>
      <c r="J4" s="315"/>
      <c r="K4" s="315"/>
      <c r="L4" s="315"/>
      <c r="M4" s="315"/>
      <c r="N4" s="315"/>
      <c r="O4" s="315"/>
      <c r="Q4" s="315" t="s">
        <v>81</v>
      </c>
      <c r="R4" s="315"/>
      <c r="S4" s="315"/>
      <c r="T4" s="315"/>
      <c r="U4" s="315"/>
      <c r="V4" s="315"/>
      <c r="W4" s="315"/>
      <c r="X4" s="315"/>
      <c r="Y4" s="315"/>
      <c r="Z4" s="315"/>
      <c r="AA4" s="315"/>
    </row>
    <row r="5" spans="1:28" ht="48" customHeight="1">
      <c r="A5" s="21"/>
      <c r="B5" s="21"/>
      <c r="C5" s="21"/>
      <c r="D5" s="21"/>
      <c r="E5" s="315" t="s">
        <v>120</v>
      </c>
      <c r="F5" s="315"/>
      <c r="G5" s="315"/>
      <c r="H5" s="315"/>
      <c r="I5" s="315"/>
      <c r="K5" s="315" t="s">
        <v>63</v>
      </c>
      <c r="L5" s="315"/>
      <c r="M5" s="315"/>
      <c r="N5" s="315"/>
      <c r="O5" s="315"/>
      <c r="Q5" s="315" t="s">
        <v>120</v>
      </c>
      <c r="R5" s="315"/>
      <c r="S5" s="315"/>
      <c r="T5" s="315"/>
      <c r="U5" s="315"/>
      <c r="W5" s="315" t="s">
        <v>63</v>
      </c>
      <c r="X5" s="315"/>
      <c r="Y5" s="315"/>
      <c r="Z5" s="315"/>
      <c r="AA5" s="315"/>
    </row>
    <row r="6" spans="1:28" ht="22">
      <c r="A6" s="22"/>
      <c r="B6" s="22"/>
      <c r="C6" s="22"/>
      <c r="D6" s="22"/>
      <c r="E6" s="23"/>
      <c r="F6" s="23"/>
      <c r="G6" s="23"/>
      <c r="H6" s="247"/>
      <c r="I6" s="247" t="s">
        <v>22</v>
      </c>
      <c r="K6" s="23"/>
      <c r="L6" s="23"/>
      <c r="M6" s="23"/>
      <c r="N6" s="247"/>
      <c r="O6" s="247" t="s">
        <v>22</v>
      </c>
      <c r="Q6" s="23"/>
      <c r="R6" s="23"/>
      <c r="S6" s="23"/>
      <c r="T6" s="247"/>
      <c r="U6" s="247" t="s">
        <v>22</v>
      </c>
      <c r="W6" s="23"/>
      <c r="X6" s="23"/>
      <c r="Y6" s="23"/>
      <c r="Z6" s="247"/>
      <c r="AA6" s="247" t="s">
        <v>22</v>
      </c>
    </row>
    <row r="7" spans="1:28" ht="22">
      <c r="A7" s="23"/>
      <c r="B7" s="22"/>
      <c r="C7" s="22"/>
      <c r="D7" s="50"/>
      <c r="E7" s="247" t="s">
        <v>42</v>
      </c>
      <c r="F7" s="247"/>
      <c r="G7" s="247" t="s">
        <v>21</v>
      </c>
      <c r="H7" s="247"/>
      <c r="I7" s="247" t="s">
        <v>23</v>
      </c>
      <c r="K7" s="247" t="s">
        <v>42</v>
      </c>
      <c r="L7" s="247"/>
      <c r="M7" s="247" t="s">
        <v>21</v>
      </c>
      <c r="N7" s="247"/>
      <c r="O7" s="247" t="s">
        <v>23</v>
      </c>
      <c r="Q7" s="247" t="s">
        <v>42</v>
      </c>
      <c r="R7" s="247"/>
      <c r="S7" s="247" t="s">
        <v>21</v>
      </c>
      <c r="T7" s="247"/>
      <c r="U7" s="247" t="s">
        <v>23</v>
      </c>
      <c r="W7" s="247" t="s">
        <v>42</v>
      </c>
      <c r="X7" s="247"/>
      <c r="Y7" s="247" t="s">
        <v>21</v>
      </c>
      <c r="Z7" s="247"/>
      <c r="AA7" s="247" t="s">
        <v>23</v>
      </c>
    </row>
    <row r="8" spans="1:28" ht="22">
      <c r="A8" s="22"/>
      <c r="B8" s="22"/>
      <c r="C8" s="22"/>
      <c r="D8" s="22"/>
      <c r="E8" s="316" t="s">
        <v>117</v>
      </c>
      <c r="F8" s="316"/>
      <c r="G8" s="316"/>
      <c r="H8" s="39"/>
      <c r="I8" s="39"/>
      <c r="K8" s="316" t="s">
        <v>117</v>
      </c>
      <c r="L8" s="316"/>
      <c r="M8" s="316"/>
      <c r="N8" s="39"/>
      <c r="O8" s="39"/>
      <c r="Q8" s="316" t="s">
        <v>117</v>
      </c>
      <c r="R8" s="316"/>
      <c r="S8" s="316"/>
      <c r="T8" s="39"/>
      <c r="U8" s="39"/>
      <c r="W8" s="316" t="s">
        <v>117</v>
      </c>
      <c r="X8" s="316"/>
      <c r="Y8" s="316"/>
      <c r="Z8" s="39"/>
      <c r="AA8" s="39"/>
    </row>
    <row r="9" spans="1:28" ht="22">
      <c r="A9" s="22" t="s">
        <v>20</v>
      </c>
      <c r="B9" s="22"/>
      <c r="C9" s="22"/>
      <c r="D9" s="22"/>
      <c r="E9" s="248"/>
      <c r="F9" s="248"/>
      <c r="G9" s="248"/>
      <c r="H9" s="39"/>
      <c r="I9" s="39"/>
      <c r="K9" s="248"/>
      <c r="L9" s="248"/>
      <c r="M9" s="248"/>
      <c r="N9" s="39"/>
      <c r="O9" s="39"/>
      <c r="Q9" s="248"/>
      <c r="R9" s="248"/>
      <c r="S9" s="248"/>
      <c r="T9" s="39"/>
      <c r="U9" s="39"/>
      <c r="W9" s="248"/>
      <c r="X9" s="248"/>
      <c r="Y9" s="248"/>
      <c r="Z9" s="39"/>
      <c r="AA9" s="39"/>
    </row>
    <row r="10" spans="1:28" ht="22">
      <c r="A10" s="24" t="s">
        <v>121</v>
      </c>
      <c r="B10" s="24"/>
      <c r="C10" s="24"/>
      <c r="D10" s="24"/>
      <c r="E10" s="20"/>
      <c r="F10" s="20"/>
      <c r="G10" s="20"/>
      <c r="H10" s="20"/>
      <c r="I10" s="51"/>
      <c r="K10" s="20"/>
      <c r="L10" s="20"/>
      <c r="M10" s="20"/>
      <c r="N10" s="20"/>
      <c r="O10" s="51"/>
      <c r="Q10" s="20"/>
      <c r="R10" s="20"/>
      <c r="S10" s="20"/>
      <c r="T10" s="20"/>
      <c r="U10" s="51"/>
      <c r="W10" s="20"/>
      <c r="X10" s="20"/>
      <c r="Y10" s="20"/>
      <c r="Z10" s="20"/>
      <c r="AA10" s="51"/>
    </row>
    <row r="11" spans="1:28">
      <c r="A11" s="31" t="s">
        <v>30</v>
      </c>
      <c r="B11" s="31" t="s">
        <v>31</v>
      </c>
      <c r="C11" s="31"/>
      <c r="D11" s="31"/>
      <c r="E11" s="43"/>
      <c r="F11" s="51"/>
      <c r="G11" s="53"/>
      <c r="H11" s="53"/>
      <c r="I11" s="151"/>
      <c r="K11" s="43"/>
      <c r="L11" s="51"/>
      <c r="M11" s="53"/>
      <c r="N11" s="53"/>
      <c r="O11" s="51"/>
      <c r="Q11" s="43"/>
      <c r="R11" s="51"/>
      <c r="S11" s="53"/>
      <c r="T11" s="53"/>
      <c r="U11" s="51"/>
      <c r="W11" s="43"/>
      <c r="X11" s="51"/>
      <c r="Y11" s="53"/>
      <c r="Z11" s="53"/>
      <c r="AA11" s="51"/>
    </row>
    <row r="12" spans="1:28">
      <c r="A12" s="30"/>
      <c r="B12" s="46" t="s">
        <v>35</v>
      </c>
      <c r="C12" s="45" t="s">
        <v>51</v>
      </c>
      <c r="D12" s="45"/>
      <c r="E12" s="43"/>
      <c r="F12" s="51"/>
      <c r="G12" s="54"/>
      <c r="H12" s="54"/>
      <c r="I12" s="151"/>
      <c r="K12" s="43"/>
      <c r="L12" s="51"/>
      <c r="M12" s="54"/>
      <c r="N12" s="54"/>
      <c r="O12" s="51"/>
      <c r="Q12" s="43"/>
      <c r="R12" s="51"/>
      <c r="S12" s="54"/>
      <c r="T12" s="54"/>
      <c r="U12" s="151"/>
      <c r="W12" s="43"/>
      <c r="X12" s="51"/>
      <c r="Y12" s="54"/>
      <c r="Z12" s="54"/>
      <c r="AA12" s="51"/>
      <c r="AB12" s="232"/>
    </row>
    <row r="13" spans="1:28">
      <c r="A13" s="30"/>
      <c r="B13" s="45" t="s">
        <v>57</v>
      </c>
      <c r="C13" s="45"/>
      <c r="D13" s="47"/>
      <c r="E13" s="95">
        <v>3058196939</v>
      </c>
      <c r="F13" s="95"/>
      <c r="G13" s="95">
        <v>2954421628</v>
      </c>
      <c r="H13" s="98"/>
      <c r="I13" s="99">
        <f>G13/$G$40*100</f>
        <v>43.432460061428976</v>
      </c>
      <c r="J13" s="81"/>
      <c r="K13" s="95">
        <v>3028621720</v>
      </c>
      <c r="L13" s="95"/>
      <c r="M13" s="95">
        <v>3030057486</v>
      </c>
      <c r="N13" s="255"/>
      <c r="O13" s="98">
        <v>69.817037679532078</v>
      </c>
      <c r="Q13" s="95">
        <v>3058196939</v>
      </c>
      <c r="R13" s="95"/>
      <c r="S13" s="95">
        <v>2954421628</v>
      </c>
      <c r="T13" s="98"/>
      <c r="U13" s="99">
        <f>S13/$S$40*100</f>
        <v>65.948658625442903</v>
      </c>
      <c r="V13" s="81"/>
      <c r="W13" s="95">
        <v>3028621720</v>
      </c>
      <c r="X13" s="95"/>
      <c r="Y13" s="95">
        <v>3030057486</v>
      </c>
      <c r="Z13" s="255"/>
      <c r="AA13" s="98">
        <v>69.817037679532078</v>
      </c>
      <c r="AB13" s="234"/>
    </row>
    <row r="14" spans="1:28" ht="4" customHeight="1">
      <c r="A14" s="30"/>
      <c r="B14" s="45"/>
      <c r="C14" s="45"/>
      <c r="D14" s="47"/>
      <c r="E14" s="95"/>
      <c r="F14" s="95"/>
      <c r="G14" s="95"/>
      <c r="H14" s="98"/>
      <c r="I14" s="98"/>
      <c r="J14" s="81"/>
      <c r="K14" s="97"/>
      <c r="L14" s="97"/>
      <c r="M14" s="97"/>
      <c r="N14" s="256"/>
      <c r="O14" s="257"/>
      <c r="Q14" s="95"/>
      <c r="R14" s="95"/>
      <c r="S14" s="95"/>
      <c r="T14" s="98"/>
      <c r="U14" s="98"/>
      <c r="V14" s="81"/>
      <c r="W14" s="97"/>
      <c r="X14" s="97"/>
      <c r="Y14" s="97"/>
      <c r="Z14" s="256"/>
      <c r="AA14" s="257"/>
      <c r="AB14" s="234"/>
    </row>
    <row r="15" spans="1:28" ht="22">
      <c r="A15" s="48" t="s">
        <v>33</v>
      </c>
      <c r="B15" s="31" t="s">
        <v>34</v>
      </c>
      <c r="C15" s="31"/>
      <c r="D15" s="31"/>
      <c r="E15" s="97"/>
      <c r="F15" s="97"/>
      <c r="G15" s="97"/>
      <c r="H15" s="102"/>
      <c r="I15" s="102"/>
      <c r="J15" s="81"/>
      <c r="K15" s="97"/>
      <c r="L15" s="97"/>
      <c r="M15" s="97"/>
      <c r="N15" s="256"/>
      <c r="O15" s="257"/>
      <c r="Q15" s="97"/>
      <c r="R15" s="97"/>
      <c r="S15" s="97"/>
      <c r="T15" s="102"/>
      <c r="U15" s="102"/>
      <c r="V15" s="81"/>
      <c r="W15" s="97"/>
      <c r="X15" s="97"/>
      <c r="Y15" s="97"/>
      <c r="Z15" s="256"/>
      <c r="AA15" s="257"/>
      <c r="AB15" s="234"/>
    </row>
    <row r="16" spans="1:28" ht="22">
      <c r="A16" s="30"/>
      <c r="B16" s="46" t="s">
        <v>32</v>
      </c>
      <c r="C16" s="45" t="s">
        <v>52</v>
      </c>
      <c r="D16" s="45"/>
      <c r="E16" s="97"/>
      <c r="F16" s="97"/>
      <c r="G16" s="97"/>
      <c r="H16" s="102"/>
      <c r="I16" s="98"/>
      <c r="J16" s="81"/>
      <c r="K16" s="97"/>
      <c r="L16" s="97"/>
      <c r="M16" s="97"/>
      <c r="N16" s="256"/>
      <c r="O16" s="257"/>
      <c r="Q16" s="97"/>
      <c r="R16" s="97"/>
      <c r="S16" s="97"/>
      <c r="T16" s="102"/>
      <c r="U16" s="98"/>
      <c r="V16" s="81"/>
      <c r="W16" s="97"/>
      <c r="X16" s="97"/>
      <c r="Y16" s="97"/>
      <c r="Z16" s="256"/>
      <c r="AA16" s="257"/>
      <c r="AB16" s="234"/>
    </row>
    <row r="17" spans="1:29">
      <c r="A17" s="30"/>
      <c r="B17" s="45" t="s">
        <v>58</v>
      </c>
      <c r="C17" s="45"/>
      <c r="D17" s="45"/>
      <c r="E17" s="122">
        <v>409742154</v>
      </c>
      <c r="F17" s="122"/>
      <c r="G17" s="122">
        <v>409957597</v>
      </c>
      <c r="H17" s="103"/>
      <c r="I17" s="99">
        <f>G17/$G$40*100</f>
        <v>6.0267183227450634</v>
      </c>
      <c r="J17" s="81"/>
      <c r="K17" s="122">
        <v>405124306</v>
      </c>
      <c r="L17" s="122"/>
      <c r="M17" s="122">
        <v>398896705</v>
      </c>
      <c r="N17" s="258"/>
      <c r="O17" s="98">
        <v>9.1911742308199198</v>
      </c>
      <c r="Q17" s="122">
        <v>409742154</v>
      </c>
      <c r="R17" s="122"/>
      <c r="S17" s="122">
        <v>409957597</v>
      </c>
      <c r="T17" s="103"/>
      <c r="U17" s="99">
        <f>S17/$S$40*100</f>
        <v>9.1510816733906921</v>
      </c>
      <c r="V17" s="81"/>
      <c r="W17" s="122">
        <v>405124306</v>
      </c>
      <c r="X17" s="122"/>
      <c r="Y17" s="122">
        <v>398896705</v>
      </c>
      <c r="Z17" s="258"/>
      <c r="AA17" s="98">
        <v>9.1911742308199198</v>
      </c>
      <c r="AB17" s="234"/>
    </row>
    <row r="18" spans="1:29" ht="4" customHeight="1">
      <c r="A18" s="30"/>
      <c r="B18" s="45"/>
      <c r="C18" s="45"/>
      <c r="D18" s="45"/>
      <c r="E18" s="122"/>
      <c r="F18" s="122"/>
      <c r="G18" s="122"/>
      <c r="H18" s="103"/>
      <c r="I18" s="98"/>
      <c r="J18" s="81"/>
      <c r="K18" s="97"/>
      <c r="L18" s="97"/>
      <c r="M18" s="97"/>
      <c r="N18" s="256"/>
      <c r="O18" s="257"/>
      <c r="Q18" s="122"/>
      <c r="R18" s="122"/>
      <c r="S18" s="122"/>
      <c r="T18" s="103"/>
      <c r="U18" s="98"/>
      <c r="V18" s="81"/>
      <c r="W18" s="97"/>
      <c r="X18" s="97"/>
      <c r="Y18" s="97"/>
      <c r="Z18" s="256"/>
      <c r="AA18" s="257"/>
      <c r="AB18" s="234"/>
    </row>
    <row r="19" spans="1:29" ht="22">
      <c r="A19" s="48" t="s">
        <v>36</v>
      </c>
      <c r="B19" s="31" t="s">
        <v>37</v>
      </c>
      <c r="C19" s="31"/>
      <c r="D19" s="31"/>
      <c r="E19" s="97"/>
      <c r="F19" s="97"/>
      <c r="G19" s="97"/>
      <c r="H19" s="102"/>
      <c r="I19" s="102"/>
      <c r="J19" s="81"/>
      <c r="K19" s="97"/>
      <c r="L19" s="97"/>
      <c r="M19" s="97"/>
      <c r="N19" s="256"/>
      <c r="O19" s="257"/>
      <c r="Q19" s="97"/>
      <c r="R19" s="97"/>
      <c r="S19" s="97"/>
      <c r="T19" s="102"/>
      <c r="U19" s="102"/>
      <c r="V19" s="81"/>
      <c r="W19" s="97"/>
      <c r="X19" s="97"/>
      <c r="Y19" s="97"/>
      <c r="Z19" s="256"/>
      <c r="AA19" s="257"/>
      <c r="AB19" s="234"/>
    </row>
    <row r="20" spans="1:29" ht="22">
      <c r="A20" s="30"/>
      <c r="B20" s="46" t="s">
        <v>32</v>
      </c>
      <c r="C20" s="45" t="s">
        <v>53</v>
      </c>
      <c r="D20" s="45"/>
      <c r="E20" s="97"/>
      <c r="F20" s="97"/>
      <c r="G20" s="97"/>
      <c r="H20" s="102"/>
      <c r="I20" s="102"/>
      <c r="J20" s="81"/>
      <c r="K20" s="97"/>
      <c r="L20" s="97"/>
      <c r="M20" s="97"/>
      <c r="N20" s="256"/>
      <c r="O20" s="257"/>
      <c r="Q20" s="97"/>
      <c r="R20" s="97"/>
      <c r="S20" s="97"/>
      <c r="T20" s="102"/>
      <c r="U20" s="102"/>
      <c r="V20" s="81"/>
      <c r="W20" s="97"/>
      <c r="X20" s="97"/>
      <c r="Y20" s="97"/>
      <c r="Z20" s="256"/>
      <c r="AA20" s="257"/>
      <c r="AB20" s="234"/>
    </row>
    <row r="21" spans="1:29">
      <c r="A21" s="30"/>
      <c r="B21" s="45" t="s">
        <v>54</v>
      </c>
      <c r="C21" s="45"/>
      <c r="D21" s="45"/>
      <c r="E21" s="95"/>
      <c r="F21" s="95"/>
      <c r="G21" s="95"/>
      <c r="H21" s="98"/>
      <c r="I21" s="98"/>
      <c r="J21" s="81"/>
      <c r="K21" s="95"/>
      <c r="L21" s="95"/>
      <c r="M21" s="95"/>
      <c r="N21" s="55"/>
      <c r="O21" s="55"/>
      <c r="Q21" s="95"/>
      <c r="R21" s="95"/>
      <c r="S21" s="95"/>
      <c r="T21" s="98"/>
      <c r="U21" s="98"/>
      <c r="V21" s="81"/>
      <c r="W21" s="95"/>
      <c r="X21" s="95"/>
      <c r="Y21" s="95"/>
      <c r="Z21" s="55"/>
      <c r="AA21" s="55"/>
      <c r="AB21" s="234"/>
    </row>
    <row r="22" spans="1:29">
      <c r="A22" s="30"/>
      <c r="B22" s="45" t="s">
        <v>59</v>
      </c>
      <c r="C22" s="45"/>
      <c r="D22" s="45"/>
      <c r="E22" s="122">
        <v>1061148451</v>
      </c>
      <c r="F22" s="122"/>
      <c r="G22" s="122">
        <v>1088939415</v>
      </c>
      <c r="H22" s="103"/>
      <c r="I22" s="99">
        <f>G22/$G$40*100</f>
        <v>16.008316891221778</v>
      </c>
      <c r="J22" s="81"/>
      <c r="K22" s="122">
        <v>910226261</v>
      </c>
      <c r="L22" s="122"/>
      <c r="M22" s="122">
        <v>911043017</v>
      </c>
      <c r="N22" s="258"/>
      <c r="O22" s="106">
        <v>20.991788089648008</v>
      </c>
      <c r="Q22" s="122">
        <v>1061148451</v>
      </c>
      <c r="R22" s="122"/>
      <c r="S22" s="122">
        <v>1088939415</v>
      </c>
      <c r="T22" s="103"/>
      <c r="U22" s="99">
        <f>S22/$S$40*100</f>
        <v>24.307327384493579</v>
      </c>
      <c r="V22" s="81"/>
      <c r="W22" s="122">
        <v>910226261</v>
      </c>
      <c r="X22" s="122"/>
      <c r="Y22" s="122">
        <v>911043017</v>
      </c>
      <c r="Z22" s="258"/>
      <c r="AA22" s="106">
        <v>20.991788089648008</v>
      </c>
      <c r="AB22" s="234"/>
    </row>
    <row r="23" spans="1:29" ht="4" customHeight="1">
      <c r="A23" s="30"/>
      <c r="B23" s="45"/>
      <c r="C23" s="45"/>
      <c r="D23" s="45"/>
      <c r="E23" s="122"/>
      <c r="F23" s="122"/>
      <c r="G23" s="122"/>
      <c r="H23" s="103"/>
      <c r="I23" s="107"/>
      <c r="J23" s="128"/>
      <c r="K23" s="122"/>
      <c r="L23" s="122"/>
      <c r="M23" s="122"/>
      <c r="N23" s="258"/>
      <c r="O23" s="106"/>
      <c r="Q23" s="122"/>
      <c r="R23" s="122"/>
      <c r="S23" s="122"/>
      <c r="T23" s="103"/>
      <c r="U23" s="107"/>
      <c r="V23" s="128"/>
      <c r="W23" s="122"/>
      <c r="X23" s="122"/>
      <c r="Y23" s="122"/>
      <c r="Z23" s="258"/>
      <c r="AA23" s="106"/>
      <c r="AB23" s="234"/>
    </row>
    <row r="24" spans="1:29" ht="22">
      <c r="A24" s="48" t="s">
        <v>78</v>
      </c>
      <c r="B24" s="45" t="s">
        <v>79</v>
      </c>
      <c r="C24" s="45"/>
      <c r="D24" s="45"/>
      <c r="E24" s="122"/>
      <c r="F24" s="122"/>
      <c r="G24" s="122"/>
      <c r="H24" s="103"/>
      <c r="I24" s="107"/>
      <c r="J24" s="128"/>
      <c r="K24" s="122"/>
      <c r="L24" s="122"/>
      <c r="M24" s="122"/>
      <c r="N24" s="258"/>
      <c r="O24" s="106"/>
      <c r="Q24" s="122"/>
      <c r="R24" s="122"/>
      <c r="S24" s="122"/>
      <c r="T24" s="103"/>
      <c r="U24" s="102"/>
      <c r="V24" s="128"/>
      <c r="W24" s="122"/>
      <c r="X24" s="122"/>
      <c r="Y24" s="122"/>
      <c r="Z24" s="258"/>
      <c r="AA24" s="106"/>
      <c r="AB24" s="234"/>
    </row>
    <row r="25" spans="1:29" ht="22">
      <c r="A25" s="30"/>
      <c r="B25" s="46" t="s">
        <v>32</v>
      </c>
      <c r="C25" s="45" t="s">
        <v>90</v>
      </c>
      <c r="D25" s="45"/>
      <c r="E25" s="122"/>
      <c r="F25" s="122"/>
      <c r="G25" s="122"/>
      <c r="H25" s="103"/>
      <c r="I25" s="107"/>
      <c r="J25" s="128"/>
      <c r="K25" s="122"/>
      <c r="L25" s="122"/>
      <c r="M25" s="122"/>
      <c r="N25" s="258"/>
      <c r="O25" s="106"/>
      <c r="Q25" s="97"/>
      <c r="R25" s="95"/>
      <c r="S25" s="97"/>
      <c r="T25" s="105"/>
      <c r="U25" s="101"/>
      <c r="V25" s="81"/>
      <c r="W25" s="122"/>
      <c r="X25" s="122"/>
      <c r="Y25" s="122"/>
      <c r="Z25" s="258"/>
      <c r="AA25" s="106"/>
      <c r="AB25" s="234"/>
    </row>
    <row r="26" spans="1:29">
      <c r="A26" s="30"/>
      <c r="B26" s="45" t="s">
        <v>91</v>
      </c>
      <c r="C26" s="45"/>
      <c r="D26" s="45"/>
      <c r="E26" s="122">
        <v>2368587506</v>
      </c>
      <c r="F26" s="122"/>
      <c r="G26" s="122">
        <v>2327354147</v>
      </c>
      <c r="H26" s="103"/>
      <c r="I26" s="104">
        <f>G26/$G$40*100</f>
        <v>34.214045510764393</v>
      </c>
      <c r="J26" s="81"/>
      <c r="K26" s="122">
        <v>0</v>
      </c>
      <c r="L26" s="195"/>
      <c r="M26" s="122">
        <v>0</v>
      </c>
      <c r="N26" s="219"/>
      <c r="O26" s="122">
        <v>0</v>
      </c>
      <c r="Q26" s="287">
        <v>0</v>
      </c>
      <c r="R26" s="195"/>
      <c r="S26" s="122">
        <v>0</v>
      </c>
      <c r="T26" s="219"/>
      <c r="U26" s="122">
        <v>0</v>
      </c>
      <c r="V26" s="81"/>
      <c r="W26" s="122">
        <v>0</v>
      </c>
      <c r="X26" s="195"/>
      <c r="Y26" s="122">
        <v>0</v>
      </c>
      <c r="Z26" s="219"/>
      <c r="AA26" s="122">
        <v>0</v>
      </c>
      <c r="AB26" s="234"/>
    </row>
    <row r="27" spans="1:29" ht="22">
      <c r="A27" s="49" t="s">
        <v>46</v>
      </c>
      <c r="B27" s="25"/>
      <c r="C27" s="25"/>
      <c r="D27" s="25"/>
      <c r="E27" s="96">
        <f>E13+E17+E22+E26</f>
        <v>6897675050</v>
      </c>
      <c r="F27" s="95"/>
      <c r="G27" s="96">
        <f>G13+G17+G22+G26</f>
        <v>6780672787</v>
      </c>
      <c r="H27" s="105"/>
      <c r="I27" s="125">
        <f>(I13+I17+I22+I26)</f>
        <v>99.681540786160213</v>
      </c>
      <c r="J27" s="81"/>
      <c r="K27" s="96">
        <f>K13+K17+K22</f>
        <v>4343972287</v>
      </c>
      <c r="L27" s="95"/>
      <c r="M27" s="96">
        <f>M13+M17+M22</f>
        <v>4339997208</v>
      </c>
      <c r="N27" s="259"/>
      <c r="O27" s="154">
        <f>O13+O17+O22</f>
        <v>100.00000000000001</v>
      </c>
      <c r="Q27" s="96">
        <f>Q13+Q17+Q22+Q26</f>
        <v>4529087544</v>
      </c>
      <c r="R27" s="95"/>
      <c r="S27" s="96">
        <f>S13+S17+S22+S26</f>
        <v>4453318640</v>
      </c>
      <c r="T27" s="105"/>
      <c r="U27" s="154">
        <f>(U13+U17+U22)</f>
        <v>99.40706768332717</v>
      </c>
      <c r="V27" s="81"/>
      <c r="W27" s="96">
        <f>W13+W17+W22</f>
        <v>4343972287</v>
      </c>
      <c r="X27" s="95"/>
      <c r="Y27" s="96">
        <f>Y13+Y17+Y22</f>
        <v>4339997208</v>
      </c>
      <c r="Z27" s="259"/>
      <c r="AA27" s="154">
        <f>AA13+AA17+AA22</f>
        <v>100.00000000000001</v>
      </c>
      <c r="AB27" s="234"/>
      <c r="AC27" s="273"/>
    </row>
    <row r="28" spans="1:29" ht="4" customHeight="1">
      <c r="A28" s="49"/>
      <c r="B28" s="25"/>
      <c r="C28" s="25"/>
      <c r="D28" s="25"/>
      <c r="E28" s="97"/>
      <c r="F28" s="95"/>
      <c r="G28" s="97"/>
      <c r="H28" s="105"/>
      <c r="I28" s="101"/>
      <c r="J28" s="81"/>
      <c r="K28" s="194"/>
      <c r="L28" s="194"/>
      <c r="M28" s="194"/>
      <c r="Q28" s="122"/>
      <c r="R28" s="95"/>
      <c r="S28" s="122"/>
      <c r="T28" s="105"/>
      <c r="U28" s="107"/>
      <c r="V28" s="81"/>
      <c r="W28" s="195">
        <v>0</v>
      </c>
      <c r="X28" s="195"/>
      <c r="Y28" s="195">
        <v>0</v>
      </c>
      <c r="Z28" s="260"/>
      <c r="AA28" s="260">
        <v>0</v>
      </c>
      <c r="AB28" s="234"/>
    </row>
    <row r="29" spans="1:29" ht="22">
      <c r="A29" s="84" t="s">
        <v>65</v>
      </c>
      <c r="B29" s="25"/>
      <c r="C29" s="25"/>
      <c r="D29" s="25"/>
      <c r="E29" s="97"/>
      <c r="F29" s="95"/>
      <c r="G29" s="97"/>
      <c r="H29" s="105"/>
      <c r="I29" s="101"/>
      <c r="J29" s="81"/>
      <c r="K29" s="194"/>
      <c r="L29" s="194"/>
      <c r="M29" s="194"/>
      <c r="Q29" s="122"/>
      <c r="R29" s="95"/>
      <c r="S29" s="122"/>
      <c r="T29" s="105"/>
      <c r="U29" s="101"/>
      <c r="V29" s="81"/>
      <c r="W29" s="194"/>
      <c r="X29" s="194"/>
      <c r="Y29" s="194"/>
      <c r="AB29" s="234"/>
    </row>
    <row r="30" spans="1:29" ht="22">
      <c r="A30" s="85" t="s">
        <v>66</v>
      </c>
      <c r="B30" s="25"/>
      <c r="C30" s="25"/>
      <c r="D30" s="25"/>
      <c r="E30" s="97"/>
      <c r="F30" s="95"/>
      <c r="G30" s="97"/>
      <c r="H30" s="105"/>
      <c r="I30" s="152"/>
      <c r="J30" s="81"/>
      <c r="K30" s="194"/>
      <c r="L30" s="194"/>
      <c r="M30" s="194"/>
      <c r="Q30" s="95"/>
      <c r="R30" s="95"/>
      <c r="S30" s="95"/>
      <c r="T30" s="108"/>
      <c r="U30" s="260"/>
      <c r="V30" s="81"/>
      <c r="W30" s="194"/>
      <c r="X30" s="194"/>
      <c r="Y30" s="194"/>
      <c r="AB30" s="234"/>
    </row>
    <row r="31" spans="1:29" ht="22">
      <c r="A31" s="45" t="s">
        <v>137</v>
      </c>
      <c r="B31" s="127"/>
      <c r="C31" s="127"/>
      <c r="D31" s="25"/>
      <c r="E31" s="122">
        <v>10000000</v>
      </c>
      <c r="F31" s="195"/>
      <c r="G31" s="122">
        <v>10017737</v>
      </c>
      <c r="H31" s="219"/>
      <c r="I31" s="297">
        <v>0.15</v>
      </c>
      <c r="J31" s="81"/>
      <c r="K31" s="195">
        <v>0</v>
      </c>
      <c r="L31" s="195"/>
      <c r="M31" s="195">
        <v>0</v>
      </c>
      <c r="N31" s="260"/>
      <c r="O31" s="195">
        <v>0</v>
      </c>
      <c r="Q31" s="95">
        <v>10000000</v>
      </c>
      <c r="R31" s="95"/>
      <c r="S31" s="95">
        <v>10017737</v>
      </c>
      <c r="T31" s="108"/>
      <c r="U31" s="260">
        <f>S31/$S$40*100</f>
        <v>0.22361612552223997</v>
      </c>
      <c r="V31" s="81"/>
      <c r="W31" s="195">
        <v>0</v>
      </c>
      <c r="X31" s="195"/>
      <c r="Y31" s="195">
        <v>0</v>
      </c>
      <c r="Z31" s="260"/>
      <c r="AA31" s="195">
        <v>0</v>
      </c>
      <c r="AB31" s="234"/>
    </row>
    <row r="32" spans="1:29" ht="22">
      <c r="A32" s="86" t="s">
        <v>67</v>
      </c>
      <c r="B32" s="25"/>
      <c r="C32" s="25"/>
      <c r="D32" s="25"/>
      <c r="E32" s="122">
        <v>378935</v>
      </c>
      <c r="F32" s="195"/>
      <c r="G32" s="122">
        <v>380026</v>
      </c>
      <c r="H32" s="106"/>
      <c r="I32" s="107">
        <v>0.01</v>
      </c>
      <c r="J32" s="81"/>
      <c r="K32" s="195">
        <v>0</v>
      </c>
      <c r="L32" s="195"/>
      <c r="M32" s="195">
        <v>0</v>
      </c>
      <c r="N32" s="260"/>
      <c r="O32" s="195">
        <v>0</v>
      </c>
      <c r="Q32" s="122">
        <v>378935</v>
      </c>
      <c r="R32" s="195"/>
      <c r="S32" s="122">
        <v>380026</v>
      </c>
      <c r="T32" s="106"/>
      <c r="U32" s="260">
        <f>S32/$S$40*100</f>
        <v>8.4829479669624747E-3</v>
      </c>
      <c r="V32" s="81"/>
      <c r="W32" s="195">
        <v>0</v>
      </c>
      <c r="X32" s="195"/>
      <c r="Y32" s="195">
        <v>0</v>
      </c>
      <c r="Z32" s="260"/>
      <c r="AA32" s="195">
        <v>0</v>
      </c>
      <c r="AB32" s="234"/>
    </row>
    <row r="33" spans="1:28" ht="24" customHeight="1">
      <c r="A33" s="51" t="s">
        <v>77</v>
      </c>
      <c r="B33" s="127"/>
      <c r="C33" s="127"/>
      <c r="D33" s="127"/>
      <c r="E33" s="122">
        <v>10956359</v>
      </c>
      <c r="F33" s="95"/>
      <c r="G33" s="122">
        <v>11264891</v>
      </c>
      <c r="H33" s="105"/>
      <c r="I33" s="107">
        <v>0.16</v>
      </c>
      <c r="J33" s="81"/>
      <c r="K33" s="195">
        <v>0</v>
      </c>
      <c r="L33" s="195"/>
      <c r="M33" s="195">
        <v>0</v>
      </c>
      <c r="N33" s="260"/>
      <c r="O33" s="195">
        <v>0</v>
      </c>
      <c r="Q33" s="122">
        <v>10956359</v>
      </c>
      <c r="R33" s="95"/>
      <c r="S33" s="122">
        <v>11264891</v>
      </c>
      <c r="T33" s="105"/>
      <c r="U33" s="260">
        <f>S33/$S$40*100</f>
        <v>0.25145512203508147</v>
      </c>
      <c r="V33" s="81"/>
      <c r="W33" s="195">
        <v>0</v>
      </c>
      <c r="X33" s="195"/>
      <c r="Y33" s="195">
        <v>0</v>
      </c>
      <c r="Z33" s="260"/>
      <c r="AA33" s="195">
        <v>0</v>
      </c>
      <c r="AB33" s="234"/>
    </row>
    <row r="34" spans="1:28" ht="4" customHeight="1">
      <c r="A34" s="45"/>
      <c r="B34" s="25"/>
      <c r="C34" s="25"/>
      <c r="D34" s="25"/>
      <c r="E34" s="122"/>
      <c r="F34" s="95"/>
      <c r="G34" s="122"/>
      <c r="H34" s="105"/>
      <c r="I34" s="101"/>
      <c r="J34" s="81"/>
      <c r="K34" s="194"/>
      <c r="L34" s="194"/>
      <c r="M34" s="194"/>
      <c r="Q34" s="122"/>
      <c r="R34" s="95"/>
      <c r="S34" s="122"/>
      <c r="T34" s="105"/>
      <c r="U34" s="101"/>
      <c r="V34" s="81"/>
      <c r="W34" s="194"/>
      <c r="X34" s="194"/>
      <c r="Y34" s="194"/>
      <c r="AB34" s="235"/>
    </row>
    <row r="35" spans="1:28" ht="22">
      <c r="A35" s="87" t="s">
        <v>38</v>
      </c>
      <c r="B35" s="26"/>
      <c r="C35" s="26"/>
      <c r="D35" s="26"/>
      <c r="E35" s="95"/>
      <c r="F35" s="95"/>
      <c r="G35" s="95"/>
      <c r="H35" s="108"/>
      <c r="I35" s="100"/>
      <c r="J35" s="81"/>
      <c r="K35" s="194"/>
      <c r="L35" s="194"/>
      <c r="M35" s="194"/>
      <c r="Q35" s="95"/>
      <c r="R35" s="95"/>
      <c r="S35" s="95"/>
      <c r="T35" s="108"/>
      <c r="U35" s="260"/>
      <c r="V35" s="81"/>
      <c r="W35" s="194"/>
      <c r="X35" s="194"/>
      <c r="Y35" s="194"/>
      <c r="AB35" s="235"/>
    </row>
    <row r="36" spans="1:28">
      <c r="A36" s="45" t="s">
        <v>39</v>
      </c>
      <c r="B36" s="45"/>
      <c r="C36" s="51"/>
      <c r="D36" s="47"/>
      <c r="E36" s="274">
        <v>10</v>
      </c>
      <c r="F36" s="274"/>
      <c r="G36" s="274">
        <v>10</v>
      </c>
      <c r="H36" s="109"/>
      <c r="I36" s="233">
        <v>0</v>
      </c>
      <c r="J36" s="83"/>
      <c r="K36" s="233">
        <v>10</v>
      </c>
      <c r="L36" s="122"/>
      <c r="M36" s="122">
        <v>10</v>
      </c>
      <c r="N36" s="261"/>
      <c r="O36" s="233">
        <v>0</v>
      </c>
      <c r="Q36" s="274">
        <v>10</v>
      </c>
      <c r="R36" s="274"/>
      <c r="S36" s="274">
        <v>10</v>
      </c>
      <c r="T36" s="109"/>
      <c r="U36" s="233">
        <v>0</v>
      </c>
      <c r="V36" s="83"/>
      <c r="W36" s="233">
        <v>10</v>
      </c>
      <c r="X36" s="122"/>
      <c r="Y36" s="122">
        <v>10</v>
      </c>
      <c r="Z36" s="261"/>
      <c r="AA36" s="233">
        <v>0</v>
      </c>
      <c r="AB36" s="235"/>
    </row>
    <row r="37" spans="1:28" ht="22">
      <c r="A37" s="49" t="s">
        <v>68</v>
      </c>
      <c r="C37" s="25"/>
      <c r="D37" s="25"/>
      <c r="E37" s="96">
        <f>SUM(E31:E36)</f>
        <v>21335304</v>
      </c>
      <c r="F37" s="114"/>
      <c r="G37" s="96">
        <f>SUM(G31:G36)</f>
        <v>21662664</v>
      </c>
      <c r="H37" s="110"/>
      <c r="I37" s="88">
        <f>I36+I33+I32+I31</f>
        <v>0.32</v>
      </c>
      <c r="J37" s="83"/>
      <c r="K37" s="96">
        <f>SUM(K36)</f>
        <v>10</v>
      </c>
      <c r="L37" s="262"/>
      <c r="M37" s="96">
        <f>SUM(M36)</f>
        <v>10</v>
      </c>
      <c r="N37" s="263"/>
      <c r="O37" s="96">
        <v>0</v>
      </c>
      <c r="Q37" s="96">
        <f>SUM(Q31:Q36)</f>
        <v>21335304</v>
      </c>
      <c r="R37" s="114"/>
      <c r="S37" s="96">
        <f>SUM(S31:S36)</f>
        <v>21662664</v>
      </c>
      <c r="T37" s="110"/>
      <c r="U37" s="288">
        <f>U36+U33+U32+U31</f>
        <v>0.48355419552428391</v>
      </c>
      <c r="V37" s="83"/>
      <c r="W37" s="96">
        <f>SUM(W36)</f>
        <v>10</v>
      </c>
      <c r="X37" s="262"/>
      <c r="Y37" s="96">
        <f>SUM(Y36)</f>
        <v>10</v>
      </c>
      <c r="Z37" s="263"/>
      <c r="AA37" s="96">
        <v>0</v>
      </c>
      <c r="AB37" s="235"/>
    </row>
    <row r="38" spans="1:28" ht="13.5" customHeight="1">
      <c r="A38" s="49"/>
      <c r="C38" s="25"/>
      <c r="D38" s="25"/>
      <c r="E38" s="97"/>
      <c r="F38" s="114"/>
      <c r="G38" s="97"/>
      <c r="H38" s="111"/>
      <c r="I38" s="82"/>
      <c r="J38" s="81"/>
      <c r="K38" s="97"/>
      <c r="L38" s="114"/>
      <c r="M38" s="97"/>
      <c r="N38" s="263"/>
      <c r="O38" s="264"/>
      <c r="Q38" s="97"/>
      <c r="R38" s="114"/>
      <c r="S38" s="97"/>
      <c r="T38" s="111"/>
      <c r="U38" s="82"/>
      <c r="V38" s="81"/>
      <c r="W38" s="97"/>
      <c r="X38" s="114"/>
      <c r="Y38" s="97"/>
      <c r="Z38" s="263"/>
      <c r="AA38" s="264"/>
      <c r="AB38" s="235"/>
    </row>
    <row r="39" spans="1:28" ht="22">
      <c r="A39" s="84" t="s">
        <v>98</v>
      </c>
      <c r="C39" s="25"/>
      <c r="D39" s="25"/>
      <c r="E39" s="218">
        <v>0</v>
      </c>
      <c r="F39" s="114"/>
      <c r="G39" s="218">
        <v>0</v>
      </c>
      <c r="H39" s="111"/>
      <c r="I39" s="218">
        <f>G39/$G$40*100</f>
        <v>0</v>
      </c>
      <c r="J39" s="81"/>
      <c r="K39" s="218">
        <v>0</v>
      </c>
      <c r="L39" s="114"/>
      <c r="M39" s="218">
        <v>0</v>
      </c>
      <c r="N39" s="262"/>
      <c r="O39" s="218">
        <v>0</v>
      </c>
      <c r="Q39" s="218">
        <v>4900000</v>
      </c>
      <c r="R39" s="114"/>
      <c r="S39" s="218">
        <v>4900000</v>
      </c>
      <c r="T39" s="111"/>
      <c r="U39" s="238">
        <f>S39/$S$40*100</f>
        <v>0.10937789792834207</v>
      </c>
      <c r="V39" s="81"/>
      <c r="W39" s="218">
        <v>0</v>
      </c>
      <c r="X39" s="114"/>
      <c r="Y39" s="218">
        <v>0</v>
      </c>
      <c r="Z39" s="262"/>
      <c r="AA39" s="218">
        <v>0</v>
      </c>
      <c r="AB39" s="234"/>
    </row>
    <row r="40" spans="1:28" ht="22.5" thickBot="1">
      <c r="A40" s="22" t="s">
        <v>25</v>
      </c>
      <c r="B40" s="22"/>
      <c r="C40" s="22"/>
      <c r="D40" s="22"/>
      <c r="E40" s="196">
        <f>E37+'invest-7'!E27</f>
        <v>6919010354</v>
      </c>
      <c r="F40" s="97"/>
      <c r="G40" s="196">
        <f>G37+'invest-7'!G27</f>
        <v>6802335451</v>
      </c>
      <c r="H40" s="112"/>
      <c r="I40" s="153">
        <f>I37+'invest-7'!I27</f>
        <v>100.00154078616021</v>
      </c>
      <c r="J40" s="81"/>
      <c r="K40" s="196">
        <f>K37+'invest-7'!K27</f>
        <v>4343972297</v>
      </c>
      <c r="L40" s="97"/>
      <c r="M40" s="196">
        <f>M37+'invest-7'!M27</f>
        <v>4339997218</v>
      </c>
      <c r="N40" s="265"/>
      <c r="O40" s="266">
        <f>O37+'invest-7'!O27</f>
        <v>100.00000000000001</v>
      </c>
      <c r="Q40" s="196">
        <f>Q37+'invest-7'!Q27+Q39</f>
        <v>4555322848</v>
      </c>
      <c r="R40" s="97"/>
      <c r="S40" s="196">
        <f>S37+'invest-7'!S27+S39</f>
        <v>4479881304</v>
      </c>
      <c r="T40" s="112"/>
      <c r="U40" s="153">
        <f>U37+'invest-7'!U27+U39</f>
        <v>99.999999776779788</v>
      </c>
      <c r="V40" s="81"/>
      <c r="W40" s="196">
        <f>W37+'invest-7'!W27</f>
        <v>4343972297</v>
      </c>
      <c r="X40" s="97"/>
      <c r="Y40" s="196">
        <f>Y37+'invest-7'!Y27</f>
        <v>4339997218</v>
      </c>
      <c r="Z40" s="265"/>
      <c r="AA40" s="266">
        <f>AA37+'invest-7'!AA27</f>
        <v>100.00000000000001</v>
      </c>
    </row>
    <row r="41" spans="1:28" ht="22" thickTop="1">
      <c r="E41" s="95"/>
      <c r="F41" s="123"/>
      <c r="G41" s="95">
        <f>G40-'BS-6'!C13-'BS-6'!C16-'BS-6'!C18</f>
        <v>0</v>
      </c>
      <c r="S41" s="230">
        <f>S40-'BS-6'!G13-'BS-6'!G16-'BS-6'!G18</f>
        <v>0</v>
      </c>
      <c r="U41" s="231"/>
      <c r="V41" s="72"/>
    </row>
    <row r="42" spans="1:28" s="29" customFormat="1" ht="20.25" customHeight="1">
      <c r="A42" s="71"/>
      <c r="B42" s="71"/>
      <c r="C42" s="71"/>
      <c r="D42" s="71"/>
      <c r="E42" s="76"/>
      <c r="F42" s="76"/>
      <c r="G42" s="76"/>
      <c r="H42" s="76"/>
      <c r="I42" s="76"/>
      <c r="Q42" s="55"/>
      <c r="R42" s="57"/>
      <c r="S42" s="55"/>
      <c r="T42" s="55"/>
      <c r="U42" s="231"/>
      <c r="V42" s="70"/>
      <c r="W42" s="70"/>
      <c r="X42" s="70"/>
      <c r="Y42" s="70"/>
      <c r="Z42" s="70"/>
      <c r="AA42" s="70"/>
    </row>
    <row r="43" spans="1:28" s="77" customFormat="1" ht="20.25" customHeight="1">
      <c r="A43" s="71"/>
      <c r="B43" s="71"/>
      <c r="C43" s="71"/>
      <c r="D43" s="71"/>
      <c r="E43" s="76"/>
      <c r="F43" s="76"/>
      <c r="G43" s="76"/>
      <c r="H43" s="76"/>
      <c r="I43" s="76"/>
      <c r="Q43" s="55"/>
      <c r="R43" s="57"/>
      <c r="S43" s="55"/>
      <c r="T43" s="55"/>
      <c r="U43" s="55"/>
      <c r="V43" s="70"/>
      <c r="W43" s="70"/>
      <c r="X43" s="70"/>
      <c r="Y43" s="70"/>
      <c r="Z43" s="70"/>
      <c r="AA43" s="70"/>
    </row>
    <row r="44" spans="1:28" s="51" customFormat="1" ht="20.25" customHeight="1">
      <c r="A44" s="71"/>
      <c r="B44" s="71"/>
      <c r="C44" s="71"/>
      <c r="D44" s="71"/>
      <c r="E44" s="70"/>
      <c r="F44" s="70"/>
      <c r="G44" s="70"/>
      <c r="H44" s="70"/>
      <c r="I44" s="70"/>
      <c r="Q44" s="55"/>
      <c r="R44" s="57"/>
      <c r="S44" s="55"/>
      <c r="T44" s="55"/>
      <c r="U44" s="55"/>
      <c r="V44" s="70"/>
      <c r="W44" s="70"/>
      <c r="X44" s="70"/>
      <c r="Y44" s="70"/>
      <c r="Z44" s="70"/>
      <c r="AA44" s="70"/>
    </row>
    <row r="45" spans="1:28">
      <c r="A45" s="56"/>
      <c r="B45" s="56"/>
      <c r="C45" s="56"/>
      <c r="D45" s="56"/>
      <c r="J45" s="72"/>
      <c r="V45" s="70"/>
      <c r="W45" s="70"/>
      <c r="X45" s="70"/>
      <c r="Y45" s="70"/>
      <c r="Z45" s="70"/>
      <c r="AA45" s="70"/>
    </row>
    <row r="46" spans="1:28" s="70" customFormat="1">
      <c r="A46" s="56"/>
      <c r="B46" s="56"/>
      <c r="C46" s="56"/>
      <c r="D46" s="56"/>
      <c r="E46" s="55"/>
      <c r="F46" s="57"/>
      <c r="G46" s="55"/>
      <c r="H46" s="55"/>
      <c r="I46" s="55"/>
      <c r="Q46" s="55"/>
      <c r="R46" s="57"/>
      <c r="S46" s="55"/>
      <c r="T46" s="55"/>
      <c r="U46" s="55"/>
    </row>
    <row r="47" spans="1:28" s="70" customFormat="1">
      <c r="A47" s="59"/>
      <c r="B47" s="59"/>
      <c r="C47" s="59"/>
      <c r="D47" s="59"/>
      <c r="E47" s="55"/>
      <c r="F47" s="57"/>
      <c r="G47" s="55"/>
      <c r="H47" s="55"/>
      <c r="I47" s="55"/>
      <c r="Q47" s="55"/>
      <c r="R47" s="57"/>
      <c r="S47" s="55"/>
      <c r="T47" s="55"/>
      <c r="U47" s="55"/>
    </row>
    <row r="48" spans="1:28" s="70" customFormat="1">
      <c r="A48" s="59"/>
      <c r="B48" s="59"/>
      <c r="C48" s="59"/>
      <c r="D48" s="59"/>
      <c r="E48" s="55"/>
      <c r="F48" s="57"/>
      <c r="G48" s="55"/>
      <c r="H48" s="55"/>
      <c r="I48" s="55"/>
      <c r="Q48" s="55"/>
      <c r="R48" s="57"/>
      <c r="S48" s="55"/>
      <c r="T48" s="55"/>
      <c r="U48" s="55"/>
      <c r="V48" s="58"/>
      <c r="W48" s="58"/>
      <c r="X48" s="58"/>
      <c r="Y48" s="58"/>
      <c r="Z48" s="58"/>
      <c r="AA48" s="58"/>
    </row>
    <row r="49" spans="1:27" s="70" customFormat="1">
      <c r="A49" s="59"/>
      <c r="B49" s="59"/>
      <c r="C49" s="59"/>
      <c r="D49" s="59"/>
      <c r="E49" s="55"/>
      <c r="F49" s="57"/>
      <c r="G49" s="55"/>
      <c r="H49" s="55"/>
      <c r="I49" s="55"/>
      <c r="Q49" s="55"/>
      <c r="R49" s="57"/>
      <c r="S49" s="55"/>
      <c r="T49" s="55"/>
      <c r="U49" s="55"/>
      <c r="V49" s="58"/>
      <c r="W49" s="58"/>
      <c r="X49" s="58"/>
      <c r="Y49" s="58"/>
      <c r="Z49" s="58"/>
      <c r="AA49" s="58"/>
    </row>
    <row r="50" spans="1:27" s="70" customFormat="1">
      <c r="A50" s="59"/>
      <c r="B50" s="59"/>
      <c r="C50" s="59"/>
      <c r="D50" s="59"/>
      <c r="E50" s="55"/>
      <c r="F50" s="57"/>
      <c r="G50" s="55"/>
      <c r="H50" s="55"/>
      <c r="I50" s="55"/>
      <c r="Q50" s="55"/>
      <c r="R50" s="57"/>
      <c r="S50" s="55"/>
      <c r="T50" s="55"/>
      <c r="U50" s="55"/>
      <c r="V50" s="58"/>
      <c r="W50" s="58"/>
      <c r="X50" s="58"/>
      <c r="Y50" s="58"/>
      <c r="Z50" s="58"/>
      <c r="AA50" s="58"/>
    </row>
    <row r="51" spans="1:27" s="70" customFormat="1">
      <c r="A51" s="59"/>
      <c r="B51" s="59"/>
      <c r="C51" s="59"/>
      <c r="D51" s="59"/>
      <c r="E51" s="55"/>
      <c r="F51" s="57"/>
      <c r="G51" s="55"/>
      <c r="H51" s="55"/>
      <c r="I51" s="55"/>
      <c r="Q51" s="55"/>
      <c r="R51" s="57"/>
      <c r="S51" s="55"/>
      <c r="T51" s="55"/>
      <c r="U51" s="55"/>
      <c r="V51" s="58"/>
      <c r="W51" s="58"/>
      <c r="X51" s="58"/>
      <c r="Y51" s="58"/>
      <c r="Z51" s="58"/>
      <c r="AA51" s="58"/>
    </row>
  </sheetData>
  <mergeCells count="10">
    <mergeCell ref="E5:I5"/>
    <mergeCell ref="E8:G8"/>
    <mergeCell ref="K5:O5"/>
    <mergeCell ref="K8:M8"/>
    <mergeCell ref="E4:O4"/>
    <mergeCell ref="Q4:AA4"/>
    <mergeCell ref="Q5:U5"/>
    <mergeCell ref="W5:AA5"/>
    <mergeCell ref="Q8:S8"/>
    <mergeCell ref="W8:Y8"/>
  </mergeCells>
  <pageMargins left="0.65" right="0.65" top="0.48" bottom="0.5" header="0.5" footer="0.5"/>
  <pageSetup paperSize="9" scale="51" firstPageNumber="7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1"/>
  <sheetViews>
    <sheetView view="pageBreakPreview" zoomScaleNormal="100" zoomScaleSheetLayoutView="100" workbookViewId="0"/>
  </sheetViews>
  <sheetFormatPr defaultColWidth="9.09765625" defaultRowHeight="21.75" customHeight="1"/>
  <cols>
    <col min="1" max="1" width="59.69921875" style="33" customWidth="1"/>
    <col min="2" max="2" width="9.296875" style="33" customWidth="1"/>
    <col min="3" max="3" width="1.8984375" style="33" customWidth="1"/>
    <col min="4" max="4" width="15.09765625" style="33" customWidth="1"/>
    <col min="5" max="5" width="2" style="33" customWidth="1"/>
    <col min="6" max="6" width="15.09765625" style="33" customWidth="1"/>
    <col min="7" max="7" width="1.8984375" style="33" customWidth="1"/>
    <col min="8" max="8" width="15.09765625" style="33" customWidth="1"/>
    <col min="9" max="9" width="1.8984375" style="33" customWidth="1"/>
    <col min="10" max="10" width="15.09765625" style="33" customWidth="1"/>
    <col min="11" max="11" width="14.8984375" style="33" bestFit="1" customWidth="1"/>
    <col min="12" max="16384" width="9.09765625" style="33"/>
  </cols>
  <sheetData>
    <row r="1" spans="1:11" ht="21.75" customHeight="1">
      <c r="A1" s="1" t="s">
        <v>84</v>
      </c>
      <c r="B1" s="246"/>
      <c r="C1" s="246"/>
      <c r="D1" s="249"/>
      <c r="E1" s="249"/>
      <c r="F1" s="249"/>
      <c r="G1" s="90"/>
      <c r="H1" s="249"/>
      <c r="I1" s="249"/>
      <c r="J1" s="249"/>
    </row>
    <row r="2" spans="1:11" ht="21.75" customHeight="1">
      <c r="A2" s="7" t="s">
        <v>144</v>
      </c>
      <c r="B2" s="246"/>
      <c r="C2" s="246"/>
      <c r="D2" s="249"/>
      <c r="E2" s="249"/>
      <c r="F2" s="249"/>
      <c r="G2" s="90"/>
      <c r="H2" s="249"/>
      <c r="I2" s="249"/>
      <c r="J2" s="249"/>
    </row>
    <row r="3" spans="1:11" ht="21.75" customHeight="1">
      <c r="A3" s="7"/>
      <c r="B3" s="246"/>
      <c r="C3" s="246"/>
      <c r="D3" s="249"/>
      <c r="E3" s="249"/>
      <c r="F3" s="249"/>
      <c r="G3" s="90"/>
      <c r="H3" s="249"/>
      <c r="I3" s="249"/>
      <c r="J3" s="249"/>
    </row>
    <row r="4" spans="1:11" ht="21.75" customHeight="1">
      <c r="A4" s="7"/>
      <c r="B4" s="246"/>
      <c r="C4" s="246"/>
      <c r="D4" s="318" t="s">
        <v>80</v>
      </c>
      <c r="E4" s="318"/>
      <c r="F4" s="318"/>
      <c r="G4" s="90"/>
      <c r="H4" s="318" t="s">
        <v>81</v>
      </c>
      <c r="I4" s="318"/>
      <c r="J4" s="318"/>
    </row>
    <row r="5" spans="1:11" ht="21.75" customHeight="1">
      <c r="A5" s="7"/>
      <c r="B5" s="246"/>
      <c r="C5" s="246"/>
      <c r="D5" s="319" t="s">
        <v>122</v>
      </c>
      <c r="E5" s="319"/>
      <c r="F5" s="319"/>
      <c r="G5" s="90"/>
      <c r="H5" s="319" t="s">
        <v>122</v>
      </c>
      <c r="I5" s="319"/>
      <c r="J5" s="319"/>
    </row>
    <row r="6" spans="1:11" ht="21.75" customHeight="1">
      <c r="A6" s="7"/>
      <c r="B6" s="246"/>
      <c r="C6" s="246"/>
      <c r="D6" s="320" t="s">
        <v>123</v>
      </c>
      <c r="E6" s="320"/>
      <c r="F6" s="320"/>
      <c r="G6" s="90"/>
      <c r="H6" s="320" t="s">
        <v>123</v>
      </c>
      <c r="I6" s="320"/>
      <c r="J6" s="320"/>
    </row>
    <row r="7" spans="1:11" ht="21.75" customHeight="1">
      <c r="A7" s="7"/>
      <c r="B7" s="246" t="s">
        <v>1</v>
      </c>
      <c r="C7" s="246"/>
      <c r="D7" s="220">
        <v>2562</v>
      </c>
      <c r="E7" s="221"/>
      <c r="F7" s="220">
        <v>2561</v>
      </c>
      <c r="G7" s="222"/>
      <c r="H7" s="220">
        <v>2562</v>
      </c>
      <c r="I7" s="221"/>
      <c r="J7" s="220">
        <v>2561</v>
      </c>
    </row>
    <row r="8" spans="1:11" ht="21.75" customHeight="1">
      <c r="A8" s="3"/>
      <c r="D8" s="317" t="s">
        <v>117</v>
      </c>
      <c r="E8" s="317"/>
      <c r="F8" s="317"/>
      <c r="G8" s="317"/>
      <c r="H8" s="317"/>
      <c r="I8" s="317"/>
      <c r="J8" s="317"/>
    </row>
    <row r="9" spans="1:11" ht="21.75" customHeight="1">
      <c r="A9" s="8" t="s">
        <v>14</v>
      </c>
      <c r="B9" s="246"/>
      <c r="C9" s="246"/>
      <c r="D9" s="249"/>
      <c r="E9" s="95"/>
      <c r="F9" s="95"/>
      <c r="G9" s="90"/>
      <c r="H9" s="249"/>
      <c r="I9" s="95"/>
      <c r="J9" s="95"/>
    </row>
    <row r="10" spans="1:11" ht="21.75" customHeight="1">
      <c r="A10" s="32" t="s">
        <v>28</v>
      </c>
      <c r="B10" s="246">
        <v>4</v>
      </c>
      <c r="C10" s="246"/>
      <c r="D10" s="113">
        <v>286061321</v>
      </c>
      <c r="E10" s="113"/>
      <c r="F10" s="113">
        <v>226337361</v>
      </c>
      <c r="G10" s="90"/>
      <c r="H10" s="113">
        <v>205000000</v>
      </c>
      <c r="I10" s="113"/>
      <c r="J10" s="113">
        <v>226337361</v>
      </c>
      <c r="K10" s="98"/>
    </row>
    <row r="11" spans="1:11" ht="21.75" customHeight="1">
      <c r="A11" s="63" t="s">
        <v>4</v>
      </c>
      <c r="B11" s="246">
        <v>4</v>
      </c>
      <c r="C11" s="246"/>
      <c r="D11" s="113">
        <v>392633</v>
      </c>
      <c r="E11" s="113"/>
      <c r="F11" s="113">
        <v>855774</v>
      </c>
      <c r="G11" s="90"/>
      <c r="H11" s="113">
        <v>22333124</v>
      </c>
      <c r="I11" s="113"/>
      <c r="J11" s="113">
        <v>855774</v>
      </c>
      <c r="K11" s="98"/>
    </row>
    <row r="12" spans="1:11" ht="21.75" customHeight="1">
      <c r="A12" s="63" t="s">
        <v>40</v>
      </c>
      <c r="B12" s="246"/>
      <c r="C12" s="246"/>
      <c r="D12" s="116">
        <v>2330662</v>
      </c>
      <c r="E12" s="113"/>
      <c r="F12" s="116">
        <v>37830</v>
      </c>
      <c r="G12" s="90"/>
      <c r="H12" s="116">
        <v>2330663</v>
      </c>
      <c r="I12" s="113"/>
      <c r="J12" s="116">
        <v>37830</v>
      </c>
      <c r="K12" s="98"/>
    </row>
    <row r="13" spans="1:11" ht="21.75" customHeight="1">
      <c r="A13" s="6" t="s">
        <v>5</v>
      </c>
      <c r="B13" s="246"/>
      <c r="C13" s="246"/>
      <c r="D13" s="124">
        <f>SUM(D10:D12)</f>
        <v>288784616</v>
      </c>
      <c r="E13" s="120"/>
      <c r="F13" s="124">
        <f>SUM(F10:F12)</f>
        <v>227230965</v>
      </c>
      <c r="G13" s="90"/>
      <c r="H13" s="124">
        <f>SUM(H10:H12)</f>
        <v>229663787</v>
      </c>
      <c r="I13" s="120"/>
      <c r="J13" s="124">
        <f>SUM(J10:J12)</f>
        <v>227230965</v>
      </c>
      <c r="K13" s="98"/>
    </row>
    <row r="14" spans="1:11" ht="21.75" customHeight="1">
      <c r="A14" s="3"/>
      <c r="B14" s="246"/>
      <c r="C14" s="246"/>
      <c r="D14" s="249"/>
      <c r="E14" s="95"/>
      <c r="F14" s="249"/>
      <c r="G14" s="90"/>
      <c r="H14" s="249"/>
      <c r="I14" s="95"/>
      <c r="J14" s="249"/>
      <c r="K14" s="98"/>
    </row>
    <row r="15" spans="1:11" ht="21.75" customHeight="1">
      <c r="A15" s="8" t="s">
        <v>6</v>
      </c>
      <c r="B15" s="17"/>
      <c r="C15" s="17"/>
      <c r="D15" s="249"/>
      <c r="E15" s="95"/>
      <c r="F15" s="249"/>
      <c r="G15" s="197"/>
      <c r="H15" s="249"/>
      <c r="I15" s="95"/>
      <c r="J15" s="249"/>
      <c r="K15" s="98"/>
    </row>
    <row r="16" spans="1:11" ht="21.75" customHeight="1">
      <c r="A16" s="32" t="s">
        <v>15</v>
      </c>
      <c r="B16" s="17">
        <v>4</v>
      </c>
      <c r="C16" s="17"/>
      <c r="D16" s="113">
        <v>8198989</v>
      </c>
      <c r="E16" s="113"/>
      <c r="F16" s="113">
        <v>6706495</v>
      </c>
      <c r="G16" s="197"/>
      <c r="H16" s="113">
        <v>8198989</v>
      </c>
      <c r="I16" s="113"/>
      <c r="J16" s="113">
        <v>6706495</v>
      </c>
      <c r="K16" s="98"/>
    </row>
    <row r="17" spans="1:12" ht="21.75" customHeight="1">
      <c r="A17" s="32" t="s">
        <v>50</v>
      </c>
      <c r="B17" s="17">
        <v>4</v>
      </c>
      <c r="C17" s="17"/>
      <c r="D17" s="113">
        <v>6285891</v>
      </c>
      <c r="E17" s="113"/>
      <c r="F17" s="113">
        <v>5948529</v>
      </c>
      <c r="G17" s="197"/>
      <c r="H17" s="113">
        <v>6285891</v>
      </c>
      <c r="I17" s="113"/>
      <c r="J17" s="113">
        <v>5948529</v>
      </c>
      <c r="K17" s="98"/>
    </row>
    <row r="18" spans="1:12" ht="21.75" customHeight="1">
      <c r="A18" s="32" t="s">
        <v>26</v>
      </c>
      <c r="B18" s="17"/>
      <c r="C18" s="17"/>
      <c r="D18" s="113">
        <v>2678978</v>
      </c>
      <c r="E18" s="113"/>
      <c r="F18" s="113">
        <v>2031868</v>
      </c>
      <c r="G18" s="197"/>
      <c r="H18" s="113">
        <v>2678978</v>
      </c>
      <c r="I18" s="113"/>
      <c r="J18" s="113">
        <v>2031868</v>
      </c>
      <c r="K18" s="98"/>
    </row>
    <row r="19" spans="1:12" ht="21.75" customHeight="1">
      <c r="A19" s="32" t="s">
        <v>27</v>
      </c>
      <c r="B19" s="246"/>
      <c r="C19" s="246"/>
      <c r="D19" s="113">
        <v>3019309</v>
      </c>
      <c r="E19" s="113"/>
      <c r="F19" s="113">
        <v>1658754</v>
      </c>
      <c r="G19" s="90"/>
      <c r="H19" s="113">
        <v>2924640</v>
      </c>
      <c r="I19" s="113"/>
      <c r="J19" s="113">
        <v>1658754</v>
      </c>
      <c r="K19" s="98"/>
    </row>
    <row r="20" spans="1:12" ht="21.75" customHeight="1">
      <c r="A20" s="32" t="s">
        <v>167</v>
      </c>
      <c r="B20" s="296"/>
      <c r="C20" s="296"/>
      <c r="D20" s="113">
        <v>8066665</v>
      </c>
      <c r="E20" s="113"/>
      <c r="F20" s="129">
        <v>0</v>
      </c>
      <c r="G20" s="289"/>
      <c r="H20" s="129">
        <v>0</v>
      </c>
      <c r="I20" s="129"/>
      <c r="J20" s="129">
        <v>0</v>
      </c>
      <c r="K20" s="98"/>
    </row>
    <row r="21" spans="1:12" ht="21.75" customHeight="1">
      <c r="A21" s="32" t="s">
        <v>55</v>
      </c>
      <c r="B21" s="246"/>
      <c r="C21" s="246"/>
      <c r="D21" s="113">
        <v>11580537</v>
      </c>
      <c r="E21" s="113"/>
      <c r="F21" s="113">
        <v>3736204</v>
      </c>
      <c r="G21" s="90"/>
      <c r="H21" s="113">
        <v>10663288</v>
      </c>
      <c r="I21" s="113"/>
      <c r="J21" s="113">
        <v>3736204</v>
      </c>
      <c r="K21" s="98"/>
    </row>
    <row r="22" spans="1:12" ht="21.75" customHeight="1">
      <c r="A22" s="32" t="s">
        <v>62</v>
      </c>
      <c r="B22" s="246"/>
      <c r="C22" s="246"/>
      <c r="D22" s="129">
        <v>32310993</v>
      </c>
      <c r="E22" s="129"/>
      <c r="F22" s="129">
        <v>21539963</v>
      </c>
      <c r="G22" s="289"/>
      <c r="H22" s="129">
        <v>32310993</v>
      </c>
      <c r="I22" s="129"/>
      <c r="J22" s="129">
        <v>21539963</v>
      </c>
      <c r="K22" s="98"/>
    </row>
    <row r="23" spans="1:12" ht="21.75" customHeight="1">
      <c r="A23" s="32" t="s">
        <v>142</v>
      </c>
      <c r="B23" s="283"/>
      <c r="C23" s="283"/>
      <c r="D23" s="116">
        <v>7523861</v>
      </c>
      <c r="E23" s="113"/>
      <c r="F23" s="116">
        <v>0</v>
      </c>
      <c r="G23" s="90"/>
      <c r="H23" s="116">
        <v>0</v>
      </c>
      <c r="I23" s="113"/>
      <c r="J23" s="116">
        <v>0</v>
      </c>
      <c r="K23" s="98"/>
    </row>
    <row r="24" spans="1:12" ht="21.75" customHeight="1">
      <c r="A24" s="6" t="s">
        <v>7</v>
      </c>
      <c r="B24" s="246"/>
      <c r="C24" s="246"/>
      <c r="D24" s="124">
        <f>SUM(D16:D23)</f>
        <v>79665223</v>
      </c>
      <c r="E24" s="120"/>
      <c r="F24" s="124">
        <f>SUM(F16:F23)</f>
        <v>41621813</v>
      </c>
      <c r="G24" s="90"/>
      <c r="H24" s="124">
        <f>SUM(H16:H23)</f>
        <v>63062779</v>
      </c>
      <c r="I24" s="120"/>
      <c r="J24" s="124">
        <f>SUM(J16:J23)</f>
        <v>41621813</v>
      </c>
      <c r="K24" s="98"/>
      <c r="L24" s="244"/>
    </row>
    <row r="25" spans="1:12" ht="21.75" customHeight="1">
      <c r="A25" s="34"/>
      <c r="B25" s="42"/>
      <c r="C25" s="42"/>
      <c r="D25" s="121"/>
      <c r="E25" s="95"/>
      <c r="F25" s="121"/>
      <c r="G25" s="198"/>
      <c r="H25" s="121"/>
      <c r="I25" s="95"/>
      <c r="J25" s="121"/>
      <c r="K25" s="98"/>
    </row>
    <row r="26" spans="1:12" ht="21.75" customHeight="1">
      <c r="A26" s="35" t="s">
        <v>16</v>
      </c>
      <c r="B26" s="36"/>
      <c r="C26" s="36"/>
      <c r="D26" s="124">
        <f>SUM(D13-D24)</f>
        <v>209119393</v>
      </c>
      <c r="E26" s="120"/>
      <c r="F26" s="124">
        <f>SUM(F13-F24)</f>
        <v>185609152</v>
      </c>
      <c r="G26" s="199"/>
      <c r="H26" s="124">
        <f>SUM(H13-H24)</f>
        <v>166601008</v>
      </c>
      <c r="I26" s="120"/>
      <c r="J26" s="124">
        <f>SUM(J13-J24)</f>
        <v>185609152</v>
      </c>
      <c r="K26" s="98"/>
    </row>
    <row r="27" spans="1:12" ht="21.75" customHeight="1">
      <c r="A27" s="35"/>
      <c r="B27" s="36"/>
      <c r="C27" s="36"/>
      <c r="D27" s="117"/>
      <c r="E27" s="95"/>
      <c r="F27" s="117"/>
      <c r="G27" s="199"/>
      <c r="H27" s="117"/>
      <c r="I27" s="95"/>
      <c r="J27" s="117"/>
      <c r="K27" s="98"/>
    </row>
    <row r="28" spans="1:12" ht="21.75" customHeight="1">
      <c r="A28" s="126" t="s">
        <v>110</v>
      </c>
      <c r="B28" s="36"/>
      <c r="C28" s="36"/>
      <c r="D28" s="117"/>
      <c r="E28" s="95"/>
      <c r="F28" s="117"/>
      <c r="G28" s="199"/>
      <c r="H28" s="117"/>
      <c r="I28" s="95"/>
      <c r="J28" s="117"/>
      <c r="K28" s="98"/>
    </row>
    <row r="29" spans="1:12" ht="21.75" customHeight="1">
      <c r="A29" s="79" t="s">
        <v>99</v>
      </c>
      <c r="B29" s="36"/>
      <c r="C29" s="36"/>
      <c r="D29" s="117"/>
      <c r="E29" s="95"/>
      <c r="F29" s="117"/>
      <c r="G29" s="199"/>
      <c r="H29" s="117"/>
      <c r="I29" s="95"/>
      <c r="J29" s="117"/>
      <c r="K29" s="98"/>
    </row>
    <row r="30" spans="1:12" ht="21.75" customHeight="1">
      <c r="A30" s="79" t="s">
        <v>69</v>
      </c>
      <c r="B30" s="36"/>
      <c r="C30" s="36"/>
      <c r="D30" s="113">
        <v>-3415501</v>
      </c>
      <c r="E30" s="113"/>
      <c r="F30" s="113">
        <v>-1420068</v>
      </c>
      <c r="G30" s="199"/>
      <c r="H30" s="113">
        <v>-3415501</v>
      </c>
      <c r="I30" s="113"/>
      <c r="J30" s="113">
        <v>-1420068</v>
      </c>
      <c r="K30" s="98"/>
    </row>
    <row r="31" spans="1:12" ht="21.75" customHeight="1">
      <c r="A31" s="79" t="s">
        <v>92</v>
      </c>
      <c r="B31" s="36"/>
      <c r="C31" s="36"/>
      <c r="D31" s="113">
        <v>2335294</v>
      </c>
      <c r="E31" s="113"/>
      <c r="F31" s="113">
        <v>0</v>
      </c>
      <c r="G31" s="199"/>
      <c r="H31" s="113">
        <v>2335294</v>
      </c>
      <c r="I31" s="113"/>
      <c r="J31" s="113">
        <v>0</v>
      </c>
      <c r="K31" s="98"/>
    </row>
    <row r="32" spans="1:12" ht="21.75" customHeight="1">
      <c r="A32" s="79" t="s">
        <v>152</v>
      </c>
      <c r="B32" s="36"/>
      <c r="C32" s="36"/>
      <c r="D32" s="113"/>
      <c r="E32" s="113"/>
      <c r="F32" s="113"/>
      <c r="G32" s="199"/>
      <c r="H32" s="113"/>
      <c r="I32" s="113"/>
      <c r="J32" s="113"/>
      <c r="K32" s="98"/>
    </row>
    <row r="33" spans="1:11" ht="21.75" customHeight="1">
      <c r="A33" s="79" t="s">
        <v>69</v>
      </c>
      <c r="B33" s="80">
        <v>5</v>
      </c>
      <c r="C33" s="80"/>
      <c r="D33" s="113">
        <v>-71793825</v>
      </c>
      <c r="E33" s="113"/>
      <c r="F33" s="113">
        <v>-3975079</v>
      </c>
      <c r="G33" s="199"/>
      <c r="H33" s="113">
        <v>-71793825</v>
      </c>
      <c r="I33" s="113"/>
      <c r="J33" s="113">
        <v>-3975079</v>
      </c>
      <c r="K33" s="98"/>
    </row>
    <row r="34" spans="1:11" ht="21.75" customHeight="1">
      <c r="A34" s="79" t="s">
        <v>73</v>
      </c>
      <c r="B34" s="36"/>
      <c r="C34" s="36"/>
      <c r="D34" s="129">
        <v>327360</v>
      </c>
      <c r="E34" s="129"/>
      <c r="F34" s="129">
        <v>0</v>
      </c>
      <c r="G34" s="199"/>
      <c r="H34" s="129">
        <v>327360</v>
      </c>
      <c r="I34" s="129"/>
      <c r="J34" s="129">
        <v>0</v>
      </c>
      <c r="K34" s="98"/>
    </row>
    <row r="35" spans="1:11" ht="21.75" customHeight="1">
      <c r="A35" s="79" t="s">
        <v>135</v>
      </c>
      <c r="B35" s="36"/>
      <c r="C35" s="36"/>
      <c r="D35" s="129">
        <v>-348452</v>
      </c>
      <c r="E35" s="129"/>
      <c r="F35" s="129">
        <v>0</v>
      </c>
      <c r="G35" s="199"/>
      <c r="H35" s="129">
        <v>-348452</v>
      </c>
      <c r="I35" s="129"/>
      <c r="J35" s="129">
        <v>0</v>
      </c>
      <c r="K35" s="98"/>
    </row>
    <row r="36" spans="1:11" ht="21.75" customHeight="1">
      <c r="A36" s="79" t="s">
        <v>107</v>
      </c>
      <c r="B36" s="80"/>
      <c r="C36" s="36"/>
      <c r="D36" s="116">
        <v>-14277342</v>
      </c>
      <c r="E36" s="129"/>
      <c r="F36" s="116">
        <v>0</v>
      </c>
      <c r="G36" s="199"/>
      <c r="H36" s="116">
        <v>-41396118</v>
      </c>
      <c r="I36" s="129"/>
      <c r="J36" s="116">
        <v>0</v>
      </c>
      <c r="K36" s="98"/>
    </row>
    <row r="37" spans="1:11" ht="21.75" customHeight="1">
      <c r="A37" s="35" t="s">
        <v>111</v>
      </c>
      <c r="B37" s="36"/>
      <c r="C37" s="36"/>
      <c r="D37" s="124">
        <f>D33+D30+D34+D31+D36+D35</f>
        <v>-87172466</v>
      </c>
      <c r="E37" s="120"/>
      <c r="F37" s="124">
        <f>F33+F30+F34+F31+F36+F35</f>
        <v>-5395147</v>
      </c>
      <c r="G37" s="36"/>
      <c r="H37" s="124">
        <f>H33+H30+H34+H31+H36+H35</f>
        <v>-114291242</v>
      </c>
      <c r="I37" s="120"/>
      <c r="J37" s="124">
        <f>J33+J30+J34+J31+J36+J35</f>
        <v>-5395147</v>
      </c>
      <c r="K37" s="98"/>
    </row>
    <row r="38" spans="1:11" ht="21.75" customHeight="1">
      <c r="A38" s="35"/>
      <c r="B38" s="36"/>
      <c r="C38" s="36"/>
      <c r="D38" s="117"/>
      <c r="E38" s="95"/>
      <c r="F38" s="117"/>
      <c r="G38" s="199"/>
      <c r="H38" s="117"/>
      <c r="I38" s="95"/>
      <c r="J38" s="117"/>
      <c r="K38" s="98"/>
    </row>
    <row r="39" spans="1:11" ht="21.75" customHeight="1" thickBot="1">
      <c r="A39" s="35" t="s">
        <v>17</v>
      </c>
      <c r="B39" s="36"/>
      <c r="C39" s="36"/>
      <c r="D39" s="119">
        <f>D26+D37</f>
        <v>121946927</v>
      </c>
      <c r="E39" s="120"/>
      <c r="F39" s="119">
        <f>F26+F37</f>
        <v>180214005</v>
      </c>
      <c r="G39" s="199"/>
      <c r="H39" s="119">
        <f>H26+H37</f>
        <v>52309766</v>
      </c>
      <c r="I39" s="120"/>
      <c r="J39" s="119">
        <f>J26+J37</f>
        <v>180214005</v>
      </c>
      <c r="K39" s="98"/>
    </row>
    <row r="40" spans="1:11" ht="21.75" customHeight="1" thickTop="1">
      <c r="D40" s="95"/>
      <c r="E40" s="95"/>
      <c r="F40" s="95"/>
      <c r="G40" s="244"/>
      <c r="H40" s="95"/>
      <c r="I40" s="95"/>
      <c r="J40" s="95"/>
    </row>
    <row r="41" spans="1:11" ht="21.75" customHeight="1">
      <c r="H41" s="98"/>
      <c r="I41" s="98"/>
      <c r="J41" s="98"/>
    </row>
  </sheetData>
  <mergeCells count="7">
    <mergeCell ref="D8:J8"/>
    <mergeCell ref="D4:F4"/>
    <mergeCell ref="H4:J4"/>
    <mergeCell ref="D5:F5"/>
    <mergeCell ref="D6:F6"/>
    <mergeCell ref="H6:J6"/>
    <mergeCell ref="H5:J5"/>
  </mergeCells>
  <phoneticPr fontId="16" type="noConversion"/>
  <pageMargins left="0.8" right="0.8" top="0.48" bottom="0.5" header="0.5" footer="0.5"/>
  <pageSetup paperSize="9" scale="70" firstPageNumber="8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6"/>
  <sheetViews>
    <sheetView view="pageBreakPreview" zoomScaleNormal="100" zoomScaleSheetLayoutView="100" workbookViewId="0"/>
  </sheetViews>
  <sheetFormatPr defaultColWidth="9" defaultRowHeight="23"/>
  <cols>
    <col min="1" max="2" width="2.296875" style="147" customWidth="1"/>
    <col min="3" max="3" width="51" style="147" customWidth="1"/>
    <col min="4" max="4" width="9.296875" style="147" customWidth="1"/>
    <col min="5" max="5" width="15.09765625" style="148" customWidth="1"/>
    <col min="6" max="6" width="1" style="148" customWidth="1"/>
    <col min="7" max="7" width="15.09765625" style="148" customWidth="1"/>
    <col min="8" max="8" width="1" style="148" customWidth="1"/>
    <col min="9" max="9" width="15.09765625" style="148" customWidth="1"/>
    <col min="10" max="10" width="1" style="148" customWidth="1"/>
    <col min="11" max="11" width="15.09765625" style="148" customWidth="1"/>
    <col min="12" max="12" width="11.296875" style="149" bestFit="1" customWidth="1"/>
    <col min="13" max="13" width="10.09765625" style="149" bestFit="1" customWidth="1"/>
    <col min="14" max="256" width="9" style="149"/>
    <col min="257" max="258" width="2.296875" style="149" customWidth="1"/>
    <col min="259" max="259" width="39.09765625" style="149" customWidth="1"/>
    <col min="260" max="260" width="7.59765625" style="149" customWidth="1"/>
    <col min="261" max="261" width="14.3984375" style="149" customWidth="1"/>
    <col min="262" max="262" width="1" style="149" customWidth="1"/>
    <col min="263" max="263" width="14.3984375" style="149" customWidth="1"/>
    <col min="264" max="264" width="1" style="149" customWidth="1"/>
    <col min="265" max="265" width="14.3984375" style="149" customWidth="1"/>
    <col min="266" max="266" width="1" style="149" customWidth="1"/>
    <col min="267" max="267" width="14.3984375" style="149" customWidth="1"/>
    <col min="268" max="268" width="11.296875" style="149" bestFit="1" customWidth="1"/>
    <col min="269" max="269" width="10.09765625" style="149" bestFit="1" customWidth="1"/>
    <col min="270" max="512" width="9" style="149"/>
    <col min="513" max="514" width="2.296875" style="149" customWidth="1"/>
    <col min="515" max="515" width="39.09765625" style="149" customWidth="1"/>
    <col min="516" max="516" width="7.59765625" style="149" customWidth="1"/>
    <col min="517" max="517" width="14.3984375" style="149" customWidth="1"/>
    <col min="518" max="518" width="1" style="149" customWidth="1"/>
    <col min="519" max="519" width="14.3984375" style="149" customWidth="1"/>
    <col min="520" max="520" width="1" style="149" customWidth="1"/>
    <col min="521" max="521" width="14.3984375" style="149" customWidth="1"/>
    <col min="522" max="522" width="1" style="149" customWidth="1"/>
    <col min="523" max="523" width="14.3984375" style="149" customWidth="1"/>
    <col min="524" max="524" width="11.296875" style="149" bestFit="1" customWidth="1"/>
    <col min="525" max="525" width="10.09765625" style="149" bestFit="1" customWidth="1"/>
    <col min="526" max="768" width="9" style="149"/>
    <col min="769" max="770" width="2.296875" style="149" customWidth="1"/>
    <col min="771" max="771" width="39.09765625" style="149" customWidth="1"/>
    <col min="772" max="772" width="7.59765625" style="149" customWidth="1"/>
    <col min="773" max="773" width="14.3984375" style="149" customWidth="1"/>
    <col min="774" max="774" width="1" style="149" customWidth="1"/>
    <col min="775" max="775" width="14.3984375" style="149" customWidth="1"/>
    <col min="776" max="776" width="1" style="149" customWidth="1"/>
    <col min="777" max="777" width="14.3984375" style="149" customWidth="1"/>
    <col min="778" max="778" width="1" style="149" customWidth="1"/>
    <col min="779" max="779" width="14.3984375" style="149" customWidth="1"/>
    <col min="780" max="780" width="11.296875" style="149" bestFit="1" customWidth="1"/>
    <col min="781" max="781" width="10.09765625" style="149" bestFit="1" customWidth="1"/>
    <col min="782" max="1024" width="9" style="149"/>
    <col min="1025" max="1026" width="2.296875" style="149" customWidth="1"/>
    <col min="1027" max="1027" width="39.09765625" style="149" customWidth="1"/>
    <col min="1028" max="1028" width="7.59765625" style="149" customWidth="1"/>
    <col min="1029" max="1029" width="14.3984375" style="149" customWidth="1"/>
    <col min="1030" max="1030" width="1" style="149" customWidth="1"/>
    <col min="1031" max="1031" width="14.3984375" style="149" customWidth="1"/>
    <col min="1032" max="1032" width="1" style="149" customWidth="1"/>
    <col min="1033" max="1033" width="14.3984375" style="149" customWidth="1"/>
    <col min="1034" max="1034" width="1" style="149" customWidth="1"/>
    <col min="1035" max="1035" width="14.3984375" style="149" customWidth="1"/>
    <col min="1036" max="1036" width="11.296875" style="149" bestFit="1" customWidth="1"/>
    <col min="1037" max="1037" width="10.09765625" style="149" bestFit="1" customWidth="1"/>
    <col min="1038" max="1280" width="9" style="149"/>
    <col min="1281" max="1282" width="2.296875" style="149" customWidth="1"/>
    <col min="1283" max="1283" width="39.09765625" style="149" customWidth="1"/>
    <col min="1284" max="1284" width="7.59765625" style="149" customWidth="1"/>
    <col min="1285" max="1285" width="14.3984375" style="149" customWidth="1"/>
    <col min="1286" max="1286" width="1" style="149" customWidth="1"/>
    <col min="1287" max="1287" width="14.3984375" style="149" customWidth="1"/>
    <col min="1288" max="1288" width="1" style="149" customWidth="1"/>
    <col min="1289" max="1289" width="14.3984375" style="149" customWidth="1"/>
    <col min="1290" max="1290" width="1" style="149" customWidth="1"/>
    <col min="1291" max="1291" width="14.3984375" style="149" customWidth="1"/>
    <col min="1292" max="1292" width="11.296875" style="149" bestFit="1" customWidth="1"/>
    <col min="1293" max="1293" width="10.09765625" style="149" bestFit="1" customWidth="1"/>
    <col min="1294" max="1536" width="9" style="149"/>
    <col min="1537" max="1538" width="2.296875" style="149" customWidth="1"/>
    <col min="1539" max="1539" width="39.09765625" style="149" customWidth="1"/>
    <col min="1540" max="1540" width="7.59765625" style="149" customWidth="1"/>
    <col min="1541" max="1541" width="14.3984375" style="149" customWidth="1"/>
    <col min="1542" max="1542" width="1" style="149" customWidth="1"/>
    <col min="1543" max="1543" width="14.3984375" style="149" customWidth="1"/>
    <col min="1544" max="1544" width="1" style="149" customWidth="1"/>
    <col min="1545" max="1545" width="14.3984375" style="149" customWidth="1"/>
    <col min="1546" max="1546" width="1" style="149" customWidth="1"/>
    <col min="1547" max="1547" width="14.3984375" style="149" customWidth="1"/>
    <col min="1548" max="1548" width="11.296875" style="149" bestFit="1" customWidth="1"/>
    <col min="1549" max="1549" width="10.09765625" style="149" bestFit="1" customWidth="1"/>
    <col min="1550" max="1792" width="9" style="149"/>
    <col min="1793" max="1794" width="2.296875" style="149" customWidth="1"/>
    <col min="1795" max="1795" width="39.09765625" style="149" customWidth="1"/>
    <col min="1796" max="1796" width="7.59765625" style="149" customWidth="1"/>
    <col min="1797" max="1797" width="14.3984375" style="149" customWidth="1"/>
    <col min="1798" max="1798" width="1" style="149" customWidth="1"/>
    <col min="1799" max="1799" width="14.3984375" style="149" customWidth="1"/>
    <col min="1800" max="1800" width="1" style="149" customWidth="1"/>
    <col min="1801" max="1801" width="14.3984375" style="149" customWidth="1"/>
    <col min="1802" max="1802" width="1" style="149" customWidth="1"/>
    <col min="1803" max="1803" width="14.3984375" style="149" customWidth="1"/>
    <col min="1804" max="1804" width="11.296875" style="149" bestFit="1" customWidth="1"/>
    <col min="1805" max="1805" width="10.09765625" style="149" bestFit="1" customWidth="1"/>
    <col min="1806" max="2048" width="9" style="149"/>
    <col min="2049" max="2050" width="2.296875" style="149" customWidth="1"/>
    <col min="2051" max="2051" width="39.09765625" style="149" customWidth="1"/>
    <col min="2052" max="2052" width="7.59765625" style="149" customWidth="1"/>
    <col min="2053" max="2053" width="14.3984375" style="149" customWidth="1"/>
    <col min="2054" max="2054" width="1" style="149" customWidth="1"/>
    <col min="2055" max="2055" width="14.3984375" style="149" customWidth="1"/>
    <col min="2056" max="2056" width="1" style="149" customWidth="1"/>
    <col min="2057" max="2057" width="14.3984375" style="149" customWidth="1"/>
    <col min="2058" max="2058" width="1" style="149" customWidth="1"/>
    <col min="2059" max="2059" width="14.3984375" style="149" customWidth="1"/>
    <col min="2060" max="2060" width="11.296875" style="149" bestFit="1" customWidth="1"/>
    <col min="2061" max="2061" width="10.09765625" style="149" bestFit="1" customWidth="1"/>
    <col min="2062" max="2304" width="9" style="149"/>
    <col min="2305" max="2306" width="2.296875" style="149" customWidth="1"/>
    <col min="2307" max="2307" width="39.09765625" style="149" customWidth="1"/>
    <col min="2308" max="2308" width="7.59765625" style="149" customWidth="1"/>
    <col min="2309" max="2309" width="14.3984375" style="149" customWidth="1"/>
    <col min="2310" max="2310" width="1" style="149" customWidth="1"/>
    <col min="2311" max="2311" width="14.3984375" style="149" customWidth="1"/>
    <col min="2312" max="2312" width="1" style="149" customWidth="1"/>
    <col min="2313" max="2313" width="14.3984375" style="149" customWidth="1"/>
    <col min="2314" max="2314" width="1" style="149" customWidth="1"/>
    <col min="2315" max="2315" width="14.3984375" style="149" customWidth="1"/>
    <col min="2316" max="2316" width="11.296875" style="149" bestFit="1" customWidth="1"/>
    <col min="2317" max="2317" width="10.09765625" style="149" bestFit="1" customWidth="1"/>
    <col min="2318" max="2560" width="9" style="149"/>
    <col min="2561" max="2562" width="2.296875" style="149" customWidth="1"/>
    <col min="2563" max="2563" width="39.09765625" style="149" customWidth="1"/>
    <col min="2564" max="2564" width="7.59765625" style="149" customWidth="1"/>
    <col min="2565" max="2565" width="14.3984375" style="149" customWidth="1"/>
    <col min="2566" max="2566" width="1" style="149" customWidth="1"/>
    <col min="2567" max="2567" width="14.3984375" style="149" customWidth="1"/>
    <col min="2568" max="2568" width="1" style="149" customWidth="1"/>
    <col min="2569" max="2569" width="14.3984375" style="149" customWidth="1"/>
    <col min="2570" max="2570" width="1" style="149" customWidth="1"/>
    <col min="2571" max="2571" width="14.3984375" style="149" customWidth="1"/>
    <col min="2572" max="2572" width="11.296875" style="149" bestFit="1" customWidth="1"/>
    <col min="2573" max="2573" width="10.09765625" style="149" bestFit="1" customWidth="1"/>
    <col min="2574" max="2816" width="9" style="149"/>
    <col min="2817" max="2818" width="2.296875" style="149" customWidth="1"/>
    <col min="2819" max="2819" width="39.09765625" style="149" customWidth="1"/>
    <col min="2820" max="2820" width="7.59765625" style="149" customWidth="1"/>
    <col min="2821" max="2821" width="14.3984375" style="149" customWidth="1"/>
    <col min="2822" max="2822" width="1" style="149" customWidth="1"/>
    <col min="2823" max="2823" width="14.3984375" style="149" customWidth="1"/>
    <col min="2824" max="2824" width="1" style="149" customWidth="1"/>
    <col min="2825" max="2825" width="14.3984375" style="149" customWidth="1"/>
    <col min="2826" max="2826" width="1" style="149" customWidth="1"/>
    <col min="2827" max="2827" width="14.3984375" style="149" customWidth="1"/>
    <col min="2828" max="2828" width="11.296875" style="149" bestFit="1" customWidth="1"/>
    <col min="2829" max="2829" width="10.09765625" style="149" bestFit="1" customWidth="1"/>
    <col min="2830" max="3072" width="9" style="149"/>
    <col min="3073" max="3074" width="2.296875" style="149" customWidth="1"/>
    <col min="3075" max="3075" width="39.09765625" style="149" customWidth="1"/>
    <col min="3076" max="3076" width="7.59765625" style="149" customWidth="1"/>
    <col min="3077" max="3077" width="14.3984375" style="149" customWidth="1"/>
    <col min="3078" max="3078" width="1" style="149" customWidth="1"/>
    <col min="3079" max="3079" width="14.3984375" style="149" customWidth="1"/>
    <col min="3080" max="3080" width="1" style="149" customWidth="1"/>
    <col min="3081" max="3081" width="14.3984375" style="149" customWidth="1"/>
    <col min="3082" max="3082" width="1" style="149" customWidth="1"/>
    <col min="3083" max="3083" width="14.3984375" style="149" customWidth="1"/>
    <col min="3084" max="3084" width="11.296875" style="149" bestFit="1" customWidth="1"/>
    <col min="3085" max="3085" width="10.09765625" style="149" bestFit="1" customWidth="1"/>
    <col min="3086" max="3328" width="9" style="149"/>
    <col min="3329" max="3330" width="2.296875" style="149" customWidth="1"/>
    <col min="3331" max="3331" width="39.09765625" style="149" customWidth="1"/>
    <col min="3332" max="3332" width="7.59765625" style="149" customWidth="1"/>
    <col min="3333" max="3333" width="14.3984375" style="149" customWidth="1"/>
    <col min="3334" max="3334" width="1" style="149" customWidth="1"/>
    <col min="3335" max="3335" width="14.3984375" style="149" customWidth="1"/>
    <col min="3336" max="3336" width="1" style="149" customWidth="1"/>
    <col min="3337" max="3337" width="14.3984375" style="149" customWidth="1"/>
    <col min="3338" max="3338" width="1" style="149" customWidth="1"/>
    <col min="3339" max="3339" width="14.3984375" style="149" customWidth="1"/>
    <col min="3340" max="3340" width="11.296875" style="149" bestFit="1" customWidth="1"/>
    <col min="3341" max="3341" width="10.09765625" style="149" bestFit="1" customWidth="1"/>
    <col min="3342" max="3584" width="9" style="149"/>
    <col min="3585" max="3586" width="2.296875" style="149" customWidth="1"/>
    <col min="3587" max="3587" width="39.09765625" style="149" customWidth="1"/>
    <col min="3588" max="3588" width="7.59765625" style="149" customWidth="1"/>
    <col min="3589" max="3589" width="14.3984375" style="149" customWidth="1"/>
    <col min="3590" max="3590" width="1" style="149" customWidth="1"/>
    <col min="3591" max="3591" width="14.3984375" style="149" customWidth="1"/>
    <col min="3592" max="3592" width="1" style="149" customWidth="1"/>
    <col min="3593" max="3593" width="14.3984375" style="149" customWidth="1"/>
    <col min="3594" max="3594" width="1" style="149" customWidth="1"/>
    <col min="3595" max="3595" width="14.3984375" style="149" customWidth="1"/>
    <col min="3596" max="3596" width="11.296875" style="149" bestFit="1" customWidth="1"/>
    <col min="3597" max="3597" width="10.09765625" style="149" bestFit="1" customWidth="1"/>
    <col min="3598" max="3840" width="9" style="149"/>
    <col min="3841" max="3842" width="2.296875" style="149" customWidth="1"/>
    <col min="3843" max="3843" width="39.09765625" style="149" customWidth="1"/>
    <col min="3844" max="3844" width="7.59765625" style="149" customWidth="1"/>
    <col min="3845" max="3845" width="14.3984375" style="149" customWidth="1"/>
    <col min="3846" max="3846" width="1" style="149" customWidth="1"/>
    <col min="3847" max="3847" width="14.3984375" style="149" customWidth="1"/>
    <col min="3848" max="3848" width="1" style="149" customWidth="1"/>
    <col min="3849" max="3849" width="14.3984375" style="149" customWidth="1"/>
    <col min="3850" max="3850" width="1" style="149" customWidth="1"/>
    <col min="3851" max="3851" width="14.3984375" style="149" customWidth="1"/>
    <col min="3852" max="3852" width="11.296875" style="149" bestFit="1" customWidth="1"/>
    <col min="3853" max="3853" width="10.09765625" style="149" bestFit="1" customWidth="1"/>
    <col min="3854" max="4096" width="9" style="149"/>
    <col min="4097" max="4098" width="2.296875" style="149" customWidth="1"/>
    <col min="4099" max="4099" width="39.09765625" style="149" customWidth="1"/>
    <col min="4100" max="4100" width="7.59765625" style="149" customWidth="1"/>
    <col min="4101" max="4101" width="14.3984375" style="149" customWidth="1"/>
    <col min="4102" max="4102" width="1" style="149" customWidth="1"/>
    <col min="4103" max="4103" width="14.3984375" style="149" customWidth="1"/>
    <col min="4104" max="4104" width="1" style="149" customWidth="1"/>
    <col min="4105" max="4105" width="14.3984375" style="149" customWidth="1"/>
    <col min="4106" max="4106" width="1" style="149" customWidth="1"/>
    <col min="4107" max="4107" width="14.3984375" style="149" customWidth="1"/>
    <col min="4108" max="4108" width="11.296875" style="149" bestFit="1" customWidth="1"/>
    <col min="4109" max="4109" width="10.09765625" style="149" bestFit="1" customWidth="1"/>
    <col min="4110" max="4352" width="9" style="149"/>
    <col min="4353" max="4354" width="2.296875" style="149" customWidth="1"/>
    <col min="4355" max="4355" width="39.09765625" style="149" customWidth="1"/>
    <col min="4356" max="4356" width="7.59765625" style="149" customWidth="1"/>
    <col min="4357" max="4357" width="14.3984375" style="149" customWidth="1"/>
    <col min="4358" max="4358" width="1" style="149" customWidth="1"/>
    <col min="4359" max="4359" width="14.3984375" style="149" customWidth="1"/>
    <col min="4360" max="4360" width="1" style="149" customWidth="1"/>
    <col min="4361" max="4361" width="14.3984375" style="149" customWidth="1"/>
    <col min="4362" max="4362" width="1" style="149" customWidth="1"/>
    <col min="4363" max="4363" width="14.3984375" style="149" customWidth="1"/>
    <col min="4364" max="4364" width="11.296875" style="149" bestFit="1" customWidth="1"/>
    <col min="4365" max="4365" width="10.09765625" style="149" bestFit="1" customWidth="1"/>
    <col min="4366" max="4608" width="9" style="149"/>
    <col min="4609" max="4610" width="2.296875" style="149" customWidth="1"/>
    <col min="4611" max="4611" width="39.09765625" style="149" customWidth="1"/>
    <col min="4612" max="4612" width="7.59765625" style="149" customWidth="1"/>
    <col min="4613" max="4613" width="14.3984375" style="149" customWidth="1"/>
    <col min="4614" max="4614" width="1" style="149" customWidth="1"/>
    <col min="4615" max="4615" width="14.3984375" style="149" customWidth="1"/>
    <col min="4616" max="4616" width="1" style="149" customWidth="1"/>
    <col min="4617" max="4617" width="14.3984375" style="149" customWidth="1"/>
    <col min="4618" max="4618" width="1" style="149" customWidth="1"/>
    <col min="4619" max="4619" width="14.3984375" style="149" customWidth="1"/>
    <col min="4620" max="4620" width="11.296875" style="149" bestFit="1" customWidth="1"/>
    <col min="4621" max="4621" width="10.09765625" style="149" bestFit="1" customWidth="1"/>
    <col min="4622" max="4864" width="9" style="149"/>
    <col min="4865" max="4866" width="2.296875" style="149" customWidth="1"/>
    <col min="4867" max="4867" width="39.09765625" style="149" customWidth="1"/>
    <col min="4868" max="4868" width="7.59765625" style="149" customWidth="1"/>
    <col min="4869" max="4869" width="14.3984375" style="149" customWidth="1"/>
    <col min="4870" max="4870" width="1" style="149" customWidth="1"/>
    <col min="4871" max="4871" width="14.3984375" style="149" customWidth="1"/>
    <col min="4872" max="4872" width="1" style="149" customWidth="1"/>
    <col min="4873" max="4873" width="14.3984375" style="149" customWidth="1"/>
    <col min="4874" max="4874" width="1" style="149" customWidth="1"/>
    <col min="4875" max="4875" width="14.3984375" style="149" customWidth="1"/>
    <col min="4876" max="4876" width="11.296875" style="149" bestFit="1" customWidth="1"/>
    <col min="4877" max="4877" width="10.09765625" style="149" bestFit="1" customWidth="1"/>
    <col min="4878" max="5120" width="9" style="149"/>
    <col min="5121" max="5122" width="2.296875" style="149" customWidth="1"/>
    <col min="5123" max="5123" width="39.09765625" style="149" customWidth="1"/>
    <col min="5124" max="5124" width="7.59765625" style="149" customWidth="1"/>
    <col min="5125" max="5125" width="14.3984375" style="149" customWidth="1"/>
    <col min="5126" max="5126" width="1" style="149" customWidth="1"/>
    <col min="5127" max="5127" width="14.3984375" style="149" customWidth="1"/>
    <col min="5128" max="5128" width="1" style="149" customWidth="1"/>
    <col min="5129" max="5129" width="14.3984375" style="149" customWidth="1"/>
    <col min="5130" max="5130" width="1" style="149" customWidth="1"/>
    <col min="5131" max="5131" width="14.3984375" style="149" customWidth="1"/>
    <col min="5132" max="5132" width="11.296875" style="149" bestFit="1" customWidth="1"/>
    <col min="5133" max="5133" width="10.09765625" style="149" bestFit="1" customWidth="1"/>
    <col min="5134" max="5376" width="9" style="149"/>
    <col min="5377" max="5378" width="2.296875" style="149" customWidth="1"/>
    <col min="5379" max="5379" width="39.09765625" style="149" customWidth="1"/>
    <col min="5380" max="5380" width="7.59765625" style="149" customWidth="1"/>
    <col min="5381" max="5381" width="14.3984375" style="149" customWidth="1"/>
    <col min="5382" max="5382" width="1" style="149" customWidth="1"/>
    <col min="5383" max="5383" width="14.3984375" style="149" customWidth="1"/>
    <col min="5384" max="5384" width="1" style="149" customWidth="1"/>
    <col min="5385" max="5385" width="14.3984375" style="149" customWidth="1"/>
    <col min="5386" max="5386" width="1" style="149" customWidth="1"/>
    <col min="5387" max="5387" width="14.3984375" style="149" customWidth="1"/>
    <col min="5388" max="5388" width="11.296875" style="149" bestFit="1" customWidth="1"/>
    <col min="5389" max="5389" width="10.09765625" style="149" bestFit="1" customWidth="1"/>
    <col min="5390" max="5632" width="9" style="149"/>
    <col min="5633" max="5634" width="2.296875" style="149" customWidth="1"/>
    <col min="5635" max="5635" width="39.09765625" style="149" customWidth="1"/>
    <col min="5636" max="5636" width="7.59765625" style="149" customWidth="1"/>
    <col min="5637" max="5637" width="14.3984375" style="149" customWidth="1"/>
    <col min="5638" max="5638" width="1" style="149" customWidth="1"/>
    <col min="5639" max="5639" width="14.3984375" style="149" customWidth="1"/>
    <col min="5640" max="5640" width="1" style="149" customWidth="1"/>
    <col min="5641" max="5641" width="14.3984375" style="149" customWidth="1"/>
    <col min="5642" max="5642" width="1" style="149" customWidth="1"/>
    <col min="5643" max="5643" width="14.3984375" style="149" customWidth="1"/>
    <col min="5644" max="5644" width="11.296875" style="149" bestFit="1" customWidth="1"/>
    <col min="5645" max="5645" width="10.09765625" style="149" bestFit="1" customWidth="1"/>
    <col min="5646" max="5888" width="9" style="149"/>
    <col min="5889" max="5890" width="2.296875" style="149" customWidth="1"/>
    <col min="5891" max="5891" width="39.09765625" style="149" customWidth="1"/>
    <col min="5892" max="5892" width="7.59765625" style="149" customWidth="1"/>
    <col min="5893" max="5893" width="14.3984375" style="149" customWidth="1"/>
    <col min="5894" max="5894" width="1" style="149" customWidth="1"/>
    <col min="5895" max="5895" width="14.3984375" style="149" customWidth="1"/>
    <col min="5896" max="5896" width="1" style="149" customWidth="1"/>
    <col min="5897" max="5897" width="14.3984375" style="149" customWidth="1"/>
    <col min="5898" max="5898" width="1" style="149" customWidth="1"/>
    <col min="5899" max="5899" width="14.3984375" style="149" customWidth="1"/>
    <col min="5900" max="5900" width="11.296875" style="149" bestFit="1" customWidth="1"/>
    <col min="5901" max="5901" width="10.09765625" style="149" bestFit="1" customWidth="1"/>
    <col min="5902" max="6144" width="9" style="149"/>
    <col min="6145" max="6146" width="2.296875" style="149" customWidth="1"/>
    <col min="6147" max="6147" width="39.09765625" style="149" customWidth="1"/>
    <col min="6148" max="6148" width="7.59765625" style="149" customWidth="1"/>
    <col min="6149" max="6149" width="14.3984375" style="149" customWidth="1"/>
    <col min="6150" max="6150" width="1" style="149" customWidth="1"/>
    <col min="6151" max="6151" width="14.3984375" style="149" customWidth="1"/>
    <col min="6152" max="6152" width="1" style="149" customWidth="1"/>
    <col min="6153" max="6153" width="14.3984375" style="149" customWidth="1"/>
    <col min="6154" max="6154" width="1" style="149" customWidth="1"/>
    <col min="6155" max="6155" width="14.3984375" style="149" customWidth="1"/>
    <col min="6156" max="6156" width="11.296875" style="149" bestFit="1" customWidth="1"/>
    <col min="6157" max="6157" width="10.09765625" style="149" bestFit="1" customWidth="1"/>
    <col min="6158" max="6400" width="9" style="149"/>
    <col min="6401" max="6402" width="2.296875" style="149" customWidth="1"/>
    <col min="6403" max="6403" width="39.09765625" style="149" customWidth="1"/>
    <col min="6404" max="6404" width="7.59765625" style="149" customWidth="1"/>
    <col min="6405" max="6405" width="14.3984375" style="149" customWidth="1"/>
    <col min="6406" max="6406" width="1" style="149" customWidth="1"/>
    <col min="6407" max="6407" width="14.3984375" style="149" customWidth="1"/>
    <col min="6408" max="6408" width="1" style="149" customWidth="1"/>
    <col min="6409" max="6409" width="14.3984375" style="149" customWidth="1"/>
    <col min="6410" max="6410" width="1" style="149" customWidth="1"/>
    <col min="6411" max="6411" width="14.3984375" style="149" customWidth="1"/>
    <col min="6412" max="6412" width="11.296875" style="149" bestFit="1" customWidth="1"/>
    <col min="6413" max="6413" width="10.09765625" style="149" bestFit="1" customWidth="1"/>
    <col min="6414" max="6656" width="9" style="149"/>
    <col min="6657" max="6658" width="2.296875" style="149" customWidth="1"/>
    <col min="6659" max="6659" width="39.09765625" style="149" customWidth="1"/>
    <col min="6660" max="6660" width="7.59765625" style="149" customWidth="1"/>
    <col min="6661" max="6661" width="14.3984375" style="149" customWidth="1"/>
    <col min="6662" max="6662" width="1" style="149" customWidth="1"/>
    <col min="6663" max="6663" width="14.3984375" style="149" customWidth="1"/>
    <col min="6664" max="6664" width="1" style="149" customWidth="1"/>
    <col min="6665" max="6665" width="14.3984375" style="149" customWidth="1"/>
    <col min="6666" max="6666" width="1" style="149" customWidth="1"/>
    <col min="6667" max="6667" width="14.3984375" style="149" customWidth="1"/>
    <col min="6668" max="6668" width="11.296875" style="149" bestFit="1" customWidth="1"/>
    <col min="6669" max="6669" width="10.09765625" style="149" bestFit="1" customWidth="1"/>
    <col min="6670" max="6912" width="9" style="149"/>
    <col min="6913" max="6914" width="2.296875" style="149" customWidth="1"/>
    <col min="6915" max="6915" width="39.09765625" style="149" customWidth="1"/>
    <col min="6916" max="6916" width="7.59765625" style="149" customWidth="1"/>
    <col min="6917" max="6917" width="14.3984375" style="149" customWidth="1"/>
    <col min="6918" max="6918" width="1" style="149" customWidth="1"/>
    <col min="6919" max="6919" width="14.3984375" style="149" customWidth="1"/>
    <col min="6920" max="6920" width="1" style="149" customWidth="1"/>
    <col min="6921" max="6921" width="14.3984375" style="149" customWidth="1"/>
    <col min="6922" max="6922" width="1" style="149" customWidth="1"/>
    <col min="6923" max="6923" width="14.3984375" style="149" customWidth="1"/>
    <col min="6924" max="6924" width="11.296875" style="149" bestFit="1" customWidth="1"/>
    <col min="6925" max="6925" width="10.09765625" style="149" bestFit="1" customWidth="1"/>
    <col min="6926" max="7168" width="9" style="149"/>
    <col min="7169" max="7170" width="2.296875" style="149" customWidth="1"/>
    <col min="7171" max="7171" width="39.09765625" style="149" customWidth="1"/>
    <col min="7172" max="7172" width="7.59765625" style="149" customWidth="1"/>
    <col min="7173" max="7173" width="14.3984375" style="149" customWidth="1"/>
    <col min="7174" max="7174" width="1" style="149" customWidth="1"/>
    <col min="7175" max="7175" width="14.3984375" style="149" customWidth="1"/>
    <col min="7176" max="7176" width="1" style="149" customWidth="1"/>
    <col min="7177" max="7177" width="14.3984375" style="149" customWidth="1"/>
    <col min="7178" max="7178" width="1" style="149" customWidth="1"/>
    <col min="7179" max="7179" width="14.3984375" style="149" customWidth="1"/>
    <col min="7180" max="7180" width="11.296875" style="149" bestFit="1" customWidth="1"/>
    <col min="7181" max="7181" width="10.09765625" style="149" bestFit="1" customWidth="1"/>
    <col min="7182" max="7424" width="9" style="149"/>
    <col min="7425" max="7426" width="2.296875" style="149" customWidth="1"/>
    <col min="7427" max="7427" width="39.09765625" style="149" customWidth="1"/>
    <col min="7428" max="7428" width="7.59765625" style="149" customWidth="1"/>
    <col min="7429" max="7429" width="14.3984375" style="149" customWidth="1"/>
    <col min="7430" max="7430" width="1" style="149" customWidth="1"/>
    <col min="7431" max="7431" width="14.3984375" style="149" customWidth="1"/>
    <col min="7432" max="7432" width="1" style="149" customWidth="1"/>
    <col min="7433" max="7433" width="14.3984375" style="149" customWidth="1"/>
    <col min="7434" max="7434" width="1" style="149" customWidth="1"/>
    <col min="7435" max="7435" width="14.3984375" style="149" customWidth="1"/>
    <col min="7436" max="7436" width="11.296875" style="149" bestFit="1" customWidth="1"/>
    <col min="7437" max="7437" width="10.09765625" style="149" bestFit="1" customWidth="1"/>
    <col min="7438" max="7680" width="9" style="149"/>
    <col min="7681" max="7682" width="2.296875" style="149" customWidth="1"/>
    <col min="7683" max="7683" width="39.09765625" style="149" customWidth="1"/>
    <col min="7684" max="7684" width="7.59765625" style="149" customWidth="1"/>
    <col min="7685" max="7685" width="14.3984375" style="149" customWidth="1"/>
    <col min="7686" max="7686" width="1" style="149" customWidth="1"/>
    <col min="7687" max="7687" width="14.3984375" style="149" customWidth="1"/>
    <col min="7688" max="7688" width="1" style="149" customWidth="1"/>
    <col min="7689" max="7689" width="14.3984375" style="149" customWidth="1"/>
    <col min="7690" max="7690" width="1" style="149" customWidth="1"/>
    <col min="7691" max="7691" width="14.3984375" style="149" customWidth="1"/>
    <col min="7692" max="7692" width="11.296875" style="149" bestFit="1" customWidth="1"/>
    <col min="7693" max="7693" width="10.09765625" style="149" bestFit="1" customWidth="1"/>
    <col min="7694" max="7936" width="9" style="149"/>
    <col min="7937" max="7938" width="2.296875" style="149" customWidth="1"/>
    <col min="7939" max="7939" width="39.09765625" style="149" customWidth="1"/>
    <col min="7940" max="7940" width="7.59765625" style="149" customWidth="1"/>
    <col min="7941" max="7941" width="14.3984375" style="149" customWidth="1"/>
    <col min="7942" max="7942" width="1" style="149" customWidth="1"/>
    <col min="7943" max="7943" width="14.3984375" style="149" customWidth="1"/>
    <col min="7944" max="7944" width="1" style="149" customWidth="1"/>
    <col min="7945" max="7945" width="14.3984375" style="149" customWidth="1"/>
    <col min="7946" max="7946" width="1" style="149" customWidth="1"/>
    <col min="7947" max="7947" width="14.3984375" style="149" customWidth="1"/>
    <col min="7948" max="7948" width="11.296875" style="149" bestFit="1" customWidth="1"/>
    <col min="7949" max="7949" width="10.09765625" style="149" bestFit="1" customWidth="1"/>
    <col min="7950" max="8192" width="9" style="149"/>
    <col min="8193" max="8194" width="2.296875" style="149" customWidth="1"/>
    <col min="8195" max="8195" width="39.09765625" style="149" customWidth="1"/>
    <col min="8196" max="8196" width="7.59765625" style="149" customWidth="1"/>
    <col min="8197" max="8197" width="14.3984375" style="149" customWidth="1"/>
    <col min="8198" max="8198" width="1" style="149" customWidth="1"/>
    <col min="8199" max="8199" width="14.3984375" style="149" customWidth="1"/>
    <col min="8200" max="8200" width="1" style="149" customWidth="1"/>
    <col min="8201" max="8201" width="14.3984375" style="149" customWidth="1"/>
    <col min="8202" max="8202" width="1" style="149" customWidth="1"/>
    <col min="8203" max="8203" width="14.3984375" style="149" customWidth="1"/>
    <col min="8204" max="8204" width="11.296875" style="149" bestFit="1" customWidth="1"/>
    <col min="8205" max="8205" width="10.09765625" style="149" bestFit="1" customWidth="1"/>
    <col min="8206" max="8448" width="9" style="149"/>
    <col min="8449" max="8450" width="2.296875" style="149" customWidth="1"/>
    <col min="8451" max="8451" width="39.09765625" style="149" customWidth="1"/>
    <col min="8452" max="8452" width="7.59765625" style="149" customWidth="1"/>
    <col min="8453" max="8453" width="14.3984375" style="149" customWidth="1"/>
    <col min="8454" max="8454" width="1" style="149" customWidth="1"/>
    <col min="8455" max="8455" width="14.3984375" style="149" customWidth="1"/>
    <col min="8456" max="8456" width="1" style="149" customWidth="1"/>
    <col min="8457" max="8457" width="14.3984375" style="149" customWidth="1"/>
    <col min="8458" max="8458" width="1" style="149" customWidth="1"/>
    <col min="8459" max="8459" width="14.3984375" style="149" customWidth="1"/>
    <col min="8460" max="8460" width="11.296875" style="149" bestFit="1" customWidth="1"/>
    <col min="8461" max="8461" width="10.09765625" style="149" bestFit="1" customWidth="1"/>
    <col min="8462" max="8704" width="9" style="149"/>
    <col min="8705" max="8706" width="2.296875" style="149" customWidth="1"/>
    <col min="8707" max="8707" width="39.09765625" style="149" customWidth="1"/>
    <col min="8708" max="8708" width="7.59765625" style="149" customWidth="1"/>
    <col min="8709" max="8709" width="14.3984375" style="149" customWidth="1"/>
    <col min="8710" max="8710" width="1" style="149" customWidth="1"/>
    <col min="8711" max="8711" width="14.3984375" style="149" customWidth="1"/>
    <col min="8712" max="8712" width="1" style="149" customWidth="1"/>
    <col min="8713" max="8713" width="14.3984375" style="149" customWidth="1"/>
    <col min="8714" max="8714" width="1" style="149" customWidth="1"/>
    <col min="8715" max="8715" width="14.3984375" style="149" customWidth="1"/>
    <col min="8716" max="8716" width="11.296875" style="149" bestFit="1" customWidth="1"/>
    <col min="8717" max="8717" width="10.09765625" style="149" bestFit="1" customWidth="1"/>
    <col min="8718" max="8960" width="9" style="149"/>
    <col min="8961" max="8962" width="2.296875" style="149" customWidth="1"/>
    <col min="8963" max="8963" width="39.09765625" style="149" customWidth="1"/>
    <col min="8964" max="8964" width="7.59765625" style="149" customWidth="1"/>
    <col min="8965" max="8965" width="14.3984375" style="149" customWidth="1"/>
    <col min="8966" max="8966" width="1" style="149" customWidth="1"/>
    <col min="8967" max="8967" width="14.3984375" style="149" customWidth="1"/>
    <col min="8968" max="8968" width="1" style="149" customWidth="1"/>
    <col min="8969" max="8969" width="14.3984375" style="149" customWidth="1"/>
    <col min="8970" max="8970" width="1" style="149" customWidth="1"/>
    <col min="8971" max="8971" width="14.3984375" style="149" customWidth="1"/>
    <col min="8972" max="8972" width="11.296875" style="149" bestFit="1" customWidth="1"/>
    <col min="8973" max="8973" width="10.09765625" style="149" bestFit="1" customWidth="1"/>
    <col min="8974" max="9216" width="9" style="149"/>
    <col min="9217" max="9218" width="2.296875" style="149" customWidth="1"/>
    <col min="9219" max="9219" width="39.09765625" style="149" customWidth="1"/>
    <col min="9220" max="9220" width="7.59765625" style="149" customWidth="1"/>
    <col min="9221" max="9221" width="14.3984375" style="149" customWidth="1"/>
    <col min="9222" max="9222" width="1" style="149" customWidth="1"/>
    <col min="9223" max="9223" width="14.3984375" style="149" customWidth="1"/>
    <col min="9224" max="9224" width="1" style="149" customWidth="1"/>
    <col min="9225" max="9225" width="14.3984375" style="149" customWidth="1"/>
    <col min="9226" max="9226" width="1" style="149" customWidth="1"/>
    <col min="9227" max="9227" width="14.3984375" style="149" customWidth="1"/>
    <col min="9228" max="9228" width="11.296875" style="149" bestFit="1" customWidth="1"/>
    <col min="9229" max="9229" width="10.09765625" style="149" bestFit="1" customWidth="1"/>
    <col min="9230" max="9472" width="9" style="149"/>
    <col min="9473" max="9474" width="2.296875" style="149" customWidth="1"/>
    <col min="9475" max="9475" width="39.09765625" style="149" customWidth="1"/>
    <col min="9476" max="9476" width="7.59765625" style="149" customWidth="1"/>
    <col min="9477" max="9477" width="14.3984375" style="149" customWidth="1"/>
    <col min="9478" max="9478" width="1" style="149" customWidth="1"/>
    <col min="9479" max="9479" width="14.3984375" style="149" customWidth="1"/>
    <col min="9480" max="9480" width="1" style="149" customWidth="1"/>
    <col min="9481" max="9481" width="14.3984375" style="149" customWidth="1"/>
    <col min="9482" max="9482" width="1" style="149" customWidth="1"/>
    <col min="9483" max="9483" width="14.3984375" style="149" customWidth="1"/>
    <col min="9484" max="9484" width="11.296875" style="149" bestFit="1" customWidth="1"/>
    <col min="9485" max="9485" width="10.09765625" style="149" bestFit="1" customWidth="1"/>
    <col min="9486" max="9728" width="9" style="149"/>
    <col min="9729" max="9730" width="2.296875" style="149" customWidth="1"/>
    <col min="9731" max="9731" width="39.09765625" style="149" customWidth="1"/>
    <col min="9732" max="9732" width="7.59765625" style="149" customWidth="1"/>
    <col min="9733" max="9733" width="14.3984375" style="149" customWidth="1"/>
    <col min="9734" max="9734" width="1" style="149" customWidth="1"/>
    <col min="9735" max="9735" width="14.3984375" style="149" customWidth="1"/>
    <col min="9736" max="9736" width="1" style="149" customWidth="1"/>
    <col min="9737" max="9737" width="14.3984375" style="149" customWidth="1"/>
    <col min="9738" max="9738" width="1" style="149" customWidth="1"/>
    <col min="9739" max="9739" width="14.3984375" style="149" customWidth="1"/>
    <col min="9740" max="9740" width="11.296875" style="149" bestFit="1" customWidth="1"/>
    <col min="9741" max="9741" width="10.09765625" style="149" bestFit="1" customWidth="1"/>
    <col min="9742" max="9984" width="9" style="149"/>
    <col min="9985" max="9986" width="2.296875" style="149" customWidth="1"/>
    <col min="9987" max="9987" width="39.09765625" style="149" customWidth="1"/>
    <col min="9988" max="9988" width="7.59765625" style="149" customWidth="1"/>
    <col min="9989" max="9989" width="14.3984375" style="149" customWidth="1"/>
    <col min="9990" max="9990" width="1" style="149" customWidth="1"/>
    <col min="9991" max="9991" width="14.3984375" style="149" customWidth="1"/>
    <col min="9992" max="9992" width="1" style="149" customWidth="1"/>
    <col min="9993" max="9993" width="14.3984375" style="149" customWidth="1"/>
    <col min="9994" max="9994" width="1" style="149" customWidth="1"/>
    <col min="9995" max="9995" width="14.3984375" style="149" customWidth="1"/>
    <col min="9996" max="9996" width="11.296875" style="149" bestFit="1" customWidth="1"/>
    <col min="9997" max="9997" width="10.09765625" style="149" bestFit="1" customWidth="1"/>
    <col min="9998" max="10240" width="9" style="149"/>
    <col min="10241" max="10242" width="2.296875" style="149" customWidth="1"/>
    <col min="10243" max="10243" width="39.09765625" style="149" customWidth="1"/>
    <col min="10244" max="10244" width="7.59765625" style="149" customWidth="1"/>
    <col min="10245" max="10245" width="14.3984375" style="149" customWidth="1"/>
    <col min="10246" max="10246" width="1" style="149" customWidth="1"/>
    <col min="10247" max="10247" width="14.3984375" style="149" customWidth="1"/>
    <col min="10248" max="10248" width="1" style="149" customWidth="1"/>
    <col min="10249" max="10249" width="14.3984375" style="149" customWidth="1"/>
    <col min="10250" max="10250" width="1" style="149" customWidth="1"/>
    <col min="10251" max="10251" width="14.3984375" style="149" customWidth="1"/>
    <col min="10252" max="10252" width="11.296875" style="149" bestFit="1" customWidth="1"/>
    <col min="10253" max="10253" width="10.09765625" style="149" bestFit="1" customWidth="1"/>
    <col min="10254" max="10496" width="9" style="149"/>
    <col min="10497" max="10498" width="2.296875" style="149" customWidth="1"/>
    <col min="10499" max="10499" width="39.09765625" style="149" customWidth="1"/>
    <col min="10500" max="10500" width="7.59765625" style="149" customWidth="1"/>
    <col min="10501" max="10501" width="14.3984375" style="149" customWidth="1"/>
    <col min="10502" max="10502" width="1" style="149" customWidth="1"/>
    <col min="10503" max="10503" width="14.3984375" style="149" customWidth="1"/>
    <col min="10504" max="10504" width="1" style="149" customWidth="1"/>
    <col min="10505" max="10505" width="14.3984375" style="149" customWidth="1"/>
    <col min="10506" max="10506" width="1" style="149" customWidth="1"/>
    <col min="10507" max="10507" width="14.3984375" style="149" customWidth="1"/>
    <col min="10508" max="10508" width="11.296875" style="149" bestFit="1" customWidth="1"/>
    <col min="10509" max="10509" width="10.09765625" style="149" bestFit="1" customWidth="1"/>
    <col min="10510" max="10752" width="9" style="149"/>
    <col min="10753" max="10754" width="2.296875" style="149" customWidth="1"/>
    <col min="10755" max="10755" width="39.09765625" style="149" customWidth="1"/>
    <col min="10756" max="10756" width="7.59765625" style="149" customWidth="1"/>
    <col min="10757" max="10757" width="14.3984375" style="149" customWidth="1"/>
    <col min="10758" max="10758" width="1" style="149" customWidth="1"/>
    <col min="10759" max="10759" width="14.3984375" style="149" customWidth="1"/>
    <col min="10760" max="10760" width="1" style="149" customWidth="1"/>
    <col min="10761" max="10761" width="14.3984375" style="149" customWidth="1"/>
    <col min="10762" max="10762" width="1" style="149" customWidth="1"/>
    <col min="10763" max="10763" width="14.3984375" style="149" customWidth="1"/>
    <col min="10764" max="10764" width="11.296875" style="149" bestFit="1" customWidth="1"/>
    <col min="10765" max="10765" width="10.09765625" style="149" bestFit="1" customWidth="1"/>
    <col min="10766" max="11008" width="9" style="149"/>
    <col min="11009" max="11010" width="2.296875" style="149" customWidth="1"/>
    <col min="11011" max="11011" width="39.09765625" style="149" customWidth="1"/>
    <col min="11012" max="11012" width="7.59765625" style="149" customWidth="1"/>
    <col min="11013" max="11013" width="14.3984375" style="149" customWidth="1"/>
    <col min="11014" max="11014" width="1" style="149" customWidth="1"/>
    <col min="11015" max="11015" width="14.3984375" style="149" customWidth="1"/>
    <col min="11016" max="11016" width="1" style="149" customWidth="1"/>
    <col min="11017" max="11017" width="14.3984375" style="149" customWidth="1"/>
    <col min="11018" max="11018" width="1" style="149" customWidth="1"/>
    <col min="11019" max="11019" width="14.3984375" style="149" customWidth="1"/>
    <col min="11020" max="11020" width="11.296875" style="149" bestFit="1" customWidth="1"/>
    <col min="11021" max="11021" width="10.09765625" style="149" bestFit="1" customWidth="1"/>
    <col min="11022" max="11264" width="9" style="149"/>
    <col min="11265" max="11266" width="2.296875" style="149" customWidth="1"/>
    <col min="11267" max="11267" width="39.09765625" style="149" customWidth="1"/>
    <col min="11268" max="11268" width="7.59765625" style="149" customWidth="1"/>
    <col min="11269" max="11269" width="14.3984375" style="149" customWidth="1"/>
    <col min="11270" max="11270" width="1" style="149" customWidth="1"/>
    <col min="11271" max="11271" width="14.3984375" style="149" customWidth="1"/>
    <col min="11272" max="11272" width="1" style="149" customWidth="1"/>
    <col min="11273" max="11273" width="14.3984375" style="149" customWidth="1"/>
    <col min="11274" max="11274" width="1" style="149" customWidth="1"/>
    <col min="11275" max="11275" width="14.3984375" style="149" customWidth="1"/>
    <col min="11276" max="11276" width="11.296875" style="149" bestFit="1" customWidth="1"/>
    <col min="11277" max="11277" width="10.09765625" style="149" bestFit="1" customWidth="1"/>
    <col min="11278" max="11520" width="9" style="149"/>
    <col min="11521" max="11522" width="2.296875" style="149" customWidth="1"/>
    <col min="11523" max="11523" width="39.09765625" style="149" customWidth="1"/>
    <col min="11524" max="11524" width="7.59765625" style="149" customWidth="1"/>
    <col min="11525" max="11525" width="14.3984375" style="149" customWidth="1"/>
    <col min="11526" max="11526" width="1" style="149" customWidth="1"/>
    <col min="11527" max="11527" width="14.3984375" style="149" customWidth="1"/>
    <col min="11528" max="11528" width="1" style="149" customWidth="1"/>
    <col min="11529" max="11529" width="14.3984375" style="149" customWidth="1"/>
    <col min="11530" max="11530" width="1" style="149" customWidth="1"/>
    <col min="11531" max="11531" width="14.3984375" style="149" customWidth="1"/>
    <col min="11532" max="11532" width="11.296875" style="149" bestFit="1" customWidth="1"/>
    <col min="11533" max="11533" width="10.09765625" style="149" bestFit="1" customWidth="1"/>
    <col min="11534" max="11776" width="9" style="149"/>
    <col min="11777" max="11778" width="2.296875" style="149" customWidth="1"/>
    <col min="11779" max="11779" width="39.09765625" style="149" customWidth="1"/>
    <col min="11780" max="11780" width="7.59765625" style="149" customWidth="1"/>
    <col min="11781" max="11781" width="14.3984375" style="149" customWidth="1"/>
    <col min="11782" max="11782" width="1" style="149" customWidth="1"/>
    <col min="11783" max="11783" width="14.3984375" style="149" customWidth="1"/>
    <col min="11784" max="11784" width="1" style="149" customWidth="1"/>
    <col min="11785" max="11785" width="14.3984375" style="149" customWidth="1"/>
    <col min="11786" max="11786" width="1" style="149" customWidth="1"/>
    <col min="11787" max="11787" width="14.3984375" style="149" customWidth="1"/>
    <col min="11788" max="11788" width="11.296875" style="149" bestFit="1" customWidth="1"/>
    <col min="11789" max="11789" width="10.09765625" style="149" bestFit="1" customWidth="1"/>
    <col min="11790" max="12032" width="9" style="149"/>
    <col min="12033" max="12034" width="2.296875" style="149" customWidth="1"/>
    <col min="12035" max="12035" width="39.09765625" style="149" customWidth="1"/>
    <col min="12036" max="12036" width="7.59765625" style="149" customWidth="1"/>
    <col min="12037" max="12037" width="14.3984375" style="149" customWidth="1"/>
    <col min="12038" max="12038" width="1" style="149" customWidth="1"/>
    <col min="12039" max="12039" width="14.3984375" style="149" customWidth="1"/>
    <col min="12040" max="12040" width="1" style="149" customWidth="1"/>
    <col min="12041" max="12041" width="14.3984375" style="149" customWidth="1"/>
    <col min="12042" max="12042" width="1" style="149" customWidth="1"/>
    <col min="12043" max="12043" width="14.3984375" style="149" customWidth="1"/>
    <col min="12044" max="12044" width="11.296875" style="149" bestFit="1" customWidth="1"/>
    <col min="12045" max="12045" width="10.09765625" style="149" bestFit="1" customWidth="1"/>
    <col min="12046" max="12288" width="9" style="149"/>
    <col min="12289" max="12290" width="2.296875" style="149" customWidth="1"/>
    <col min="12291" max="12291" width="39.09765625" style="149" customWidth="1"/>
    <col min="12292" max="12292" width="7.59765625" style="149" customWidth="1"/>
    <col min="12293" max="12293" width="14.3984375" style="149" customWidth="1"/>
    <col min="12294" max="12294" width="1" style="149" customWidth="1"/>
    <col min="12295" max="12295" width="14.3984375" style="149" customWidth="1"/>
    <col min="12296" max="12296" width="1" style="149" customWidth="1"/>
    <col min="12297" max="12297" width="14.3984375" style="149" customWidth="1"/>
    <col min="12298" max="12298" width="1" style="149" customWidth="1"/>
    <col min="12299" max="12299" width="14.3984375" style="149" customWidth="1"/>
    <col min="12300" max="12300" width="11.296875" style="149" bestFit="1" customWidth="1"/>
    <col min="12301" max="12301" width="10.09765625" style="149" bestFit="1" customWidth="1"/>
    <col min="12302" max="12544" width="9" style="149"/>
    <col min="12545" max="12546" width="2.296875" style="149" customWidth="1"/>
    <col min="12547" max="12547" width="39.09765625" style="149" customWidth="1"/>
    <col min="12548" max="12548" width="7.59765625" style="149" customWidth="1"/>
    <col min="12549" max="12549" width="14.3984375" style="149" customWidth="1"/>
    <col min="12550" max="12550" width="1" style="149" customWidth="1"/>
    <col min="12551" max="12551" width="14.3984375" style="149" customWidth="1"/>
    <col min="12552" max="12552" width="1" style="149" customWidth="1"/>
    <col min="12553" max="12553" width="14.3984375" style="149" customWidth="1"/>
    <col min="12554" max="12554" width="1" style="149" customWidth="1"/>
    <col min="12555" max="12555" width="14.3984375" style="149" customWidth="1"/>
    <col min="12556" max="12556" width="11.296875" style="149" bestFit="1" customWidth="1"/>
    <col min="12557" max="12557" width="10.09765625" style="149" bestFit="1" customWidth="1"/>
    <col min="12558" max="12800" width="9" style="149"/>
    <col min="12801" max="12802" width="2.296875" style="149" customWidth="1"/>
    <col min="12803" max="12803" width="39.09765625" style="149" customWidth="1"/>
    <col min="12804" max="12804" width="7.59765625" style="149" customWidth="1"/>
    <col min="12805" max="12805" width="14.3984375" style="149" customWidth="1"/>
    <col min="12806" max="12806" width="1" style="149" customWidth="1"/>
    <col min="12807" max="12807" width="14.3984375" style="149" customWidth="1"/>
    <col min="12808" max="12808" width="1" style="149" customWidth="1"/>
    <col min="12809" max="12809" width="14.3984375" style="149" customWidth="1"/>
    <col min="12810" max="12810" width="1" style="149" customWidth="1"/>
    <col min="12811" max="12811" width="14.3984375" style="149" customWidth="1"/>
    <col min="12812" max="12812" width="11.296875" style="149" bestFit="1" customWidth="1"/>
    <col min="12813" max="12813" width="10.09765625" style="149" bestFit="1" customWidth="1"/>
    <col min="12814" max="13056" width="9" style="149"/>
    <col min="13057" max="13058" width="2.296875" style="149" customWidth="1"/>
    <col min="13059" max="13059" width="39.09765625" style="149" customWidth="1"/>
    <col min="13060" max="13060" width="7.59765625" style="149" customWidth="1"/>
    <col min="13061" max="13061" width="14.3984375" style="149" customWidth="1"/>
    <col min="13062" max="13062" width="1" style="149" customWidth="1"/>
    <col min="13063" max="13063" width="14.3984375" style="149" customWidth="1"/>
    <col min="13064" max="13064" width="1" style="149" customWidth="1"/>
    <col min="13065" max="13065" width="14.3984375" style="149" customWidth="1"/>
    <col min="13066" max="13066" width="1" style="149" customWidth="1"/>
    <col min="13067" max="13067" width="14.3984375" style="149" customWidth="1"/>
    <col min="13068" max="13068" width="11.296875" style="149" bestFit="1" customWidth="1"/>
    <col min="13069" max="13069" width="10.09765625" style="149" bestFit="1" customWidth="1"/>
    <col min="13070" max="13312" width="9" style="149"/>
    <col min="13313" max="13314" width="2.296875" style="149" customWidth="1"/>
    <col min="13315" max="13315" width="39.09765625" style="149" customWidth="1"/>
    <col min="13316" max="13316" width="7.59765625" style="149" customWidth="1"/>
    <col min="13317" max="13317" width="14.3984375" style="149" customWidth="1"/>
    <col min="13318" max="13318" width="1" style="149" customWidth="1"/>
    <col min="13319" max="13319" width="14.3984375" style="149" customWidth="1"/>
    <col min="13320" max="13320" width="1" style="149" customWidth="1"/>
    <col min="13321" max="13321" width="14.3984375" style="149" customWidth="1"/>
    <col min="13322" max="13322" width="1" style="149" customWidth="1"/>
    <col min="13323" max="13323" width="14.3984375" style="149" customWidth="1"/>
    <col min="13324" max="13324" width="11.296875" style="149" bestFit="1" customWidth="1"/>
    <col min="13325" max="13325" width="10.09765625" style="149" bestFit="1" customWidth="1"/>
    <col min="13326" max="13568" width="9" style="149"/>
    <col min="13569" max="13570" width="2.296875" style="149" customWidth="1"/>
    <col min="13571" max="13571" width="39.09765625" style="149" customWidth="1"/>
    <col min="13572" max="13572" width="7.59765625" style="149" customWidth="1"/>
    <col min="13573" max="13573" width="14.3984375" style="149" customWidth="1"/>
    <col min="13574" max="13574" width="1" style="149" customWidth="1"/>
    <col min="13575" max="13575" width="14.3984375" style="149" customWidth="1"/>
    <col min="13576" max="13576" width="1" style="149" customWidth="1"/>
    <col min="13577" max="13577" width="14.3984375" style="149" customWidth="1"/>
    <col min="13578" max="13578" width="1" style="149" customWidth="1"/>
    <col min="13579" max="13579" width="14.3984375" style="149" customWidth="1"/>
    <col min="13580" max="13580" width="11.296875" style="149" bestFit="1" customWidth="1"/>
    <col min="13581" max="13581" width="10.09765625" style="149" bestFit="1" customWidth="1"/>
    <col min="13582" max="13824" width="9" style="149"/>
    <col min="13825" max="13826" width="2.296875" style="149" customWidth="1"/>
    <col min="13827" max="13827" width="39.09765625" style="149" customWidth="1"/>
    <col min="13828" max="13828" width="7.59765625" style="149" customWidth="1"/>
    <col min="13829" max="13829" width="14.3984375" style="149" customWidth="1"/>
    <col min="13830" max="13830" width="1" style="149" customWidth="1"/>
    <col min="13831" max="13831" width="14.3984375" style="149" customWidth="1"/>
    <col min="13832" max="13832" width="1" style="149" customWidth="1"/>
    <col min="13833" max="13833" width="14.3984375" style="149" customWidth="1"/>
    <col min="13834" max="13834" width="1" style="149" customWidth="1"/>
    <col min="13835" max="13835" width="14.3984375" style="149" customWidth="1"/>
    <col min="13836" max="13836" width="11.296875" style="149" bestFit="1" customWidth="1"/>
    <col min="13837" max="13837" width="10.09765625" style="149" bestFit="1" customWidth="1"/>
    <col min="13838" max="14080" width="9" style="149"/>
    <col min="14081" max="14082" width="2.296875" style="149" customWidth="1"/>
    <col min="14083" max="14083" width="39.09765625" style="149" customWidth="1"/>
    <col min="14084" max="14084" width="7.59765625" style="149" customWidth="1"/>
    <col min="14085" max="14085" width="14.3984375" style="149" customWidth="1"/>
    <col min="14086" max="14086" width="1" style="149" customWidth="1"/>
    <col min="14087" max="14087" width="14.3984375" style="149" customWidth="1"/>
    <col min="14088" max="14088" width="1" style="149" customWidth="1"/>
    <col min="14089" max="14089" width="14.3984375" style="149" customWidth="1"/>
    <col min="14090" max="14090" width="1" style="149" customWidth="1"/>
    <col min="14091" max="14091" width="14.3984375" style="149" customWidth="1"/>
    <col min="14092" max="14092" width="11.296875" style="149" bestFit="1" customWidth="1"/>
    <col min="14093" max="14093" width="10.09765625" style="149" bestFit="1" customWidth="1"/>
    <col min="14094" max="14336" width="9" style="149"/>
    <col min="14337" max="14338" width="2.296875" style="149" customWidth="1"/>
    <col min="14339" max="14339" width="39.09765625" style="149" customWidth="1"/>
    <col min="14340" max="14340" width="7.59765625" style="149" customWidth="1"/>
    <col min="14341" max="14341" width="14.3984375" style="149" customWidth="1"/>
    <col min="14342" max="14342" width="1" style="149" customWidth="1"/>
    <col min="14343" max="14343" width="14.3984375" style="149" customWidth="1"/>
    <col min="14344" max="14344" width="1" style="149" customWidth="1"/>
    <col min="14345" max="14345" width="14.3984375" style="149" customWidth="1"/>
    <col min="14346" max="14346" width="1" style="149" customWidth="1"/>
    <col min="14347" max="14347" width="14.3984375" style="149" customWidth="1"/>
    <col min="14348" max="14348" width="11.296875" style="149" bestFit="1" customWidth="1"/>
    <col min="14349" max="14349" width="10.09765625" style="149" bestFit="1" customWidth="1"/>
    <col min="14350" max="14592" width="9" style="149"/>
    <col min="14593" max="14594" width="2.296875" style="149" customWidth="1"/>
    <col min="14595" max="14595" width="39.09765625" style="149" customWidth="1"/>
    <col min="14596" max="14596" width="7.59765625" style="149" customWidth="1"/>
    <col min="14597" max="14597" width="14.3984375" style="149" customWidth="1"/>
    <col min="14598" max="14598" width="1" style="149" customWidth="1"/>
    <col min="14599" max="14599" width="14.3984375" style="149" customWidth="1"/>
    <col min="14600" max="14600" width="1" style="149" customWidth="1"/>
    <col min="14601" max="14601" width="14.3984375" style="149" customWidth="1"/>
    <col min="14602" max="14602" width="1" style="149" customWidth="1"/>
    <col min="14603" max="14603" width="14.3984375" style="149" customWidth="1"/>
    <col min="14604" max="14604" width="11.296875" style="149" bestFit="1" customWidth="1"/>
    <col min="14605" max="14605" width="10.09765625" style="149" bestFit="1" customWidth="1"/>
    <col min="14606" max="14848" width="9" style="149"/>
    <col min="14849" max="14850" width="2.296875" style="149" customWidth="1"/>
    <col min="14851" max="14851" width="39.09765625" style="149" customWidth="1"/>
    <col min="14852" max="14852" width="7.59765625" style="149" customWidth="1"/>
    <col min="14853" max="14853" width="14.3984375" style="149" customWidth="1"/>
    <col min="14854" max="14854" width="1" style="149" customWidth="1"/>
    <col min="14855" max="14855" width="14.3984375" style="149" customWidth="1"/>
    <col min="14856" max="14856" width="1" style="149" customWidth="1"/>
    <col min="14857" max="14857" width="14.3984375" style="149" customWidth="1"/>
    <col min="14858" max="14858" width="1" style="149" customWidth="1"/>
    <col min="14859" max="14859" width="14.3984375" style="149" customWidth="1"/>
    <col min="14860" max="14860" width="11.296875" style="149" bestFit="1" customWidth="1"/>
    <col min="14861" max="14861" width="10.09765625" style="149" bestFit="1" customWidth="1"/>
    <col min="14862" max="15104" width="9" style="149"/>
    <col min="15105" max="15106" width="2.296875" style="149" customWidth="1"/>
    <col min="15107" max="15107" width="39.09765625" style="149" customWidth="1"/>
    <col min="15108" max="15108" width="7.59765625" style="149" customWidth="1"/>
    <col min="15109" max="15109" width="14.3984375" style="149" customWidth="1"/>
    <col min="15110" max="15110" width="1" style="149" customWidth="1"/>
    <col min="15111" max="15111" width="14.3984375" style="149" customWidth="1"/>
    <col min="15112" max="15112" width="1" style="149" customWidth="1"/>
    <col min="15113" max="15113" width="14.3984375" style="149" customWidth="1"/>
    <col min="15114" max="15114" width="1" style="149" customWidth="1"/>
    <col min="15115" max="15115" width="14.3984375" style="149" customWidth="1"/>
    <col min="15116" max="15116" width="11.296875" style="149" bestFit="1" customWidth="1"/>
    <col min="15117" max="15117" width="10.09765625" style="149" bestFit="1" customWidth="1"/>
    <col min="15118" max="15360" width="9" style="149"/>
    <col min="15361" max="15362" width="2.296875" style="149" customWidth="1"/>
    <col min="15363" max="15363" width="39.09765625" style="149" customWidth="1"/>
    <col min="15364" max="15364" width="7.59765625" style="149" customWidth="1"/>
    <col min="15365" max="15365" width="14.3984375" style="149" customWidth="1"/>
    <col min="15366" max="15366" width="1" style="149" customWidth="1"/>
    <col min="15367" max="15367" width="14.3984375" style="149" customWidth="1"/>
    <col min="15368" max="15368" width="1" style="149" customWidth="1"/>
    <col min="15369" max="15369" width="14.3984375" style="149" customWidth="1"/>
    <col min="15370" max="15370" width="1" style="149" customWidth="1"/>
    <col min="15371" max="15371" width="14.3984375" style="149" customWidth="1"/>
    <col min="15372" max="15372" width="11.296875" style="149" bestFit="1" customWidth="1"/>
    <col min="15373" max="15373" width="10.09765625" style="149" bestFit="1" customWidth="1"/>
    <col min="15374" max="15616" width="9" style="149"/>
    <col min="15617" max="15618" width="2.296875" style="149" customWidth="1"/>
    <col min="15619" max="15619" width="39.09765625" style="149" customWidth="1"/>
    <col min="15620" max="15620" width="7.59765625" style="149" customWidth="1"/>
    <col min="15621" max="15621" width="14.3984375" style="149" customWidth="1"/>
    <col min="15622" max="15622" width="1" style="149" customWidth="1"/>
    <col min="15623" max="15623" width="14.3984375" style="149" customWidth="1"/>
    <col min="15624" max="15624" width="1" style="149" customWidth="1"/>
    <col min="15625" max="15625" width="14.3984375" style="149" customWidth="1"/>
    <col min="15626" max="15626" width="1" style="149" customWidth="1"/>
    <col min="15627" max="15627" width="14.3984375" style="149" customWidth="1"/>
    <col min="15628" max="15628" width="11.296875" style="149" bestFit="1" customWidth="1"/>
    <col min="15629" max="15629" width="10.09765625" style="149" bestFit="1" customWidth="1"/>
    <col min="15630" max="15872" width="9" style="149"/>
    <col min="15873" max="15874" width="2.296875" style="149" customWidth="1"/>
    <col min="15875" max="15875" width="39.09765625" style="149" customWidth="1"/>
    <col min="15876" max="15876" width="7.59765625" style="149" customWidth="1"/>
    <col min="15877" max="15877" width="14.3984375" style="149" customWidth="1"/>
    <col min="15878" max="15878" width="1" style="149" customWidth="1"/>
    <col min="15879" max="15879" width="14.3984375" style="149" customWidth="1"/>
    <col min="15880" max="15880" width="1" style="149" customWidth="1"/>
    <col min="15881" max="15881" width="14.3984375" style="149" customWidth="1"/>
    <col min="15882" max="15882" width="1" style="149" customWidth="1"/>
    <col min="15883" max="15883" width="14.3984375" style="149" customWidth="1"/>
    <col min="15884" max="15884" width="11.296875" style="149" bestFit="1" customWidth="1"/>
    <col min="15885" max="15885" width="10.09765625" style="149" bestFit="1" customWidth="1"/>
    <col min="15886" max="16128" width="9" style="149"/>
    <col min="16129" max="16130" width="2.296875" style="149" customWidth="1"/>
    <col min="16131" max="16131" width="39.09765625" style="149" customWidth="1"/>
    <col min="16132" max="16132" width="7.59765625" style="149" customWidth="1"/>
    <col min="16133" max="16133" width="14.3984375" style="149" customWidth="1"/>
    <col min="16134" max="16134" width="1" style="149" customWidth="1"/>
    <col min="16135" max="16135" width="14.3984375" style="149" customWidth="1"/>
    <col min="16136" max="16136" width="1" style="149" customWidth="1"/>
    <col min="16137" max="16137" width="14.3984375" style="149" customWidth="1"/>
    <col min="16138" max="16138" width="1" style="149" customWidth="1"/>
    <col min="16139" max="16139" width="14.3984375" style="149" customWidth="1"/>
    <col min="16140" max="16140" width="11.296875" style="149" bestFit="1" customWidth="1"/>
    <col min="16141" max="16141" width="10.09765625" style="149" bestFit="1" customWidth="1"/>
    <col min="16142" max="16384" width="9" style="149"/>
  </cols>
  <sheetData>
    <row r="1" spans="1:13" s="132" customFormat="1" ht="21" customHeight="1">
      <c r="A1" s="130" t="s">
        <v>84</v>
      </c>
      <c r="B1" s="130"/>
      <c r="C1" s="130"/>
      <c r="D1" s="130"/>
      <c r="E1" s="130"/>
      <c r="F1" s="130"/>
      <c r="G1" s="130"/>
      <c r="H1" s="130"/>
      <c r="I1" s="130"/>
      <c r="J1" s="130"/>
      <c r="K1" s="131"/>
    </row>
    <row r="2" spans="1:13" s="132" customFormat="1" ht="21" customHeight="1">
      <c r="A2" s="321" t="s">
        <v>145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</row>
    <row r="3" spans="1:13" s="132" customFormat="1" ht="21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3" s="132" customFormat="1" ht="21" customHeight="1">
      <c r="A4" s="134"/>
      <c r="B4" s="134"/>
      <c r="C4" s="134"/>
      <c r="D4" s="134"/>
      <c r="E4" s="135"/>
      <c r="F4" s="136" t="s">
        <v>80</v>
      </c>
      <c r="G4" s="135"/>
      <c r="H4" s="137"/>
      <c r="I4" s="322" t="s">
        <v>81</v>
      </c>
      <c r="J4" s="322"/>
      <c r="K4" s="322"/>
    </row>
    <row r="5" spans="1:13" s="132" customFormat="1" ht="21" customHeight="1">
      <c r="A5" s="138"/>
      <c r="B5" s="138"/>
      <c r="C5" s="138"/>
      <c r="D5" s="138"/>
      <c r="E5" s="319" t="s">
        <v>122</v>
      </c>
      <c r="F5" s="319"/>
      <c r="G5" s="319"/>
      <c r="H5" s="90"/>
      <c r="I5" s="319" t="s">
        <v>122</v>
      </c>
      <c r="J5" s="319"/>
      <c r="K5" s="319"/>
    </row>
    <row r="6" spans="1:13" s="132" customFormat="1" ht="21" customHeight="1">
      <c r="A6" s="139"/>
      <c r="B6" s="139"/>
      <c r="C6" s="139"/>
      <c r="D6" s="139"/>
      <c r="E6" s="320" t="s">
        <v>123</v>
      </c>
      <c r="F6" s="320"/>
      <c r="G6" s="320"/>
      <c r="H6" s="90"/>
      <c r="I6" s="320" t="s">
        <v>123</v>
      </c>
      <c r="J6" s="320"/>
      <c r="K6" s="320"/>
    </row>
    <row r="7" spans="1:13" s="132" customFormat="1" ht="21" customHeight="1">
      <c r="A7" s="139"/>
      <c r="B7" s="139"/>
      <c r="C7" s="139"/>
      <c r="D7" s="140"/>
      <c r="E7" s="141">
        <v>2562</v>
      </c>
      <c r="F7" s="142"/>
      <c r="G7" s="141">
        <v>2561</v>
      </c>
      <c r="H7" s="143"/>
      <c r="I7" s="141">
        <v>2562</v>
      </c>
      <c r="J7" s="142"/>
      <c r="K7" s="141">
        <v>2561</v>
      </c>
    </row>
    <row r="8" spans="1:13" s="132" customFormat="1" ht="21" customHeight="1">
      <c r="A8" s="139"/>
      <c r="B8" s="139"/>
      <c r="C8" s="139"/>
      <c r="D8" s="139"/>
      <c r="E8" s="141"/>
      <c r="F8" s="142"/>
      <c r="G8" s="141"/>
      <c r="H8" s="144" t="s">
        <v>117</v>
      </c>
      <c r="I8" s="141"/>
      <c r="J8" s="142"/>
      <c r="K8" s="141"/>
    </row>
    <row r="9" spans="1:13" s="132" customFormat="1" ht="10" customHeight="1">
      <c r="A9" s="139"/>
      <c r="B9" s="139"/>
      <c r="C9" s="139"/>
      <c r="D9" s="139"/>
      <c r="E9" s="141"/>
      <c r="F9" s="142"/>
      <c r="G9" s="141"/>
      <c r="H9" s="144"/>
      <c r="I9" s="141"/>
      <c r="J9" s="142"/>
      <c r="K9" s="141"/>
    </row>
    <row r="10" spans="1:13" s="145" customFormat="1" ht="21" customHeight="1">
      <c r="A10" s="155" t="s">
        <v>17</v>
      </c>
      <c r="B10" s="155"/>
      <c r="C10" s="155"/>
      <c r="D10" s="155"/>
      <c r="E10" s="160">
        <f>'PL8'!D39</f>
        <v>121946927</v>
      </c>
      <c r="F10" s="201"/>
      <c r="G10" s="202">
        <f>'PL8'!F39</f>
        <v>180214005</v>
      </c>
      <c r="H10" s="201"/>
      <c r="I10" s="158">
        <f>'PL8'!H39</f>
        <v>52309766</v>
      </c>
      <c r="J10" s="201"/>
      <c r="K10" s="158">
        <f>'PL8'!J39</f>
        <v>180214005</v>
      </c>
    </row>
    <row r="11" spans="1:13" s="145" customFormat="1" ht="21" customHeight="1">
      <c r="A11" s="155" t="s">
        <v>82</v>
      </c>
      <c r="B11" s="155"/>
      <c r="C11" s="155"/>
      <c r="D11" s="155"/>
      <c r="E11" s="203"/>
      <c r="F11" s="204"/>
      <c r="G11" s="203"/>
      <c r="H11" s="204"/>
      <c r="I11" s="203"/>
      <c r="J11" s="204"/>
      <c r="K11" s="203"/>
    </row>
    <row r="12" spans="1:13" s="145" customFormat="1" ht="21" customHeight="1">
      <c r="A12" s="156" t="s">
        <v>168</v>
      </c>
      <c r="B12" s="156"/>
      <c r="C12" s="156"/>
      <c r="D12" s="156"/>
      <c r="E12" s="223">
        <v>-27431360</v>
      </c>
      <c r="F12" s="204"/>
      <c r="G12" s="223">
        <v>0</v>
      </c>
      <c r="H12" s="204"/>
      <c r="I12" s="223">
        <v>0</v>
      </c>
      <c r="J12" s="204"/>
      <c r="K12" s="223">
        <v>0</v>
      </c>
    </row>
    <row r="13" spans="1:13" s="145" customFormat="1" ht="21" customHeight="1">
      <c r="A13" s="155" t="s">
        <v>105</v>
      </c>
      <c r="B13" s="155"/>
      <c r="C13" s="155"/>
      <c r="D13" s="159"/>
      <c r="E13" s="160"/>
      <c r="F13" s="204"/>
      <c r="G13" s="160"/>
      <c r="H13" s="160"/>
      <c r="I13" s="160"/>
      <c r="J13" s="160"/>
      <c r="K13" s="160"/>
      <c r="L13" s="146"/>
      <c r="M13" s="146"/>
    </row>
    <row r="14" spans="1:13" s="145" customFormat="1" ht="21" customHeight="1" thickBot="1">
      <c r="B14" s="155" t="s">
        <v>106</v>
      </c>
      <c r="C14" s="156"/>
      <c r="D14" s="156"/>
      <c r="E14" s="225">
        <f>E12+E10</f>
        <v>94515567</v>
      </c>
      <c r="F14" s="201"/>
      <c r="G14" s="225">
        <f>G12+G10</f>
        <v>180214005</v>
      </c>
      <c r="H14" s="201"/>
      <c r="I14" s="225">
        <f>I12+I10</f>
        <v>52309766</v>
      </c>
      <c r="J14" s="201"/>
      <c r="K14" s="225">
        <f>K12+K10</f>
        <v>180214005</v>
      </c>
    </row>
    <row r="15" spans="1:13" s="145" customFormat="1" ht="21" customHeight="1" thickTop="1">
      <c r="A15" s="157"/>
      <c r="B15" s="157"/>
      <c r="C15" s="157"/>
      <c r="D15" s="157"/>
      <c r="E15" s="205"/>
      <c r="F15" s="200"/>
      <c r="G15" s="205"/>
      <c r="H15" s="200"/>
      <c r="I15" s="205"/>
      <c r="J15" s="200"/>
      <c r="K15" s="205"/>
    </row>
    <row r="16" spans="1:13" ht="21" customHeight="1"/>
  </sheetData>
  <mergeCells count="6">
    <mergeCell ref="A2:K2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5" firstPageNumber="9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61"/>
  <sheetViews>
    <sheetView view="pageBreakPreview" zoomScaleNormal="90" zoomScaleSheetLayoutView="100" workbookViewId="0"/>
  </sheetViews>
  <sheetFormatPr defaultColWidth="9.09765625" defaultRowHeight="19"/>
  <cols>
    <col min="1" max="1" width="55.09765625" style="185" customWidth="1"/>
    <col min="2" max="2" width="10" style="186" customWidth="1"/>
    <col min="3" max="3" width="1.8984375" style="186" customWidth="1"/>
    <col min="4" max="4" width="15.3984375" style="186" customWidth="1"/>
    <col min="5" max="5" width="1.8984375" style="186" customWidth="1"/>
    <col min="6" max="6" width="15.3984375" style="186" customWidth="1"/>
    <col min="7" max="7" width="1.8984375" style="186" customWidth="1"/>
    <col min="8" max="8" width="15.3984375" style="186" customWidth="1"/>
    <col min="9" max="9" width="1.8984375" style="186" customWidth="1"/>
    <col min="10" max="10" width="15.3984375" style="186" customWidth="1"/>
    <col min="11" max="11" width="2.59765625" style="186" customWidth="1"/>
    <col min="12" max="12" width="9.09765625" style="169"/>
    <col min="13" max="13" width="18.8984375" style="169" customWidth="1"/>
    <col min="14" max="14" width="16.296875" style="169" bestFit="1" customWidth="1"/>
    <col min="15" max="16384" width="9.09765625" style="169"/>
  </cols>
  <sheetData>
    <row r="1" spans="1:13" s="162" customFormat="1" ht="23">
      <c r="A1" s="161" t="s">
        <v>84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</row>
    <row r="2" spans="1:13" s="162" customFormat="1" ht="23">
      <c r="A2" s="163" t="s">
        <v>146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</row>
    <row r="3" spans="1:13" s="162" customFormat="1" ht="23">
      <c r="A3" s="163"/>
      <c r="B3" s="286"/>
      <c r="C3" s="286"/>
      <c r="D3" s="286"/>
      <c r="E3" s="286"/>
      <c r="F3" s="286"/>
      <c r="G3" s="286"/>
      <c r="H3" s="286"/>
      <c r="I3" s="286"/>
      <c r="J3" s="286"/>
      <c r="K3" s="286"/>
    </row>
    <row r="4" spans="1:13" s="162" customFormat="1" ht="23">
      <c r="A4" s="163"/>
      <c r="B4" s="286"/>
      <c r="C4" s="286"/>
      <c r="D4" s="324" t="s">
        <v>80</v>
      </c>
      <c r="E4" s="324"/>
      <c r="F4" s="324"/>
      <c r="G4" s="286"/>
      <c r="H4" s="324" t="s">
        <v>81</v>
      </c>
      <c r="I4" s="324"/>
      <c r="J4" s="324"/>
      <c r="K4" s="286"/>
    </row>
    <row r="5" spans="1:13" s="162" customFormat="1" ht="23">
      <c r="A5" s="163"/>
      <c r="B5" s="286"/>
      <c r="C5" s="286"/>
      <c r="D5" s="325" t="s">
        <v>122</v>
      </c>
      <c r="E5" s="325"/>
      <c r="F5" s="325"/>
      <c r="G5" s="286"/>
      <c r="H5" s="325" t="s">
        <v>122</v>
      </c>
      <c r="I5" s="325"/>
      <c r="J5" s="325"/>
      <c r="K5" s="286"/>
    </row>
    <row r="6" spans="1:13" s="162" customFormat="1" ht="23">
      <c r="A6" s="163"/>
      <c r="B6" s="286"/>
      <c r="C6" s="286"/>
      <c r="D6" s="325" t="s">
        <v>123</v>
      </c>
      <c r="E6" s="325"/>
      <c r="F6" s="325"/>
      <c r="G6" s="286"/>
      <c r="H6" s="325" t="s">
        <v>123</v>
      </c>
      <c r="I6" s="325"/>
      <c r="J6" s="325"/>
      <c r="K6" s="286"/>
    </row>
    <row r="7" spans="1:13" s="162" customFormat="1" ht="23">
      <c r="A7" s="163"/>
      <c r="B7" s="286" t="s">
        <v>1</v>
      </c>
      <c r="C7" s="286"/>
      <c r="D7" s="164">
        <v>2562</v>
      </c>
      <c r="E7" s="168"/>
      <c r="F7" s="164">
        <v>2561</v>
      </c>
      <c r="G7" s="286"/>
      <c r="H7" s="164">
        <v>2562</v>
      </c>
      <c r="I7" s="168"/>
      <c r="J7" s="164">
        <v>2561</v>
      </c>
      <c r="K7" s="286"/>
    </row>
    <row r="8" spans="1:13" s="162" customFormat="1" ht="23">
      <c r="A8" s="165"/>
      <c r="D8" s="323" t="s">
        <v>117</v>
      </c>
      <c r="E8" s="323"/>
      <c r="F8" s="323"/>
      <c r="G8" s="323"/>
      <c r="H8" s="323"/>
      <c r="I8" s="323"/>
      <c r="J8" s="323"/>
      <c r="K8" s="166"/>
    </row>
    <row r="9" spans="1:13" ht="22">
      <c r="A9" s="167" t="s">
        <v>154</v>
      </c>
      <c r="B9" s="286"/>
      <c r="C9" s="286"/>
      <c r="D9" s="286"/>
      <c r="E9" s="168"/>
      <c r="F9" s="168"/>
      <c r="G9" s="286"/>
      <c r="H9" s="286"/>
      <c r="I9" s="168"/>
      <c r="J9" s="168"/>
      <c r="K9" s="168"/>
    </row>
    <row r="10" spans="1:13" ht="21.5">
      <c r="A10" s="170" t="s">
        <v>16</v>
      </c>
      <c r="B10" s="286"/>
      <c r="C10" s="286"/>
      <c r="D10" s="171">
        <f>'PL8'!D26</f>
        <v>209119393</v>
      </c>
      <c r="E10" s="171"/>
      <c r="F10" s="171">
        <v>185609152</v>
      </c>
      <c r="G10" s="206"/>
      <c r="H10" s="171">
        <f>'PL8'!H26</f>
        <v>166601008</v>
      </c>
      <c r="I10" s="171"/>
      <c r="J10" s="171">
        <v>185609152</v>
      </c>
      <c r="K10" s="168"/>
      <c r="M10" s="172"/>
    </row>
    <row r="11" spans="1:13" ht="21.5">
      <c r="A11" s="170" t="s">
        <v>99</v>
      </c>
      <c r="B11" s="286"/>
      <c r="C11" s="286"/>
      <c r="D11" s="171"/>
      <c r="E11" s="171"/>
      <c r="F11" s="171"/>
      <c r="G11" s="206"/>
      <c r="H11" s="171"/>
      <c r="I11" s="171"/>
      <c r="J11" s="171"/>
      <c r="K11" s="168"/>
      <c r="M11" s="172"/>
    </row>
    <row r="12" spans="1:13" ht="21.5">
      <c r="A12" s="170" t="s">
        <v>69</v>
      </c>
      <c r="B12" s="286"/>
      <c r="C12" s="286"/>
      <c r="D12" s="113">
        <f>'PL8'!D30</f>
        <v>-3415501</v>
      </c>
      <c r="E12" s="171"/>
      <c r="F12" s="171">
        <v>-1420068</v>
      </c>
      <c r="G12" s="206"/>
      <c r="H12" s="113">
        <f>'PL8'!H30</f>
        <v>-3415501</v>
      </c>
      <c r="I12" s="171"/>
      <c r="J12" s="171">
        <v>-1420068</v>
      </c>
      <c r="K12" s="168"/>
      <c r="M12" s="172"/>
    </row>
    <row r="13" spans="1:13" ht="21.5">
      <c r="A13" s="187" t="s">
        <v>92</v>
      </c>
      <c r="B13" s="286"/>
      <c r="C13" s="286"/>
      <c r="D13" s="113">
        <f>'PL8'!D31</f>
        <v>2335294</v>
      </c>
      <c r="E13" s="171"/>
      <c r="F13" s="171">
        <v>0</v>
      </c>
      <c r="G13" s="206"/>
      <c r="H13" s="113">
        <f>'PL8'!H31</f>
        <v>2335294</v>
      </c>
      <c r="I13" s="171"/>
      <c r="J13" s="171">
        <v>0</v>
      </c>
      <c r="K13" s="168"/>
      <c r="M13" s="172"/>
    </row>
    <row r="14" spans="1:13" ht="21.5">
      <c r="A14" s="170" t="s">
        <v>152</v>
      </c>
      <c r="B14" s="286"/>
      <c r="C14" s="286"/>
      <c r="D14" s="171"/>
      <c r="E14" s="171"/>
      <c r="F14" s="171"/>
      <c r="G14" s="206"/>
      <c r="H14" s="171"/>
      <c r="I14" s="171"/>
      <c r="J14" s="171"/>
      <c r="K14" s="168"/>
      <c r="M14" s="172"/>
    </row>
    <row r="15" spans="1:13" ht="21.5">
      <c r="A15" s="170" t="s">
        <v>69</v>
      </c>
      <c r="B15" s="286">
        <v>5</v>
      </c>
      <c r="C15" s="286"/>
      <c r="D15" s="171">
        <f>'PL8'!D33</f>
        <v>-71793825</v>
      </c>
      <c r="E15" s="171"/>
      <c r="F15" s="171">
        <v>-3975079</v>
      </c>
      <c r="G15" s="206"/>
      <c r="H15" s="171">
        <f>'PL8'!H33</f>
        <v>-71793825</v>
      </c>
      <c r="I15" s="171"/>
      <c r="J15" s="171">
        <v>-3975079</v>
      </c>
      <c r="K15" s="168"/>
      <c r="M15" s="172"/>
    </row>
    <row r="16" spans="1:13" ht="21.5">
      <c r="A16" s="170" t="s">
        <v>73</v>
      </c>
      <c r="B16" s="295"/>
      <c r="C16" s="295"/>
      <c r="D16" s="173">
        <f>'PL8'!D34</f>
        <v>327360</v>
      </c>
      <c r="E16" s="173"/>
      <c r="F16" s="173">
        <v>0</v>
      </c>
      <c r="G16" s="207"/>
      <c r="H16" s="173">
        <f>'PL8'!H34</f>
        <v>327360</v>
      </c>
      <c r="I16" s="173"/>
      <c r="J16" s="173">
        <v>0</v>
      </c>
      <c r="K16" s="168"/>
      <c r="M16" s="172"/>
    </row>
    <row r="17" spans="1:14" ht="21.5">
      <c r="A17" s="170" t="s">
        <v>135</v>
      </c>
      <c r="B17" s="286"/>
      <c r="C17" s="286"/>
      <c r="D17" s="173">
        <f>'PL8'!D35</f>
        <v>-348452</v>
      </c>
      <c r="E17" s="173"/>
      <c r="F17" s="173">
        <v>0</v>
      </c>
      <c r="G17" s="207"/>
      <c r="H17" s="173">
        <f>'PL8'!H35</f>
        <v>-348452</v>
      </c>
      <c r="I17" s="173"/>
      <c r="J17" s="173">
        <v>0</v>
      </c>
      <c r="K17" s="168"/>
      <c r="M17" s="172"/>
    </row>
    <row r="18" spans="1:14" ht="21.5">
      <c r="A18" s="174" t="s">
        <v>107</v>
      </c>
      <c r="B18" s="286"/>
      <c r="C18" s="286"/>
      <c r="D18" s="116">
        <f>'PL8'!D36</f>
        <v>-14277342</v>
      </c>
      <c r="E18" s="171"/>
      <c r="F18" s="175">
        <v>0</v>
      </c>
      <c r="G18" s="206"/>
      <c r="H18" s="116">
        <f>'PL8'!H36</f>
        <v>-41396118</v>
      </c>
      <c r="I18" s="171"/>
      <c r="J18" s="175">
        <v>0</v>
      </c>
      <c r="K18" s="168"/>
      <c r="M18" s="172"/>
    </row>
    <row r="19" spans="1:14" ht="22">
      <c r="A19" s="94" t="s">
        <v>17</v>
      </c>
      <c r="B19" s="176"/>
      <c r="C19" s="176"/>
      <c r="D19" s="177">
        <f>SUM(D10:D18)</f>
        <v>121946927</v>
      </c>
      <c r="E19" s="177"/>
      <c r="F19" s="177">
        <f>SUM(F10:F18)</f>
        <v>180214005</v>
      </c>
      <c r="G19" s="208"/>
      <c r="H19" s="177">
        <f>SUM(H10:H18)</f>
        <v>52309766</v>
      </c>
      <c r="I19" s="177"/>
      <c r="J19" s="177">
        <f>SUM(J10:J18)</f>
        <v>180214005</v>
      </c>
      <c r="K19" s="168"/>
      <c r="M19" s="172"/>
    </row>
    <row r="20" spans="1:14" ht="22">
      <c r="A20" s="178" t="s">
        <v>70</v>
      </c>
      <c r="B20" s="286">
        <v>11</v>
      </c>
      <c r="C20" s="286"/>
      <c r="D20" s="129">
        <v>-173175292</v>
      </c>
      <c r="E20" s="173"/>
      <c r="F20" s="173">
        <v>-124580420</v>
      </c>
      <c r="G20" s="224"/>
      <c r="H20" s="129">
        <v>-173175292</v>
      </c>
      <c r="I20" s="173"/>
      <c r="J20" s="173">
        <v>-124580420</v>
      </c>
      <c r="K20" s="168"/>
      <c r="M20" s="172"/>
    </row>
    <row r="21" spans="1:14" ht="21.5">
      <c r="A21" s="170" t="s">
        <v>103</v>
      </c>
      <c r="B21" s="286">
        <v>10</v>
      </c>
      <c r="C21" s="286"/>
      <c r="D21" s="129">
        <f>H21</f>
        <v>1782390000</v>
      </c>
      <c r="E21" s="171"/>
      <c r="F21" s="173">
        <v>0</v>
      </c>
      <c r="G21" s="206"/>
      <c r="H21" s="173">
        <f>('BS-6'!G44-'BS-6'!I44)*5.9</f>
        <v>1782390000</v>
      </c>
      <c r="I21" s="171"/>
      <c r="J21" s="173">
        <v>0</v>
      </c>
      <c r="K21" s="168"/>
      <c r="L21" s="245"/>
      <c r="M21" s="172"/>
    </row>
    <row r="22" spans="1:14" ht="21.5">
      <c r="A22" s="170" t="s">
        <v>104</v>
      </c>
      <c r="B22" s="286">
        <v>10</v>
      </c>
      <c r="C22" s="286"/>
      <c r="D22" s="129">
        <f>H22</f>
        <v>-30705000</v>
      </c>
      <c r="E22" s="171"/>
      <c r="F22" s="173">
        <v>0</v>
      </c>
      <c r="G22" s="206"/>
      <c r="H22" s="113">
        <v>-30705000</v>
      </c>
      <c r="I22" s="171"/>
      <c r="J22" s="173">
        <v>0</v>
      </c>
      <c r="K22" s="168"/>
      <c r="L22" s="245"/>
      <c r="M22" s="172"/>
    </row>
    <row r="23" spans="1:14" ht="21.5">
      <c r="A23" s="170" t="s">
        <v>106</v>
      </c>
      <c r="B23" s="286"/>
      <c r="C23" s="286"/>
      <c r="D23" s="175">
        <f>'BS-6'!C39</f>
        <v>-27431360</v>
      </c>
      <c r="E23" s="171"/>
      <c r="F23" s="175">
        <v>0</v>
      </c>
      <c r="G23" s="206"/>
      <c r="H23" s="175">
        <f>'กำไรขาดทุนเบ็ดเสร็จ 9'!I12</f>
        <v>0</v>
      </c>
      <c r="I23" s="171"/>
      <c r="J23" s="175">
        <v>0</v>
      </c>
      <c r="K23" s="168"/>
      <c r="L23" s="245"/>
      <c r="M23" s="172"/>
    </row>
    <row r="24" spans="1:14" ht="22">
      <c r="A24" s="94" t="s">
        <v>153</v>
      </c>
      <c r="B24" s="176"/>
      <c r="C24" s="176"/>
      <c r="D24" s="177">
        <f>SUM(D19:D23)</f>
        <v>1673025275</v>
      </c>
      <c r="E24" s="177"/>
      <c r="F24" s="177">
        <f>SUM(F19:F23)</f>
        <v>55633585</v>
      </c>
      <c r="G24" s="177"/>
      <c r="H24" s="177">
        <f>SUM(H19:H23)</f>
        <v>1630819474</v>
      </c>
      <c r="I24" s="177"/>
      <c r="J24" s="177">
        <f>SUM(J19:J23)</f>
        <v>55633585</v>
      </c>
      <c r="K24" s="168"/>
      <c r="M24" s="172"/>
    </row>
    <row r="25" spans="1:14" ht="21.5">
      <c r="A25" s="170" t="s">
        <v>132</v>
      </c>
      <c r="B25" s="286"/>
      <c r="C25" s="286"/>
      <c r="D25" s="175">
        <f>F26</f>
        <v>3728200445</v>
      </c>
      <c r="E25" s="173"/>
      <c r="F25" s="175">
        <v>3672566860</v>
      </c>
      <c r="G25" s="207"/>
      <c r="H25" s="175">
        <f>J26</f>
        <v>3728200445</v>
      </c>
      <c r="I25" s="173"/>
      <c r="J25" s="175">
        <v>3672566860</v>
      </c>
      <c r="K25" s="168"/>
      <c r="L25" s="245"/>
      <c r="M25" s="172"/>
    </row>
    <row r="26" spans="1:14" ht="22.5" thickBot="1">
      <c r="A26" s="179" t="s">
        <v>133</v>
      </c>
      <c r="B26" s="176"/>
      <c r="C26" s="176"/>
      <c r="D26" s="180">
        <f>SUM(D24:D25)</f>
        <v>5401225720</v>
      </c>
      <c r="E26" s="177"/>
      <c r="F26" s="180">
        <f>SUM(F24:F25)</f>
        <v>3728200445</v>
      </c>
      <c r="G26" s="208"/>
      <c r="H26" s="180">
        <f>SUM(H24:H25)</f>
        <v>5359019919</v>
      </c>
      <c r="I26" s="177"/>
      <c r="J26" s="180">
        <f>SUM(J24:J25)</f>
        <v>3728200445</v>
      </c>
      <c r="K26" s="168"/>
      <c r="M26" s="172"/>
    </row>
    <row r="27" spans="1:14" ht="22" thickTop="1">
      <c r="A27" s="181"/>
      <c r="B27" s="168"/>
      <c r="C27" s="168"/>
      <c r="D27" s="182"/>
      <c r="E27" s="182"/>
      <c r="F27" s="182"/>
      <c r="G27" s="184"/>
      <c r="H27" s="182"/>
      <c r="I27" s="182"/>
      <c r="J27" s="182"/>
      <c r="K27" s="168"/>
    </row>
    <row r="28" spans="1:14" ht="21.5">
      <c r="A28" s="181"/>
      <c r="B28" s="168"/>
      <c r="C28" s="168"/>
      <c r="D28" s="270">
        <f>D26-'BS-6'!C41</f>
        <v>0</v>
      </c>
      <c r="E28" s="184"/>
      <c r="F28" s="184"/>
      <c r="G28" s="184"/>
      <c r="H28" s="270">
        <f>H26-'BS-6'!G41</f>
        <v>0</v>
      </c>
      <c r="I28" s="182"/>
      <c r="J28" s="182"/>
      <c r="K28" s="168"/>
    </row>
    <row r="29" spans="1:14" ht="21.5">
      <c r="A29" s="181"/>
      <c r="B29" s="168"/>
      <c r="C29" s="168"/>
      <c r="D29" s="184"/>
      <c r="E29" s="184"/>
      <c r="F29" s="184"/>
      <c r="G29" s="184"/>
      <c r="H29" s="182"/>
      <c r="I29" s="182"/>
      <c r="J29" s="182"/>
      <c r="K29" s="168"/>
    </row>
    <row r="30" spans="1:14" s="183" customFormat="1" ht="21.5">
      <c r="A30" s="181"/>
      <c r="B30" s="168"/>
      <c r="C30" s="168"/>
      <c r="D30" s="184"/>
      <c r="E30" s="184"/>
      <c r="F30" s="184"/>
      <c r="G30" s="184"/>
      <c r="H30" s="182"/>
      <c r="I30" s="182"/>
      <c r="J30" s="182"/>
      <c r="K30" s="168"/>
      <c r="L30" s="169"/>
      <c r="M30" s="169"/>
      <c r="N30" s="169"/>
    </row>
    <row r="31" spans="1:14" s="183" customFormat="1" ht="21.5">
      <c r="A31" s="181"/>
      <c r="B31" s="168"/>
      <c r="C31" s="168"/>
      <c r="D31" s="184"/>
      <c r="E31" s="184"/>
      <c r="F31" s="184"/>
      <c r="G31" s="184"/>
      <c r="H31" s="182"/>
      <c r="I31" s="182"/>
      <c r="J31" s="182"/>
      <c r="K31" s="168"/>
      <c r="L31" s="169"/>
      <c r="M31" s="169"/>
      <c r="N31" s="169"/>
    </row>
    <row r="32" spans="1:14" s="183" customFormat="1" ht="21.5">
      <c r="A32" s="181"/>
      <c r="B32" s="168"/>
      <c r="C32" s="168"/>
      <c r="D32" s="184"/>
      <c r="E32" s="184"/>
      <c r="F32" s="184"/>
      <c r="G32" s="184"/>
      <c r="H32" s="182"/>
      <c r="I32" s="182"/>
      <c r="J32" s="182"/>
      <c r="K32" s="168"/>
      <c r="L32" s="169"/>
      <c r="M32" s="169"/>
      <c r="N32" s="169"/>
    </row>
    <row r="33" spans="1:14" s="183" customFormat="1" ht="21.5">
      <c r="A33" s="181"/>
      <c r="B33" s="168"/>
      <c r="C33" s="168"/>
      <c r="D33" s="184"/>
      <c r="E33" s="184"/>
      <c r="F33" s="184"/>
      <c r="G33" s="184"/>
      <c r="H33" s="182"/>
      <c r="I33" s="182"/>
      <c r="J33" s="182"/>
      <c r="K33" s="168"/>
      <c r="L33" s="169"/>
      <c r="M33" s="169"/>
      <c r="N33" s="169"/>
    </row>
    <row r="34" spans="1:14" s="183" customFormat="1" ht="21.5">
      <c r="A34" s="181"/>
      <c r="B34" s="168"/>
      <c r="C34" s="168"/>
      <c r="D34" s="184"/>
      <c r="E34" s="184"/>
      <c r="F34" s="184"/>
      <c r="G34" s="184"/>
      <c r="H34" s="182"/>
      <c r="I34" s="182"/>
      <c r="J34" s="182"/>
      <c r="K34" s="168"/>
      <c r="L34" s="169"/>
      <c r="M34" s="169"/>
      <c r="N34" s="169"/>
    </row>
    <row r="35" spans="1:14" s="183" customFormat="1" ht="21.5">
      <c r="A35" s="181"/>
      <c r="B35" s="168"/>
      <c r="C35" s="168"/>
      <c r="D35" s="184"/>
      <c r="E35" s="184"/>
      <c r="F35" s="184"/>
      <c r="G35" s="184"/>
      <c r="H35" s="182"/>
      <c r="I35" s="182"/>
      <c r="J35" s="182"/>
      <c r="K35" s="168"/>
      <c r="L35" s="169"/>
      <c r="M35" s="169"/>
      <c r="N35" s="169"/>
    </row>
    <row r="36" spans="1:14" s="183" customFormat="1" ht="21.5">
      <c r="A36" s="181"/>
      <c r="B36" s="168"/>
      <c r="C36" s="168"/>
      <c r="D36" s="184"/>
      <c r="E36" s="184"/>
      <c r="F36" s="184"/>
      <c r="G36" s="184"/>
      <c r="H36" s="182"/>
      <c r="I36" s="182"/>
      <c r="J36" s="182"/>
      <c r="K36" s="168"/>
      <c r="L36" s="169"/>
      <c r="M36" s="169"/>
      <c r="N36" s="169"/>
    </row>
    <row r="37" spans="1:14" s="183" customFormat="1" ht="21.5">
      <c r="A37" s="181"/>
      <c r="B37" s="168"/>
      <c r="C37" s="168"/>
      <c r="D37" s="184"/>
      <c r="E37" s="184"/>
      <c r="F37" s="184"/>
      <c r="G37" s="184"/>
      <c r="H37" s="182"/>
      <c r="I37" s="182"/>
      <c r="J37" s="182"/>
      <c r="K37" s="168"/>
      <c r="L37" s="169"/>
      <c r="M37" s="169"/>
      <c r="N37" s="169"/>
    </row>
    <row r="38" spans="1:14" s="183" customFormat="1" ht="21.5">
      <c r="A38" s="181"/>
      <c r="B38" s="168"/>
      <c r="C38" s="168"/>
      <c r="D38" s="184"/>
      <c r="E38" s="184"/>
      <c r="F38" s="184"/>
      <c r="G38" s="184"/>
      <c r="H38" s="182"/>
      <c r="I38" s="182"/>
      <c r="J38" s="182"/>
      <c r="K38" s="168"/>
      <c r="L38" s="169"/>
      <c r="M38" s="169"/>
      <c r="N38" s="169"/>
    </row>
    <row r="39" spans="1:14" s="183" customFormat="1" ht="21.5">
      <c r="A39" s="181"/>
      <c r="B39" s="168"/>
      <c r="C39" s="168"/>
      <c r="D39" s="184"/>
      <c r="E39" s="184"/>
      <c r="F39" s="184"/>
      <c r="G39" s="184"/>
      <c r="H39" s="182"/>
      <c r="I39" s="182"/>
      <c r="J39" s="182"/>
      <c r="K39" s="168"/>
      <c r="L39" s="169"/>
      <c r="M39" s="169"/>
      <c r="N39" s="169"/>
    </row>
    <row r="40" spans="1:14" s="183" customFormat="1" ht="21.5">
      <c r="A40" s="181"/>
      <c r="B40" s="168"/>
      <c r="C40" s="168"/>
      <c r="D40" s="184"/>
      <c r="E40" s="184"/>
      <c r="F40" s="184"/>
      <c r="G40" s="184"/>
      <c r="H40" s="182"/>
      <c r="I40" s="182"/>
      <c r="J40" s="182"/>
      <c r="K40" s="168"/>
      <c r="L40" s="169"/>
      <c r="M40" s="169"/>
      <c r="N40" s="169"/>
    </row>
    <row r="41" spans="1:14" s="183" customFormat="1" ht="21.5">
      <c r="A41" s="181"/>
      <c r="B41" s="168"/>
      <c r="C41" s="168"/>
      <c r="D41" s="184"/>
      <c r="E41" s="184"/>
      <c r="F41" s="184"/>
      <c r="G41" s="184"/>
      <c r="H41" s="182"/>
      <c r="I41" s="182"/>
      <c r="J41" s="182"/>
      <c r="K41" s="168"/>
      <c r="L41" s="169"/>
      <c r="M41" s="169"/>
      <c r="N41" s="169"/>
    </row>
    <row r="42" spans="1:14" s="183" customFormat="1" ht="21.5">
      <c r="A42" s="181"/>
      <c r="B42" s="168"/>
      <c r="C42" s="168"/>
      <c r="D42" s="184"/>
      <c r="E42" s="184"/>
      <c r="F42" s="184"/>
      <c r="G42" s="184"/>
      <c r="H42" s="182"/>
      <c r="I42" s="182"/>
      <c r="J42" s="182"/>
      <c r="K42" s="168"/>
      <c r="L42" s="169"/>
      <c r="M42" s="169"/>
      <c r="N42" s="169"/>
    </row>
    <row r="43" spans="1:14" s="183" customFormat="1" ht="21.5">
      <c r="A43" s="181"/>
      <c r="B43" s="168"/>
      <c r="C43" s="168"/>
      <c r="D43" s="184"/>
      <c r="E43" s="184"/>
      <c r="F43" s="184"/>
      <c r="G43" s="184"/>
      <c r="H43" s="184"/>
      <c r="I43" s="184"/>
      <c r="J43" s="184"/>
      <c r="K43" s="168"/>
      <c r="L43" s="169"/>
      <c r="M43" s="169"/>
      <c r="N43" s="169"/>
    </row>
    <row r="44" spans="1:14" s="183" customFormat="1" ht="21.5">
      <c r="A44" s="181"/>
      <c r="B44" s="168"/>
      <c r="C44" s="168"/>
      <c r="D44" s="184"/>
      <c r="E44" s="184"/>
      <c r="F44" s="184"/>
      <c r="G44" s="184"/>
      <c r="H44" s="184"/>
      <c r="I44" s="184"/>
      <c r="J44" s="184"/>
      <c r="K44" s="168"/>
      <c r="L44" s="169"/>
      <c r="M44" s="169"/>
      <c r="N44" s="169"/>
    </row>
    <row r="45" spans="1:14" s="183" customFormat="1" ht="21.5">
      <c r="A45" s="181"/>
      <c r="B45" s="168"/>
      <c r="C45" s="168"/>
      <c r="D45" s="184"/>
      <c r="E45" s="184"/>
      <c r="F45" s="184"/>
      <c r="G45" s="184"/>
      <c r="H45" s="184"/>
      <c r="I45" s="184"/>
      <c r="J45" s="184"/>
      <c r="K45" s="168"/>
      <c r="L45" s="169"/>
      <c r="M45" s="169"/>
      <c r="N45" s="169"/>
    </row>
    <row r="46" spans="1:14" s="183" customFormat="1" ht="21.5">
      <c r="A46" s="181"/>
      <c r="B46" s="168"/>
      <c r="C46" s="168"/>
      <c r="D46" s="184"/>
      <c r="E46" s="184"/>
      <c r="F46" s="184"/>
      <c r="G46" s="184"/>
      <c r="H46" s="184"/>
      <c r="I46" s="184"/>
      <c r="J46" s="184"/>
      <c r="K46" s="168"/>
      <c r="L46" s="169"/>
      <c r="M46" s="169"/>
      <c r="N46" s="169"/>
    </row>
    <row r="47" spans="1:14" s="183" customFormat="1" ht="21.5">
      <c r="A47" s="181"/>
      <c r="B47" s="168"/>
      <c r="C47" s="168"/>
      <c r="D47" s="184"/>
      <c r="E47" s="184"/>
      <c r="F47" s="184"/>
      <c r="G47" s="184"/>
      <c r="H47" s="184"/>
      <c r="I47" s="184"/>
      <c r="J47" s="184"/>
      <c r="K47" s="168"/>
      <c r="L47" s="169"/>
      <c r="M47" s="169"/>
      <c r="N47" s="169"/>
    </row>
    <row r="48" spans="1:14" s="183" customFormat="1" ht="21.5">
      <c r="A48" s="181"/>
      <c r="B48" s="168"/>
      <c r="C48" s="168"/>
      <c r="D48" s="168"/>
      <c r="E48" s="168"/>
      <c r="F48" s="168"/>
      <c r="G48" s="168"/>
      <c r="H48" s="184"/>
      <c r="I48" s="184"/>
      <c r="J48" s="184"/>
      <c r="K48" s="168"/>
      <c r="L48" s="169"/>
      <c r="M48" s="169"/>
      <c r="N48" s="169"/>
    </row>
    <row r="49" spans="1:14" s="183" customFormat="1" ht="21.5">
      <c r="A49" s="181"/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9"/>
      <c r="M49" s="169"/>
      <c r="N49" s="169"/>
    </row>
    <row r="50" spans="1:14" s="183" customFormat="1" ht="21.5">
      <c r="A50" s="181"/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9"/>
      <c r="M50" s="169"/>
      <c r="N50" s="169"/>
    </row>
    <row r="51" spans="1:14" s="183" customFormat="1" ht="21.5">
      <c r="A51" s="181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9"/>
      <c r="M51" s="169"/>
      <c r="N51" s="169"/>
    </row>
    <row r="52" spans="1:14" s="183" customFormat="1" ht="21.5">
      <c r="A52" s="181"/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9"/>
      <c r="M52" s="169"/>
      <c r="N52" s="169"/>
    </row>
    <row r="53" spans="1:14" s="183" customFormat="1" ht="21.5">
      <c r="A53" s="181"/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9"/>
      <c r="M53" s="169"/>
      <c r="N53" s="169"/>
    </row>
    <row r="54" spans="1:14" s="183" customFormat="1" ht="21.5">
      <c r="A54" s="181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9"/>
      <c r="M54" s="169"/>
      <c r="N54" s="169"/>
    </row>
    <row r="55" spans="1:14" s="183" customFormat="1" ht="21.5">
      <c r="A55" s="181"/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9"/>
      <c r="M55" s="169"/>
      <c r="N55" s="169"/>
    </row>
    <row r="56" spans="1:14" s="183" customFormat="1" ht="21.5">
      <c r="A56" s="181"/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9"/>
      <c r="M56" s="169"/>
      <c r="N56" s="169"/>
    </row>
    <row r="57" spans="1:14" s="183" customFormat="1" ht="21.5">
      <c r="A57" s="181"/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9"/>
      <c r="M57" s="169"/>
      <c r="N57" s="169"/>
    </row>
    <row r="58" spans="1:14" s="183" customFormat="1" ht="21.5">
      <c r="A58" s="181"/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169"/>
      <c r="M58" s="169"/>
      <c r="N58" s="169"/>
    </row>
    <row r="59" spans="1:14" s="183" customFormat="1" ht="21.5">
      <c r="A59" s="181"/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9"/>
      <c r="M59" s="169"/>
      <c r="N59" s="169"/>
    </row>
    <row r="60" spans="1:14" s="183" customFormat="1" ht="21.5">
      <c r="A60" s="181"/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9"/>
      <c r="M60" s="169"/>
      <c r="N60" s="169"/>
    </row>
    <row r="61" spans="1:14" s="183" customFormat="1" ht="21.5">
      <c r="A61" s="181"/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9"/>
      <c r="M61" s="169"/>
      <c r="N61" s="169"/>
    </row>
  </sheetData>
  <mergeCells count="7">
    <mergeCell ref="D8:J8"/>
    <mergeCell ref="D4:F4"/>
    <mergeCell ref="H4:J4"/>
    <mergeCell ref="H5:J5"/>
    <mergeCell ref="H6:J6"/>
    <mergeCell ref="D5:F5"/>
    <mergeCell ref="D6:F6"/>
  </mergeCells>
  <phoneticPr fontId="16" type="noConversion"/>
  <pageMargins left="0.8" right="0.76" top="0.48" bottom="0.5" header="0.5" footer="0.5"/>
  <pageSetup paperSize="9" scale="71" firstPageNumber="1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D68"/>
  <sheetViews>
    <sheetView view="pageBreakPreview" zoomScaleNormal="100" zoomScaleSheetLayoutView="100" workbookViewId="0"/>
  </sheetViews>
  <sheetFormatPr defaultColWidth="9.09765625" defaultRowHeight="21.75" customHeight="1"/>
  <cols>
    <col min="1" max="1" width="69.8984375" style="10" customWidth="1"/>
    <col min="2" max="2" width="8.59765625" style="14" customWidth="1"/>
    <col min="3" max="3" width="1.69921875" style="14" customWidth="1"/>
    <col min="4" max="4" width="15.69921875" style="14" customWidth="1"/>
    <col min="5" max="5" width="1.69921875" style="14" customWidth="1"/>
    <col min="6" max="6" width="15.3984375" style="14" customWidth="1"/>
    <col min="7" max="7" width="1.69921875" style="14" customWidth="1"/>
    <col min="8" max="8" width="14.8984375" style="14" bestFit="1" customWidth="1"/>
    <col min="9" max="9" width="1.69921875" style="14" customWidth="1"/>
    <col min="10" max="10" width="15.3984375" style="14" customWidth="1"/>
    <col min="11" max="11" width="18.5" style="11" bestFit="1" customWidth="1"/>
    <col min="12" max="12" width="15" style="11" bestFit="1" customWidth="1"/>
    <col min="13" max="13" width="10.59765625" style="11" bestFit="1" customWidth="1"/>
    <col min="14" max="16384" width="9.09765625" style="11"/>
  </cols>
  <sheetData>
    <row r="1" spans="1:11" s="2" customFormat="1" ht="21.75" customHeight="1">
      <c r="A1" s="1" t="s">
        <v>84</v>
      </c>
      <c r="B1" s="276"/>
      <c r="C1" s="276"/>
      <c r="D1" s="276"/>
      <c r="E1" s="276"/>
      <c r="F1" s="276"/>
      <c r="G1" s="276"/>
      <c r="H1" s="283"/>
      <c r="I1" s="276"/>
      <c r="J1" s="276"/>
    </row>
    <row r="2" spans="1:11" s="2" customFormat="1" ht="21.75" customHeight="1">
      <c r="A2" s="7" t="s">
        <v>147</v>
      </c>
      <c r="B2" s="276"/>
      <c r="C2" s="276"/>
      <c r="D2" s="276"/>
      <c r="E2" s="276"/>
      <c r="F2" s="276"/>
      <c r="G2" s="276"/>
      <c r="H2" s="283"/>
      <c r="I2" s="276"/>
      <c r="J2" s="276"/>
    </row>
    <row r="3" spans="1:11" s="2" customFormat="1" ht="21.75" customHeight="1">
      <c r="A3" s="7"/>
      <c r="B3" s="276"/>
      <c r="C3" s="276"/>
      <c r="D3" s="276"/>
      <c r="E3" s="276"/>
      <c r="F3" s="276"/>
      <c r="G3" s="276"/>
      <c r="H3" s="283"/>
      <c r="I3" s="276"/>
      <c r="J3" s="276"/>
    </row>
    <row r="4" spans="1:11" s="2" customFormat="1" ht="21.75" customHeight="1">
      <c r="A4" s="7"/>
      <c r="B4" s="276"/>
      <c r="C4" s="276"/>
      <c r="D4" s="242"/>
      <c r="E4" s="278" t="s">
        <v>80</v>
      </c>
      <c r="F4" s="242"/>
      <c r="G4" s="137"/>
      <c r="H4" s="322" t="s">
        <v>81</v>
      </c>
      <c r="I4" s="322"/>
      <c r="J4" s="322"/>
    </row>
    <row r="5" spans="1:11" s="2" customFormat="1" ht="21.75" customHeight="1">
      <c r="A5" s="7"/>
      <c r="B5" s="276"/>
      <c r="C5" s="276"/>
      <c r="D5" s="326" t="s">
        <v>122</v>
      </c>
      <c r="E5" s="326"/>
      <c r="F5" s="326"/>
      <c r="G5" s="276"/>
      <c r="H5" s="326" t="s">
        <v>122</v>
      </c>
      <c r="I5" s="326"/>
      <c r="J5" s="326"/>
    </row>
    <row r="6" spans="1:11" s="2" customFormat="1" ht="21.75" customHeight="1">
      <c r="A6" s="7"/>
      <c r="B6" s="276"/>
      <c r="C6" s="276"/>
      <c r="D6" s="326" t="s">
        <v>123</v>
      </c>
      <c r="E6" s="326"/>
      <c r="F6" s="326"/>
      <c r="G6" s="276"/>
      <c r="H6" s="326" t="s">
        <v>123</v>
      </c>
      <c r="I6" s="326"/>
      <c r="J6" s="326"/>
    </row>
    <row r="7" spans="1:11" s="2" customFormat="1" ht="21.75" customHeight="1">
      <c r="A7" s="7"/>
      <c r="B7" s="276" t="s">
        <v>1</v>
      </c>
      <c r="C7" s="276"/>
      <c r="D7" s="41">
        <v>2562</v>
      </c>
      <c r="E7" s="15"/>
      <c r="F7" s="41">
        <v>2561</v>
      </c>
      <c r="G7" s="276"/>
      <c r="H7" s="41">
        <v>2562</v>
      </c>
      <c r="I7" s="15"/>
      <c r="J7" s="41">
        <v>2561</v>
      </c>
    </row>
    <row r="8" spans="1:11" s="2" customFormat="1" ht="21.75" customHeight="1">
      <c r="A8" s="3"/>
      <c r="D8" s="313" t="s">
        <v>117</v>
      </c>
      <c r="E8" s="313"/>
      <c r="F8" s="313"/>
      <c r="G8" s="313"/>
      <c r="H8" s="313"/>
      <c r="I8" s="313"/>
      <c r="J8" s="313"/>
    </row>
    <row r="9" spans="1:11" s="2" customFormat="1" ht="21.75" customHeight="1">
      <c r="A9" s="8" t="s">
        <v>8</v>
      </c>
      <c r="B9" s="276"/>
      <c r="C9" s="276"/>
      <c r="D9" s="276"/>
      <c r="E9" s="27"/>
      <c r="G9" s="276"/>
      <c r="H9" s="283"/>
      <c r="I9" s="27"/>
    </row>
    <row r="10" spans="1:11" s="2" customFormat="1" ht="21.75" customHeight="1">
      <c r="A10" s="32" t="s">
        <v>17</v>
      </c>
      <c r="B10" s="276"/>
      <c r="C10" s="276"/>
      <c r="D10" s="113">
        <f>'PL8'!D39</f>
        <v>121946927</v>
      </c>
      <c r="E10" s="209"/>
      <c r="F10" s="113">
        <v>180214005</v>
      </c>
      <c r="G10" s="90"/>
      <c r="H10" s="113">
        <f>'PL8'!H39</f>
        <v>52309766</v>
      </c>
      <c r="I10" s="209"/>
      <c r="J10" s="113">
        <v>180214005</v>
      </c>
      <c r="K10" s="27"/>
    </row>
    <row r="11" spans="1:11" s="2" customFormat="1" ht="7" customHeight="1">
      <c r="A11" s="91"/>
      <c r="B11" s="276"/>
      <c r="C11" s="276"/>
      <c r="D11" s="113"/>
      <c r="E11" s="209"/>
      <c r="F11" s="95"/>
      <c r="G11" s="90"/>
      <c r="H11" s="95"/>
      <c r="I11" s="209"/>
      <c r="J11" s="95"/>
      <c r="K11" s="27"/>
    </row>
    <row r="12" spans="1:11" s="2" customFormat="1" ht="21.75" customHeight="1">
      <c r="A12" s="9" t="s">
        <v>47</v>
      </c>
      <c r="B12" s="276"/>
      <c r="C12" s="276"/>
      <c r="D12" s="113"/>
      <c r="E12" s="209"/>
      <c r="F12" s="95"/>
      <c r="G12" s="90"/>
      <c r="H12" s="95"/>
      <c r="I12" s="209"/>
      <c r="J12" s="95"/>
      <c r="K12" s="27"/>
    </row>
    <row r="13" spans="1:11" s="2" customFormat="1" ht="21.75" customHeight="1">
      <c r="A13" s="187" t="s">
        <v>62</v>
      </c>
      <c r="B13" s="276"/>
      <c r="C13" s="276"/>
      <c r="D13" s="113">
        <f>'PL8'!D22</f>
        <v>32310993</v>
      </c>
      <c r="E13" s="209"/>
      <c r="F13" s="95">
        <v>21539963</v>
      </c>
      <c r="G13" s="90"/>
      <c r="H13" s="113">
        <f>'PL8'!H22</f>
        <v>32310993</v>
      </c>
      <c r="I13" s="209"/>
      <c r="J13" s="95">
        <v>21539963</v>
      </c>
      <c r="K13" s="27"/>
    </row>
    <row r="14" spans="1:11" s="2" customFormat="1" ht="21.75" customHeight="1">
      <c r="A14" s="187" t="s">
        <v>107</v>
      </c>
      <c r="B14" s="276"/>
      <c r="C14" s="276"/>
      <c r="D14" s="113">
        <f>-'PL8'!D36</f>
        <v>14277342</v>
      </c>
      <c r="E14" s="209"/>
      <c r="F14" s="95">
        <v>0</v>
      </c>
      <c r="G14" s="90"/>
      <c r="H14" s="113">
        <f>-'PL8'!H36</f>
        <v>41396118</v>
      </c>
      <c r="I14" s="209"/>
      <c r="J14" s="95">
        <v>0</v>
      </c>
      <c r="K14" s="27"/>
    </row>
    <row r="15" spans="1:11" s="2" customFormat="1" ht="21.75" customHeight="1">
      <c r="A15" s="187" t="s">
        <v>160</v>
      </c>
      <c r="B15" s="276"/>
      <c r="C15" s="276"/>
      <c r="D15" s="113">
        <v>-8961720</v>
      </c>
      <c r="E15" s="209"/>
      <c r="F15" s="113">
        <v>-335763</v>
      </c>
      <c r="G15" s="90"/>
      <c r="H15" s="113">
        <v>-722647</v>
      </c>
      <c r="I15" s="209"/>
      <c r="J15" s="113">
        <v>-335763</v>
      </c>
      <c r="K15" s="27"/>
    </row>
    <row r="16" spans="1:11" s="2" customFormat="1" ht="21.75" customHeight="1">
      <c r="A16" s="187" t="s">
        <v>71</v>
      </c>
      <c r="B16" s="276">
        <v>5</v>
      </c>
      <c r="C16" s="276"/>
      <c r="D16" s="113">
        <v>-2560835877</v>
      </c>
      <c r="E16" s="209"/>
      <c r="F16" s="113">
        <v>-173186190</v>
      </c>
      <c r="G16" s="90"/>
      <c r="H16" s="113">
        <v>-192254759</v>
      </c>
      <c r="I16" s="209"/>
      <c r="J16" s="113">
        <v>-173186190</v>
      </c>
      <c r="K16" s="27"/>
    </row>
    <row r="17" spans="1:12" s="2" customFormat="1" ht="21.75" customHeight="1">
      <c r="A17" s="187" t="s">
        <v>100</v>
      </c>
      <c r="B17" s="276"/>
      <c r="C17" s="276"/>
      <c r="D17" s="113"/>
      <c r="E17" s="209"/>
      <c r="F17" s="113"/>
      <c r="G17" s="90"/>
      <c r="H17" s="113"/>
      <c r="I17" s="209"/>
      <c r="J17" s="113"/>
      <c r="K17" s="27"/>
    </row>
    <row r="18" spans="1:12" s="2" customFormat="1" ht="21.75" customHeight="1">
      <c r="A18" s="150" t="s">
        <v>86</v>
      </c>
      <c r="B18" s="276"/>
      <c r="C18" s="276"/>
      <c r="D18" s="113">
        <v>3415501</v>
      </c>
      <c r="E18" s="209"/>
      <c r="F18" s="95">
        <v>1420068</v>
      </c>
      <c r="G18" s="90"/>
      <c r="H18" s="113">
        <v>3415501</v>
      </c>
      <c r="I18" s="209"/>
      <c r="J18" s="95">
        <v>1420068</v>
      </c>
      <c r="K18" s="27"/>
    </row>
    <row r="19" spans="1:12" s="2" customFormat="1" ht="21.75" customHeight="1">
      <c r="A19" s="150" t="s">
        <v>72</v>
      </c>
      <c r="B19" s="15"/>
      <c r="C19" s="15"/>
      <c r="D19" s="113">
        <v>3724001</v>
      </c>
      <c r="E19" s="209"/>
      <c r="F19" s="113">
        <v>567624</v>
      </c>
      <c r="G19" s="90"/>
      <c r="H19" s="113">
        <v>3724001</v>
      </c>
      <c r="I19" s="209"/>
      <c r="J19" s="113">
        <v>567624</v>
      </c>
      <c r="K19" s="27"/>
    </row>
    <row r="20" spans="1:12" s="2" customFormat="1" ht="21.75" customHeight="1">
      <c r="A20" s="150" t="s">
        <v>92</v>
      </c>
      <c r="B20" s="276"/>
      <c r="C20" s="276"/>
      <c r="D20" s="113">
        <v>-2335294</v>
      </c>
      <c r="E20" s="209"/>
      <c r="F20" s="95">
        <v>0</v>
      </c>
      <c r="G20" s="90"/>
      <c r="H20" s="113">
        <v>-2335294</v>
      </c>
      <c r="I20" s="209"/>
      <c r="J20" s="95">
        <v>0</v>
      </c>
      <c r="K20" s="27"/>
    </row>
    <row r="21" spans="1:12" s="2" customFormat="1" ht="21.75" customHeight="1">
      <c r="A21" s="187" t="s">
        <v>73</v>
      </c>
      <c r="B21" s="15"/>
      <c r="C21" s="15"/>
      <c r="D21" s="113">
        <v>-327360</v>
      </c>
      <c r="E21" s="209"/>
      <c r="F21" s="95">
        <v>0</v>
      </c>
      <c r="G21" s="90"/>
      <c r="H21" s="113">
        <v>-327360</v>
      </c>
      <c r="I21" s="209"/>
      <c r="J21" s="95">
        <v>0</v>
      </c>
      <c r="K21" s="27"/>
    </row>
    <row r="22" spans="1:12" s="2" customFormat="1" ht="21.75" customHeight="1">
      <c r="A22" s="150" t="s">
        <v>101</v>
      </c>
      <c r="B22" s="276"/>
      <c r="C22" s="276"/>
      <c r="D22" s="113">
        <v>226000000</v>
      </c>
      <c r="E22" s="209"/>
      <c r="F22" s="95">
        <v>0</v>
      </c>
      <c r="G22" s="90"/>
      <c r="H22" s="113">
        <v>226000000</v>
      </c>
      <c r="I22" s="209"/>
      <c r="J22" s="95">
        <v>0</v>
      </c>
      <c r="K22" s="27"/>
    </row>
    <row r="23" spans="1:12" s="2" customFormat="1" ht="21.75" customHeight="1">
      <c r="A23" s="150" t="s">
        <v>102</v>
      </c>
      <c r="B23" s="276"/>
      <c r="C23" s="276"/>
      <c r="D23" s="113">
        <v>-245000000</v>
      </c>
      <c r="E23" s="209"/>
      <c r="F23" s="95">
        <v>0</v>
      </c>
      <c r="G23" s="90"/>
      <c r="H23" s="113">
        <v>-245000000</v>
      </c>
      <c r="I23" s="209"/>
      <c r="J23" s="95">
        <v>0</v>
      </c>
      <c r="K23" s="27"/>
    </row>
    <row r="24" spans="1:12" s="2" customFormat="1" ht="21.75" customHeight="1">
      <c r="A24" s="150" t="s">
        <v>112</v>
      </c>
      <c r="B24" s="276"/>
      <c r="C24" s="276"/>
      <c r="D24" s="113">
        <v>0</v>
      </c>
      <c r="E24" s="209"/>
      <c r="F24" s="95">
        <v>0</v>
      </c>
      <c r="G24" s="90"/>
      <c r="H24" s="113">
        <v>-4900000</v>
      </c>
      <c r="I24" s="209"/>
      <c r="J24" s="95">
        <v>0</v>
      </c>
      <c r="K24" s="27"/>
    </row>
    <row r="25" spans="1:12" s="2" customFormat="1" ht="21.75" customHeight="1">
      <c r="A25" s="150" t="s">
        <v>116</v>
      </c>
      <c r="B25" s="276">
        <v>4</v>
      </c>
      <c r="C25" s="276"/>
      <c r="D25" s="113">
        <v>0</v>
      </c>
      <c r="E25" s="209"/>
      <c r="F25" s="95">
        <v>0</v>
      </c>
      <c r="G25" s="90"/>
      <c r="H25" s="113">
        <v>-2385600000</v>
      </c>
      <c r="I25" s="209"/>
      <c r="J25" s="95">
        <v>0</v>
      </c>
      <c r="K25" s="27"/>
      <c r="L25" s="281"/>
    </row>
    <row r="26" spans="1:12" s="2" customFormat="1" ht="21.75" customHeight="1">
      <c r="A26" s="150" t="s">
        <v>139</v>
      </c>
      <c r="B26" s="283">
        <v>4</v>
      </c>
      <c r="C26" s="276"/>
      <c r="D26" s="113">
        <v>0</v>
      </c>
      <c r="E26" s="209"/>
      <c r="F26" s="95">
        <v>0</v>
      </c>
      <c r="G26" s="90"/>
      <c r="H26" s="113">
        <v>15072990</v>
      </c>
      <c r="I26" s="209"/>
      <c r="J26" s="95">
        <v>0</v>
      </c>
      <c r="K26" s="27"/>
    </row>
    <row r="27" spans="1:12" s="2" customFormat="1" ht="21.75" customHeight="1">
      <c r="A27" s="150" t="s">
        <v>4</v>
      </c>
      <c r="B27" s="276"/>
      <c r="C27" s="276"/>
      <c r="D27" s="113">
        <v>0</v>
      </c>
      <c r="E27" s="209"/>
      <c r="F27" s="95">
        <v>0</v>
      </c>
      <c r="G27" s="90"/>
      <c r="H27" s="113">
        <v>-22333124</v>
      </c>
      <c r="I27" s="209"/>
      <c r="J27" s="95">
        <v>0</v>
      </c>
      <c r="K27" s="27"/>
    </row>
    <row r="28" spans="1:12" s="2" customFormat="1" ht="21.75" customHeight="1">
      <c r="A28" s="150" t="s">
        <v>140</v>
      </c>
      <c r="B28" s="276"/>
      <c r="C28" s="276"/>
      <c r="D28" s="113">
        <v>0</v>
      </c>
      <c r="E28" s="209"/>
      <c r="F28" s="95">
        <v>0</v>
      </c>
      <c r="G28" s="90"/>
      <c r="H28" s="113">
        <v>15358977</v>
      </c>
      <c r="I28" s="209"/>
      <c r="J28" s="95">
        <v>0</v>
      </c>
      <c r="K28" s="27"/>
      <c r="L28" s="280"/>
    </row>
    <row r="29" spans="1:12" s="2" customFormat="1" ht="21.75" customHeight="1">
      <c r="A29" s="150" t="s">
        <v>163</v>
      </c>
      <c r="B29" s="276"/>
      <c r="C29" s="276"/>
      <c r="D29" s="113">
        <v>0</v>
      </c>
      <c r="E29" s="209"/>
      <c r="F29" s="95">
        <v>0</v>
      </c>
      <c r="G29" s="90"/>
      <c r="H29" s="279">
        <v>290347</v>
      </c>
      <c r="I29" s="209"/>
      <c r="J29" s="95">
        <v>0</v>
      </c>
      <c r="K29" s="27"/>
      <c r="L29" s="280"/>
    </row>
    <row r="30" spans="1:12" s="2" customFormat="1" ht="21.75" customHeight="1">
      <c r="A30" s="150" t="s">
        <v>162</v>
      </c>
      <c r="B30" s="276"/>
      <c r="C30" s="276"/>
      <c r="D30" s="113">
        <v>0</v>
      </c>
      <c r="E30" s="209"/>
      <c r="F30" s="95">
        <v>0</v>
      </c>
      <c r="G30" s="90"/>
      <c r="H30" s="282">
        <v>58105</v>
      </c>
      <c r="I30" s="209"/>
      <c r="J30" s="95">
        <v>0</v>
      </c>
      <c r="K30" s="27"/>
      <c r="L30" s="280"/>
    </row>
    <row r="31" spans="1:12" s="2" customFormat="1" ht="21.75" customHeight="1">
      <c r="A31" s="150" t="s">
        <v>161</v>
      </c>
      <c r="B31" s="15"/>
      <c r="C31" s="15"/>
      <c r="D31" s="113"/>
      <c r="E31" s="209"/>
      <c r="F31" s="113"/>
      <c r="G31" s="90"/>
      <c r="H31" s="113"/>
      <c r="I31" s="209"/>
      <c r="J31" s="113"/>
      <c r="K31" s="27"/>
    </row>
    <row r="32" spans="1:12" s="2" customFormat="1" ht="21.75" customHeight="1">
      <c r="A32" s="150" t="s">
        <v>87</v>
      </c>
      <c r="B32" s="15">
        <v>5</v>
      </c>
      <c r="C32" s="15"/>
      <c r="D32" s="113">
        <v>71793825</v>
      </c>
      <c r="E32" s="209"/>
      <c r="F32" s="113">
        <v>3975079</v>
      </c>
      <c r="G32" s="90"/>
      <c r="H32" s="113">
        <v>71793825</v>
      </c>
      <c r="I32" s="209"/>
      <c r="J32" s="113">
        <v>3975079</v>
      </c>
      <c r="K32" s="27"/>
    </row>
    <row r="33" spans="1:13" s="2" customFormat="1" ht="21.75" customHeight="1">
      <c r="A33" s="187" t="s">
        <v>118</v>
      </c>
      <c r="B33" s="15"/>
      <c r="C33" s="15"/>
      <c r="D33" s="113">
        <v>-48460058</v>
      </c>
      <c r="E33" s="209"/>
      <c r="F33" s="95">
        <v>0</v>
      </c>
      <c r="G33" s="90"/>
      <c r="H33" s="113">
        <v>0</v>
      </c>
      <c r="I33" s="209"/>
      <c r="J33" s="95">
        <v>0</v>
      </c>
      <c r="K33" s="27"/>
    </row>
    <row r="34" spans="1:13" s="2" customFormat="1" ht="21.75" customHeight="1">
      <c r="A34" s="187" t="s">
        <v>95</v>
      </c>
      <c r="B34" s="276"/>
      <c r="C34" s="276"/>
      <c r="D34" s="113">
        <v>-58549520</v>
      </c>
      <c r="E34" s="209"/>
      <c r="F34" s="113">
        <v>506538</v>
      </c>
      <c r="G34" s="90"/>
      <c r="H34" s="113">
        <v>-58549520</v>
      </c>
      <c r="I34" s="209"/>
      <c r="J34" s="113">
        <v>506538</v>
      </c>
      <c r="K34" s="27"/>
      <c r="L34" s="279"/>
      <c r="M34" s="279"/>
    </row>
    <row r="35" spans="1:13" s="2" customFormat="1" ht="21.5" customHeight="1">
      <c r="A35" s="187" t="s">
        <v>138</v>
      </c>
      <c r="B35" s="276"/>
      <c r="C35" s="276"/>
      <c r="D35" s="113">
        <v>21720320</v>
      </c>
      <c r="E35" s="209"/>
      <c r="F35" s="113">
        <v>-29755468</v>
      </c>
      <c r="G35" s="90"/>
      <c r="H35" s="113">
        <v>15266757</v>
      </c>
      <c r="I35" s="209"/>
      <c r="J35" s="113">
        <v>-29755468</v>
      </c>
      <c r="K35" s="27"/>
    </row>
    <row r="36" spans="1:13" s="2" customFormat="1" ht="21.75" customHeight="1">
      <c r="A36" s="187" t="s">
        <v>124</v>
      </c>
      <c r="B36" s="276"/>
      <c r="C36" s="276"/>
      <c r="D36" s="113">
        <v>700855</v>
      </c>
      <c r="E36" s="209"/>
      <c r="F36" s="113">
        <v>-216106</v>
      </c>
      <c r="G36" s="90"/>
      <c r="H36" s="113">
        <v>696835</v>
      </c>
      <c r="I36" s="209"/>
      <c r="J36" s="113">
        <v>-216106</v>
      </c>
      <c r="K36" s="27"/>
    </row>
    <row r="37" spans="1:13" s="2" customFormat="1" ht="21.75" customHeight="1">
      <c r="A37" s="187" t="s">
        <v>155</v>
      </c>
      <c r="B37" s="276"/>
      <c r="C37" s="276"/>
      <c r="D37" s="116">
        <v>10325777</v>
      </c>
      <c r="E37" s="209"/>
      <c r="F37" s="113">
        <v>1833951</v>
      </c>
      <c r="G37" s="90"/>
      <c r="H37" s="113">
        <v>1260975</v>
      </c>
      <c r="I37" s="209"/>
      <c r="J37" s="113">
        <v>1833951</v>
      </c>
      <c r="K37" s="27"/>
    </row>
    <row r="38" spans="1:13" ht="21.75" customHeight="1">
      <c r="A38" s="6" t="s">
        <v>156</v>
      </c>
      <c r="B38" s="276"/>
      <c r="C38" s="276"/>
      <c r="D38" s="118">
        <f>SUM(D10:D37)</f>
        <v>-2418254288</v>
      </c>
      <c r="E38" s="210"/>
      <c r="F38" s="96">
        <f>SUM(F10:F37)</f>
        <v>6563701</v>
      </c>
      <c r="G38" s="211"/>
      <c r="H38" s="96">
        <f>SUM(H10:H37)</f>
        <v>-2433067514</v>
      </c>
      <c r="I38" s="210"/>
      <c r="J38" s="96">
        <f>SUM(J10:J37)</f>
        <v>6563701</v>
      </c>
      <c r="K38" s="28"/>
    </row>
    <row r="39" spans="1:13" ht="7" customHeight="1">
      <c r="A39" s="3"/>
      <c r="B39" s="276"/>
      <c r="C39" s="276"/>
      <c r="D39" s="95"/>
      <c r="E39" s="277"/>
      <c r="F39" s="95"/>
      <c r="G39" s="90"/>
      <c r="H39" s="95"/>
      <c r="I39" s="277"/>
      <c r="J39" s="95"/>
      <c r="K39" s="28"/>
    </row>
    <row r="40" spans="1:13" ht="21.75" customHeight="1">
      <c r="A40" s="8" t="s">
        <v>9</v>
      </c>
      <c r="B40" s="276"/>
      <c r="C40" s="276"/>
      <c r="D40" s="95"/>
      <c r="E40" s="277"/>
      <c r="F40" s="95"/>
      <c r="G40" s="90"/>
      <c r="H40" s="95"/>
      <c r="I40" s="277"/>
      <c r="J40" s="95"/>
      <c r="K40" s="28"/>
    </row>
    <row r="41" spans="1:13" ht="21.75" customHeight="1">
      <c r="A41" s="32" t="s">
        <v>49</v>
      </c>
      <c r="B41" s="276"/>
      <c r="C41" s="276"/>
      <c r="D41" s="113">
        <v>-32310993</v>
      </c>
      <c r="E41" s="277"/>
      <c r="F41" s="95">
        <v>-21464448</v>
      </c>
      <c r="G41" s="90"/>
      <c r="H41" s="113">
        <v>-32310993</v>
      </c>
      <c r="I41" s="277"/>
      <c r="J41" s="95">
        <v>-21464448</v>
      </c>
      <c r="K41" s="28"/>
    </row>
    <row r="42" spans="1:13" ht="21.75" customHeight="1">
      <c r="A42" s="32" t="s">
        <v>93</v>
      </c>
      <c r="B42" s="276">
        <v>8</v>
      </c>
      <c r="C42" s="276"/>
      <c r="D42" s="95">
        <v>1673189877</v>
      </c>
      <c r="E42" s="277"/>
      <c r="F42" s="95">
        <v>16130914</v>
      </c>
      <c r="G42" s="90"/>
      <c r="H42" s="95">
        <v>1673189877</v>
      </c>
      <c r="I42" s="277"/>
      <c r="J42" s="95">
        <v>16130914</v>
      </c>
      <c r="K42" s="28"/>
    </row>
    <row r="43" spans="1:13" ht="21.75" customHeight="1">
      <c r="A43" s="32" t="s">
        <v>94</v>
      </c>
      <c r="B43" s="276">
        <v>8</v>
      </c>
      <c r="C43" s="276"/>
      <c r="D43" s="113">
        <v>-784075000</v>
      </c>
      <c r="E43" s="277"/>
      <c r="F43" s="95">
        <v>-5925000</v>
      </c>
      <c r="G43" s="90"/>
      <c r="H43" s="113">
        <v>-784075000</v>
      </c>
      <c r="I43" s="277"/>
      <c r="J43" s="95">
        <v>-5925000</v>
      </c>
      <c r="K43" s="28"/>
    </row>
    <row r="44" spans="1:13" ht="21.75" customHeight="1">
      <c r="A44" s="32" t="s">
        <v>103</v>
      </c>
      <c r="B44" s="276">
        <v>10</v>
      </c>
      <c r="C44" s="276"/>
      <c r="D44" s="95">
        <v>1782390000</v>
      </c>
      <c r="E44" s="277"/>
      <c r="F44" s="95">
        <v>0</v>
      </c>
      <c r="G44" s="90"/>
      <c r="H44" s="95">
        <v>1782390000</v>
      </c>
      <c r="I44" s="277"/>
      <c r="J44" s="95">
        <v>0</v>
      </c>
      <c r="K44" s="28"/>
    </row>
    <row r="45" spans="1:13" ht="21.75" customHeight="1">
      <c r="A45" s="32" t="s">
        <v>104</v>
      </c>
      <c r="B45" s="276">
        <v>10</v>
      </c>
      <c r="C45" s="276"/>
      <c r="D45" s="113">
        <v>-30705000</v>
      </c>
      <c r="E45" s="277"/>
      <c r="F45" s="95">
        <v>0</v>
      </c>
      <c r="G45" s="90"/>
      <c r="H45" s="113">
        <v>-30705000</v>
      </c>
      <c r="I45" s="277"/>
      <c r="J45" s="95">
        <v>0</v>
      </c>
      <c r="K45" s="28"/>
    </row>
    <row r="46" spans="1:13" ht="21.75" customHeight="1">
      <c r="A46" s="32" t="s">
        <v>70</v>
      </c>
      <c r="B46" s="276">
        <v>11</v>
      </c>
      <c r="C46" s="276"/>
      <c r="D46" s="113">
        <v>-173175292</v>
      </c>
      <c r="E46" s="210"/>
      <c r="F46" s="95">
        <v>-124580420</v>
      </c>
      <c r="G46" s="90"/>
      <c r="H46" s="113">
        <v>-173175292</v>
      </c>
      <c r="I46" s="210"/>
      <c r="J46" s="95">
        <v>-124580420</v>
      </c>
      <c r="K46" s="28"/>
    </row>
    <row r="47" spans="1:13" ht="21.75" customHeight="1">
      <c r="A47" s="6" t="s">
        <v>74</v>
      </c>
      <c r="B47" s="276"/>
      <c r="C47" s="276"/>
      <c r="D47" s="96">
        <f>SUM(D41:D46)</f>
        <v>2435313592</v>
      </c>
      <c r="E47" s="277"/>
      <c r="F47" s="96">
        <f>SUM(F41:F46)</f>
        <v>-135838954</v>
      </c>
      <c r="G47" s="90"/>
      <c r="H47" s="96">
        <f>SUM(H41:H46)</f>
        <v>2435313592</v>
      </c>
      <c r="I47" s="277"/>
      <c r="J47" s="96">
        <f>SUM(J41:J46)</f>
        <v>-135838954</v>
      </c>
      <c r="K47" s="28"/>
    </row>
    <row r="48" spans="1:13" ht="7" customHeight="1">
      <c r="A48" s="6"/>
      <c r="B48" s="276"/>
      <c r="C48" s="276"/>
      <c r="D48" s="114"/>
      <c r="E48" s="277"/>
      <c r="F48" s="114"/>
      <c r="G48" s="90"/>
      <c r="H48" s="114"/>
      <c r="I48" s="277"/>
      <c r="J48" s="114"/>
      <c r="K48" s="28"/>
    </row>
    <row r="49" spans="1:212" ht="21.75" customHeight="1">
      <c r="A49" s="32" t="s">
        <v>166</v>
      </c>
      <c r="B49" s="276"/>
      <c r="C49" s="276"/>
      <c r="D49" s="114">
        <f>SUM(D38+D47)</f>
        <v>17059304</v>
      </c>
      <c r="E49" s="210"/>
      <c r="F49" s="97">
        <f>SUM(F38+F47)</f>
        <v>-129275253</v>
      </c>
      <c r="G49" s="211"/>
      <c r="H49" s="97">
        <f>SUM(H38+H47)</f>
        <v>2246078</v>
      </c>
      <c r="I49" s="210"/>
      <c r="J49" s="97">
        <f>SUM(J38+J47)</f>
        <v>-129275253</v>
      </c>
      <c r="K49" s="28"/>
    </row>
    <row r="50" spans="1:212" ht="21.75" customHeight="1">
      <c r="A50" s="32" t="s">
        <v>89</v>
      </c>
      <c r="B50" s="276"/>
      <c r="C50" s="276"/>
      <c r="D50" s="229">
        <v>-481730</v>
      </c>
      <c r="E50" s="277"/>
      <c r="F50" s="229">
        <v>0</v>
      </c>
      <c r="G50" s="90"/>
      <c r="H50" s="229">
        <v>0</v>
      </c>
      <c r="I50" s="277"/>
      <c r="J50" s="229">
        <v>0</v>
      </c>
      <c r="K50" s="28"/>
    </row>
    <row r="51" spans="1:212" s="228" customFormat="1" ht="21.75" customHeight="1">
      <c r="A51" s="6" t="s">
        <v>165</v>
      </c>
      <c r="B51" s="227"/>
      <c r="C51" s="227"/>
      <c r="D51" s="114">
        <f>SUM(D49:D50)</f>
        <v>16577574</v>
      </c>
      <c r="E51" s="210"/>
      <c r="F51" s="114">
        <f>SUM(F49:F50)</f>
        <v>-129275253</v>
      </c>
      <c r="G51" s="211"/>
      <c r="H51" s="114">
        <f>SUM(H49:H50)</f>
        <v>2246078</v>
      </c>
      <c r="I51" s="210"/>
      <c r="J51" s="114">
        <f>SUM(J49:J50)</f>
        <v>-129275253</v>
      </c>
      <c r="K51" s="290"/>
    </row>
    <row r="52" spans="1:212" s="28" customFormat="1" ht="21.75" customHeight="1">
      <c r="A52" s="32" t="s">
        <v>157</v>
      </c>
      <c r="B52" s="276"/>
      <c r="C52" s="276"/>
      <c r="D52" s="113">
        <v>35486523</v>
      </c>
      <c r="E52" s="277"/>
      <c r="F52" s="113">
        <v>164761776</v>
      </c>
      <c r="G52" s="90"/>
      <c r="H52" s="113">
        <v>35486523</v>
      </c>
      <c r="I52" s="277"/>
      <c r="J52" s="113">
        <v>164761776</v>
      </c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</row>
    <row r="53" spans="1:212" s="28" customFormat="1" ht="21.75" customHeight="1" thickBot="1">
      <c r="A53" s="6" t="s">
        <v>158</v>
      </c>
      <c r="B53" s="15"/>
      <c r="C53" s="15"/>
      <c r="D53" s="115">
        <f>SUM(D51:D52)</f>
        <v>52064097</v>
      </c>
      <c r="E53" s="277"/>
      <c r="F53" s="115">
        <f>SUM(F51:F52)</f>
        <v>35486523</v>
      </c>
      <c r="G53" s="212"/>
      <c r="H53" s="115">
        <f>SUM(H51:H52)</f>
        <v>37732601</v>
      </c>
      <c r="I53" s="277"/>
      <c r="J53" s="115">
        <f>SUM(J51:J52)</f>
        <v>35486523</v>
      </c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</row>
    <row r="54" spans="1:212" s="28" customFormat="1" ht="21.75" customHeight="1" thickTop="1">
      <c r="A54" s="150"/>
      <c r="B54" s="15"/>
      <c r="C54" s="15"/>
      <c r="D54" s="213">
        <f>D53-'BS-6'!C20</f>
        <v>0</v>
      </c>
      <c r="E54" s="212"/>
      <c r="F54" s="213">
        <f>F53-'BS-6'!E20</f>
        <v>0</v>
      </c>
      <c r="G54" s="212"/>
      <c r="H54" s="213">
        <f>H53-'BS-6'!G20</f>
        <v>0</v>
      </c>
      <c r="I54" s="277"/>
      <c r="J54" s="212">
        <f>J53-'BS-6'!I20</f>
        <v>0</v>
      </c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</row>
    <row r="55" spans="1:212" s="28" customFormat="1" ht="21.75" customHeight="1">
      <c r="A55" s="187"/>
      <c r="B55" s="276"/>
      <c r="C55" s="276"/>
      <c r="D55" s="275"/>
      <c r="E55" s="276"/>
      <c r="F55" s="276"/>
      <c r="G55" s="276"/>
      <c r="H55" s="90"/>
      <c r="I55" s="276"/>
      <c r="J55" s="276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</row>
    <row r="56" spans="1:212" s="28" customFormat="1" ht="21.75" customHeight="1">
      <c r="A56" s="187"/>
      <c r="B56" s="276"/>
      <c r="C56" s="276"/>
      <c r="D56" s="275"/>
      <c r="E56" s="276"/>
      <c r="F56" s="276"/>
      <c r="G56" s="276"/>
      <c r="H56" s="90"/>
      <c r="I56" s="276"/>
      <c r="J56" s="276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</row>
    <row r="57" spans="1:212" s="28" customFormat="1" ht="21.75" customHeight="1">
      <c r="A57" s="32"/>
      <c r="B57" s="276"/>
      <c r="C57" s="276"/>
      <c r="D57" s="276"/>
      <c r="E57" s="276"/>
      <c r="F57" s="276"/>
      <c r="G57" s="276"/>
      <c r="H57" s="283"/>
      <c r="I57" s="276"/>
      <c r="J57" s="276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</row>
    <row r="58" spans="1:212" s="28" customFormat="1" ht="21.75" customHeight="1">
      <c r="A58" s="214"/>
      <c r="B58" s="276"/>
      <c r="C58" s="276"/>
      <c r="D58" s="276"/>
      <c r="E58" s="276"/>
      <c r="F58" s="276"/>
      <c r="G58" s="276"/>
      <c r="H58" s="283"/>
      <c r="I58" s="276"/>
      <c r="J58" s="276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</row>
    <row r="59" spans="1:212" s="28" customFormat="1" ht="21.75" customHeight="1">
      <c r="A59" s="32"/>
      <c r="B59" s="276"/>
      <c r="C59" s="276"/>
      <c r="D59" s="276"/>
      <c r="E59" s="276"/>
      <c r="F59" s="276"/>
      <c r="G59" s="276"/>
      <c r="H59" s="283"/>
      <c r="I59" s="276"/>
      <c r="J59" s="276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</row>
    <row r="60" spans="1:212" s="33" customFormat="1" ht="21.75" customHeight="1">
      <c r="A60" s="215"/>
      <c r="B60" s="15"/>
      <c r="C60" s="15"/>
      <c r="D60" s="15"/>
      <c r="E60" s="15"/>
      <c r="F60" s="15"/>
      <c r="G60" s="15"/>
      <c r="H60" s="15"/>
      <c r="I60" s="15"/>
      <c r="J60" s="15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</row>
    <row r="61" spans="1:212" s="33" customFormat="1" ht="21.75" customHeight="1">
      <c r="A61" s="215"/>
      <c r="B61" s="15"/>
      <c r="C61" s="15"/>
      <c r="D61" s="15"/>
      <c r="E61" s="15"/>
      <c r="F61" s="15"/>
      <c r="G61" s="15"/>
      <c r="H61" s="15"/>
      <c r="I61" s="15"/>
      <c r="J61" s="15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</row>
    <row r="62" spans="1:212" s="33" customFormat="1" ht="21.75" customHeight="1">
      <c r="A62" s="215"/>
      <c r="B62" s="15"/>
      <c r="C62" s="15"/>
      <c r="D62" s="15"/>
      <c r="E62" s="15"/>
      <c r="F62" s="15"/>
      <c r="G62" s="15"/>
      <c r="H62" s="15"/>
      <c r="I62" s="15"/>
      <c r="J62" s="15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</row>
    <row r="63" spans="1:212" s="33" customFormat="1" ht="21.75" customHeight="1">
      <c r="A63" s="215"/>
      <c r="B63" s="15"/>
      <c r="C63" s="15"/>
      <c r="D63" s="15"/>
      <c r="E63" s="15"/>
      <c r="F63" s="15"/>
      <c r="G63" s="15"/>
      <c r="H63" s="15"/>
      <c r="I63" s="15"/>
      <c r="J63" s="15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</row>
    <row r="64" spans="1:212" s="33" customFormat="1" ht="21.75" customHeight="1">
      <c r="A64" s="215"/>
      <c r="B64" s="15"/>
      <c r="C64" s="15"/>
      <c r="D64" s="15"/>
      <c r="E64" s="15"/>
      <c r="F64" s="15"/>
      <c r="G64" s="15"/>
      <c r="H64" s="15"/>
      <c r="I64" s="15"/>
      <c r="J64" s="15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</row>
    <row r="65" spans="1:212" s="33" customFormat="1" ht="21.75" customHeight="1">
      <c r="A65" s="215"/>
      <c r="B65" s="15"/>
      <c r="C65" s="15"/>
      <c r="D65" s="15"/>
      <c r="E65" s="15"/>
      <c r="F65" s="15"/>
      <c r="G65" s="15"/>
      <c r="H65" s="15"/>
      <c r="I65" s="15"/>
      <c r="J65" s="15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</row>
    <row r="66" spans="1:212" s="33" customFormat="1" ht="21.75" customHeight="1">
      <c r="A66" s="215"/>
      <c r="B66" s="15"/>
      <c r="C66" s="15"/>
      <c r="D66" s="15"/>
      <c r="E66" s="15"/>
      <c r="F66" s="15"/>
      <c r="G66" s="15"/>
      <c r="H66" s="15"/>
      <c r="I66" s="15"/>
      <c r="J66" s="15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</row>
    <row r="67" spans="1:212" s="33" customFormat="1" ht="21.75" customHeight="1">
      <c r="A67" s="215"/>
      <c r="B67" s="15"/>
      <c r="C67" s="15"/>
      <c r="D67" s="15"/>
      <c r="E67" s="15"/>
      <c r="F67" s="15"/>
      <c r="G67" s="15"/>
      <c r="H67" s="15"/>
      <c r="I67" s="15"/>
      <c r="J67" s="15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</row>
    <row r="68" spans="1:212" ht="21.75" customHeight="1">
      <c r="A68" s="215"/>
    </row>
  </sheetData>
  <mergeCells count="6">
    <mergeCell ref="D8:J8"/>
    <mergeCell ref="H4:J4"/>
    <mergeCell ref="H5:J5"/>
    <mergeCell ref="H6:J6"/>
    <mergeCell ref="D5:F5"/>
    <mergeCell ref="D6:F6"/>
  </mergeCells>
  <phoneticPr fontId="16" type="noConversion"/>
  <pageMargins left="0.8" right="0.8" top="0.48" bottom="0.5" header="0.5" footer="0.5"/>
  <pageSetup paperSize="9" scale="66" firstPageNumber="11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64"/>
  <sheetViews>
    <sheetView view="pageBreakPreview" zoomScaleNormal="90" zoomScaleSheetLayoutView="100" workbookViewId="0"/>
  </sheetViews>
  <sheetFormatPr defaultColWidth="9.09765625" defaultRowHeight="22.5" customHeight="1"/>
  <cols>
    <col min="1" max="1" width="73.59765625" style="10" customWidth="1"/>
    <col min="2" max="2" width="13.69921875" style="10" customWidth="1"/>
    <col min="3" max="3" width="1.8984375" style="10" customWidth="1"/>
    <col min="4" max="4" width="13.69921875" style="10" customWidth="1"/>
    <col min="5" max="5" width="1.8984375" style="10" customWidth="1"/>
    <col min="6" max="6" width="13.69921875" style="10" customWidth="1"/>
    <col min="7" max="7" width="1.8984375" style="10" customWidth="1"/>
    <col min="8" max="8" width="13.69921875" style="10" customWidth="1"/>
    <col min="9" max="9" width="15.69921875" style="299" bestFit="1" customWidth="1"/>
    <col min="10" max="15" width="15.69921875" style="299" customWidth="1"/>
    <col min="16" max="16" width="15" style="299" bestFit="1" customWidth="1"/>
    <col min="17" max="17" width="10.09765625" style="299" bestFit="1" customWidth="1"/>
    <col min="18" max="18" width="9.09765625" style="299"/>
    <col min="19" max="20" width="16.09765625" style="299" bestFit="1" customWidth="1"/>
    <col min="21" max="21" width="9.09765625" style="299"/>
    <col min="22" max="16384" width="9.09765625" style="11"/>
  </cols>
  <sheetData>
    <row r="1" spans="1:21" s="2" customFormat="1" ht="22.5" customHeight="1">
      <c r="A1" s="1" t="s">
        <v>84</v>
      </c>
      <c r="B1" s="1"/>
      <c r="C1" s="1"/>
      <c r="D1" s="1"/>
      <c r="E1" s="1"/>
      <c r="F1" s="1"/>
      <c r="G1" s="1"/>
      <c r="H1" s="1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</row>
    <row r="2" spans="1:21" s="2" customFormat="1" ht="22.5" customHeight="1">
      <c r="A2" s="7" t="s">
        <v>148</v>
      </c>
      <c r="B2" s="7"/>
      <c r="C2" s="7"/>
      <c r="D2" s="7"/>
      <c r="E2" s="7"/>
      <c r="F2" s="7"/>
      <c r="G2" s="7"/>
      <c r="H2" s="7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</row>
    <row r="3" spans="1:21" s="2" customFormat="1" ht="22.5" customHeight="1">
      <c r="A3" s="7"/>
      <c r="B3" s="7"/>
      <c r="C3" s="7"/>
      <c r="D3" s="7"/>
      <c r="E3" s="7"/>
      <c r="F3" s="7"/>
      <c r="G3" s="7"/>
      <c r="H3" s="7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</row>
    <row r="4" spans="1:21" s="2" customFormat="1" ht="22.5" customHeight="1">
      <c r="A4" s="7"/>
      <c r="B4" s="241"/>
      <c r="C4" s="250" t="s">
        <v>80</v>
      </c>
      <c r="D4" s="241"/>
      <c r="E4" s="137"/>
      <c r="F4" s="322" t="s">
        <v>81</v>
      </c>
      <c r="G4" s="322"/>
      <c r="H4" s="322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</row>
    <row r="5" spans="1:21" s="2" customFormat="1" ht="22.5" customHeight="1">
      <c r="A5" s="7"/>
      <c r="B5" s="326" t="s">
        <v>122</v>
      </c>
      <c r="C5" s="326"/>
      <c r="D5" s="326"/>
      <c r="E5" s="7"/>
      <c r="F5" s="326" t="s">
        <v>122</v>
      </c>
      <c r="G5" s="326"/>
      <c r="H5" s="326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</row>
    <row r="6" spans="1:21" s="2" customFormat="1" ht="22.5" customHeight="1">
      <c r="A6" s="7"/>
      <c r="B6" s="326" t="s">
        <v>123</v>
      </c>
      <c r="C6" s="326"/>
      <c r="D6" s="326"/>
      <c r="E6" s="7"/>
      <c r="F6" s="326" t="s">
        <v>123</v>
      </c>
      <c r="G6" s="326"/>
      <c r="H6" s="326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</row>
    <row r="7" spans="1:21" s="2" customFormat="1" ht="22.5" customHeight="1">
      <c r="A7" s="7"/>
      <c r="B7" s="41">
        <v>2562</v>
      </c>
      <c r="C7" s="15"/>
      <c r="D7" s="41">
        <v>2561</v>
      </c>
      <c r="E7" s="7"/>
      <c r="F7" s="41">
        <v>2562</v>
      </c>
      <c r="G7" s="15"/>
      <c r="H7" s="41">
        <v>2561</v>
      </c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</row>
    <row r="8" spans="1:21" s="2" customFormat="1" ht="22.5" customHeight="1">
      <c r="A8" s="7"/>
      <c r="B8" s="313" t="s">
        <v>117</v>
      </c>
      <c r="C8" s="313"/>
      <c r="D8" s="313"/>
      <c r="E8" s="313"/>
      <c r="F8" s="313"/>
      <c r="G8" s="313"/>
      <c r="H8" s="313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</row>
    <row r="9" spans="1:21" ht="18.75" customHeight="1">
      <c r="A9" s="64" t="s">
        <v>24</v>
      </c>
      <c r="B9" s="64"/>
      <c r="C9" s="64"/>
      <c r="D9" s="64"/>
      <c r="E9" s="64"/>
      <c r="F9" s="64"/>
      <c r="G9" s="64"/>
      <c r="H9" s="64"/>
    </row>
    <row r="10" spans="1:21" ht="18.75" customHeight="1">
      <c r="A10" s="66" t="s">
        <v>132</v>
      </c>
      <c r="B10" s="216">
        <v>9.1065000003908132</v>
      </c>
      <c r="C10" s="217"/>
      <c r="D10" s="216">
        <v>8.9705999999999992</v>
      </c>
      <c r="E10" s="217"/>
      <c r="F10" s="216">
        <v>9.1065000003908132</v>
      </c>
      <c r="G10" s="217"/>
      <c r="H10" s="216">
        <v>8.9705999999999992</v>
      </c>
      <c r="R10" s="300"/>
    </row>
    <row r="11" spans="1:21" ht="18.75" customHeight="1">
      <c r="A11" s="66"/>
      <c r="B11" s="78"/>
      <c r="C11" s="66"/>
      <c r="D11" s="78"/>
      <c r="E11" s="66"/>
      <c r="F11" s="78"/>
      <c r="G11" s="66"/>
      <c r="H11" s="78"/>
      <c r="R11" s="300"/>
    </row>
    <row r="12" spans="1:21" ht="18.75" customHeight="1">
      <c r="A12" s="68" t="s">
        <v>75</v>
      </c>
      <c r="B12" s="78"/>
      <c r="C12" s="66"/>
      <c r="D12" s="78"/>
      <c r="E12" s="68"/>
      <c r="F12" s="78"/>
      <c r="G12" s="66"/>
      <c r="H12" s="78"/>
      <c r="P12" s="301"/>
      <c r="Q12" s="301"/>
      <c r="R12" s="302"/>
      <c r="S12" s="303"/>
      <c r="T12" s="303"/>
    </row>
    <row r="13" spans="1:21" ht="18.75" customHeight="1">
      <c r="A13" s="67" t="s">
        <v>16</v>
      </c>
      <c r="B13" s="78">
        <v>0.42632899183296397</v>
      </c>
      <c r="C13" s="66"/>
      <c r="D13" s="267">
        <v>0.45340000000000003</v>
      </c>
      <c r="E13" s="67"/>
      <c r="F13" s="78">
        <v>0.33964731228440187</v>
      </c>
      <c r="G13" s="66"/>
      <c r="H13" s="267">
        <v>0.45340000000000003</v>
      </c>
      <c r="P13" s="301"/>
      <c r="Q13" s="304"/>
      <c r="R13" s="302"/>
      <c r="S13" s="303"/>
      <c r="T13" s="303"/>
    </row>
    <row r="14" spans="1:21" ht="18.75" customHeight="1">
      <c r="A14" s="79" t="s">
        <v>99</v>
      </c>
      <c r="B14" s="78"/>
      <c r="C14" s="66"/>
      <c r="D14" s="78"/>
      <c r="E14" s="79"/>
      <c r="F14" s="78"/>
      <c r="G14" s="66"/>
      <c r="H14" s="78"/>
      <c r="P14" s="302"/>
      <c r="Q14" s="305"/>
      <c r="R14" s="302"/>
      <c r="T14" s="303"/>
    </row>
    <row r="15" spans="1:21" ht="18.75" customHeight="1">
      <c r="A15" s="79" t="s">
        <v>69</v>
      </c>
      <c r="B15" s="78">
        <v>-6.9631375504924133E-3</v>
      </c>
      <c r="C15" s="66"/>
      <c r="D15" s="78">
        <v>-3.5000000000000001E-3</v>
      </c>
      <c r="E15" s="79"/>
      <c r="F15" s="78">
        <v>-6.9631375504924133E-3</v>
      </c>
      <c r="G15" s="66"/>
      <c r="H15" s="78">
        <v>-3.5000000000000001E-3</v>
      </c>
      <c r="I15" s="306"/>
      <c r="J15" s="306"/>
      <c r="R15" s="300"/>
    </row>
    <row r="16" spans="1:21" ht="18.75" customHeight="1">
      <c r="A16" s="79" t="s">
        <v>92</v>
      </c>
      <c r="B16" s="78">
        <v>4.76093356226206E-3</v>
      </c>
      <c r="C16" s="66"/>
      <c r="D16" s="78">
        <v>0</v>
      </c>
      <c r="E16" s="79"/>
      <c r="F16" s="78">
        <v>4.76093356226206E-3</v>
      </c>
      <c r="G16" s="66"/>
      <c r="H16" s="78">
        <v>0</v>
      </c>
      <c r="R16" s="300"/>
    </row>
    <row r="17" spans="1:18" ht="18.75" customHeight="1">
      <c r="A17" s="79" t="s">
        <v>164</v>
      </c>
      <c r="B17" s="78">
        <v>-0.14636513903845466</v>
      </c>
      <c r="C17" s="66"/>
      <c r="D17" s="267">
        <v>-9.7000000000000003E-3</v>
      </c>
      <c r="E17" s="79"/>
      <c r="F17" s="78">
        <v>-0.14636513903845466</v>
      </c>
      <c r="G17" s="66"/>
      <c r="H17" s="267">
        <v>-9.7000000000000003E-3</v>
      </c>
      <c r="R17" s="300"/>
    </row>
    <row r="18" spans="1:18" ht="18.75" customHeight="1">
      <c r="A18" s="79" t="s">
        <v>73</v>
      </c>
      <c r="B18" s="78">
        <v>6.6738458238753157E-4</v>
      </c>
      <c r="C18" s="66"/>
      <c r="D18" s="78">
        <v>0</v>
      </c>
      <c r="E18" s="79"/>
      <c r="F18" s="78">
        <v>6.6738458238753157E-4</v>
      </c>
      <c r="G18" s="66"/>
      <c r="H18" s="78">
        <v>0</v>
      </c>
      <c r="R18" s="300"/>
    </row>
    <row r="19" spans="1:18" ht="18.75" customHeight="1">
      <c r="A19" s="79" t="s">
        <v>135</v>
      </c>
      <c r="B19" s="78">
        <v>-7.1038456898246628E-4</v>
      </c>
      <c r="C19" s="66"/>
      <c r="D19" s="78">
        <v>0</v>
      </c>
      <c r="E19" s="79"/>
      <c r="F19" s="78">
        <v>-7.1038456898246628E-4</v>
      </c>
      <c r="G19" s="66"/>
      <c r="H19" s="78">
        <v>0</v>
      </c>
      <c r="R19" s="300"/>
    </row>
    <row r="20" spans="1:18" ht="18.75" customHeight="1">
      <c r="A20" s="79" t="s">
        <v>107</v>
      </c>
      <c r="B20" s="78">
        <v>-2.9107031794580782E-2</v>
      </c>
      <c r="C20" s="66"/>
      <c r="D20" s="78">
        <v>0</v>
      </c>
      <c r="E20" s="79"/>
      <c r="F20" s="78">
        <v>-8.4393728384332165E-2</v>
      </c>
      <c r="G20" s="66"/>
      <c r="H20" s="78">
        <v>0</v>
      </c>
      <c r="R20" s="300"/>
    </row>
    <row r="21" spans="1:18" ht="18.75" customHeight="1">
      <c r="A21" s="79" t="s">
        <v>103</v>
      </c>
      <c r="B21" s="78">
        <v>5.9</v>
      </c>
      <c r="C21" s="66"/>
      <c r="D21" s="78">
        <v>0</v>
      </c>
      <c r="E21" s="79"/>
      <c r="F21" s="78">
        <v>5.9</v>
      </c>
      <c r="G21" s="66"/>
      <c r="H21" s="78">
        <v>0</v>
      </c>
      <c r="R21" s="300"/>
    </row>
    <row r="22" spans="1:18" ht="18.75" customHeight="1">
      <c r="A22" s="79" t="s">
        <v>104</v>
      </c>
      <c r="B22" s="78">
        <v>-7.4999999999999997E-2</v>
      </c>
      <c r="C22" s="66"/>
      <c r="D22" s="78">
        <v>0</v>
      </c>
      <c r="E22" s="79"/>
      <c r="F22" s="78">
        <v>-7.4999999999999997E-2</v>
      </c>
      <c r="G22" s="66"/>
      <c r="H22" s="78">
        <v>0</v>
      </c>
      <c r="P22" s="307"/>
      <c r="R22" s="308"/>
    </row>
    <row r="23" spans="1:18" ht="18.75" customHeight="1">
      <c r="A23" s="79" t="s">
        <v>70</v>
      </c>
      <c r="B23" s="78">
        <v>-0.42299778187591597</v>
      </c>
      <c r="C23" s="66"/>
      <c r="D23" s="78">
        <v>-0.30429999960918419</v>
      </c>
      <c r="E23" s="79"/>
      <c r="F23" s="78">
        <v>-0.42299778187591597</v>
      </c>
      <c r="G23" s="66"/>
      <c r="H23" s="78">
        <v>-0.30429999960918419</v>
      </c>
      <c r="P23" s="309"/>
      <c r="R23" s="300"/>
    </row>
    <row r="24" spans="1:18" ht="18.75" customHeight="1">
      <c r="A24" s="79" t="s">
        <v>108</v>
      </c>
      <c r="B24" s="78">
        <v>-7.1658138355399998</v>
      </c>
      <c r="C24" s="66"/>
      <c r="D24" s="78">
        <v>0</v>
      </c>
      <c r="E24" s="79"/>
      <c r="F24" s="78">
        <v>-7.0831454594016865</v>
      </c>
      <c r="G24" s="66"/>
      <c r="H24" s="78">
        <v>0</v>
      </c>
      <c r="P24" s="309"/>
      <c r="R24" s="300"/>
    </row>
    <row r="25" spans="1:18" ht="18.75" customHeight="1" thickBot="1">
      <c r="A25" s="68" t="s">
        <v>159</v>
      </c>
      <c r="B25" s="75">
        <f>SUM(B10:B24)</f>
        <v>7.5913000000000004</v>
      </c>
      <c r="C25" s="68"/>
      <c r="D25" s="75">
        <f>SUM(D10:D24)</f>
        <v>9.1065000003908132</v>
      </c>
      <c r="E25" s="68"/>
      <c r="F25" s="75">
        <f>SUM(F10:F24)</f>
        <v>7.532</v>
      </c>
      <c r="G25" s="68"/>
      <c r="H25" s="75">
        <f>SUM(H10:H24)</f>
        <v>9.1065000003908132</v>
      </c>
      <c r="I25" s="310"/>
      <c r="J25" s="310"/>
    </row>
    <row r="26" spans="1:18" ht="18.75" customHeight="1" thickTop="1">
      <c r="A26" s="16"/>
      <c r="B26" s="18"/>
      <c r="C26" s="16"/>
      <c r="D26" s="18"/>
      <c r="E26" s="16"/>
      <c r="F26" s="18"/>
      <c r="G26" s="16"/>
      <c r="H26" s="18"/>
    </row>
    <row r="27" spans="1:18" ht="18.75" customHeight="1">
      <c r="A27" s="68" t="s">
        <v>76</v>
      </c>
      <c r="B27" s="68"/>
      <c r="C27" s="68"/>
      <c r="D27" s="68"/>
      <c r="E27" s="68"/>
      <c r="F27" s="68"/>
      <c r="G27" s="68"/>
      <c r="H27" s="68"/>
      <c r="I27" s="311"/>
      <c r="J27" s="311"/>
      <c r="K27" s="311"/>
      <c r="L27" s="311"/>
      <c r="M27" s="311"/>
      <c r="N27" s="311"/>
      <c r="O27" s="311"/>
    </row>
    <row r="28" spans="1:18" ht="18.75" customHeight="1">
      <c r="A28" s="69" t="s">
        <v>134</v>
      </c>
      <c r="B28" s="268">
        <v>2.8441119423567092E-2</v>
      </c>
      <c r="C28" s="69"/>
      <c r="D28" s="268">
        <v>4.82E-2</v>
      </c>
      <c r="E28" s="69"/>
      <c r="F28" s="268">
        <v>1.2221910301373696E-2</v>
      </c>
      <c r="G28" s="268"/>
      <c r="H28" s="268">
        <v>4.82E-2</v>
      </c>
    </row>
    <row r="29" spans="1:18" ht="18.75" customHeight="1">
      <c r="A29" s="16"/>
      <c r="B29" s="16"/>
      <c r="C29" s="16"/>
      <c r="D29" s="16"/>
      <c r="E29" s="16"/>
      <c r="F29" s="16"/>
      <c r="G29" s="16"/>
      <c r="H29" s="16"/>
    </row>
    <row r="30" spans="1:18" ht="18.75" customHeight="1">
      <c r="A30" s="64" t="s">
        <v>18</v>
      </c>
      <c r="B30" s="64"/>
      <c r="C30" s="64"/>
      <c r="D30" s="64"/>
      <c r="E30" s="64"/>
      <c r="F30" s="64"/>
      <c r="G30" s="64"/>
      <c r="H30" s="64"/>
    </row>
    <row r="31" spans="1:18" ht="18.75" customHeight="1">
      <c r="A31" s="66" t="s">
        <v>125</v>
      </c>
      <c r="B31" s="92">
        <v>5401225720</v>
      </c>
      <c r="C31" s="66"/>
      <c r="D31" s="92">
        <v>3728200445</v>
      </c>
      <c r="E31" s="66"/>
      <c r="F31" s="92">
        <v>5359019919</v>
      </c>
      <c r="G31" s="66"/>
      <c r="H31" s="92">
        <v>3728200445</v>
      </c>
    </row>
    <row r="32" spans="1:18" ht="18.75" customHeight="1">
      <c r="A32" s="66" t="s">
        <v>126</v>
      </c>
      <c r="B32" s="93">
        <v>1.8579952582553425</v>
      </c>
      <c r="C32" s="67"/>
      <c r="D32" s="93">
        <v>1.1140000000000001</v>
      </c>
      <c r="E32" s="67"/>
      <c r="F32" s="93">
        <v>1.4734297000933876</v>
      </c>
      <c r="G32" s="67"/>
      <c r="H32" s="93">
        <v>1.1140000000000001</v>
      </c>
    </row>
    <row r="33" spans="1:8" ht="22.5" customHeight="1">
      <c r="A33" s="66" t="s">
        <v>127</v>
      </c>
      <c r="B33" s="93">
        <v>6.7359999999999998</v>
      </c>
      <c r="C33" s="67"/>
      <c r="D33" s="93">
        <v>6.08</v>
      </c>
      <c r="E33" s="67"/>
      <c r="F33" s="93">
        <v>5.3659773668033504</v>
      </c>
      <c r="G33" s="67"/>
      <c r="H33" s="93">
        <v>6.08</v>
      </c>
    </row>
    <row r="34" spans="1:8" ht="22.5" customHeight="1">
      <c r="A34" s="66" t="s">
        <v>128</v>
      </c>
      <c r="B34" s="65"/>
      <c r="C34" s="67"/>
      <c r="D34" s="65"/>
      <c r="E34" s="67"/>
      <c r="F34" s="65"/>
      <c r="G34" s="67"/>
      <c r="H34" s="65"/>
    </row>
    <row r="35" spans="1:8" ht="22.5" customHeight="1">
      <c r="A35" s="251" t="s">
        <v>129</v>
      </c>
      <c r="B35" s="93">
        <v>58.704000000000001</v>
      </c>
      <c r="C35" s="237"/>
      <c r="D35" s="93">
        <v>4.6490585849566397</v>
      </c>
      <c r="E35" s="237"/>
      <c r="F35" s="93">
        <v>4.6051326517818501</v>
      </c>
      <c r="G35" s="237"/>
      <c r="H35" s="93">
        <v>4.6490585849566397</v>
      </c>
    </row>
    <row r="36" spans="1:8" ht="22.5" customHeight="1">
      <c r="A36" s="66" t="s">
        <v>130</v>
      </c>
      <c r="B36" s="89">
        <v>4287259045.6649861</v>
      </c>
      <c r="C36" s="66"/>
      <c r="D36" s="89">
        <v>3737397788</v>
      </c>
      <c r="E36" s="66"/>
      <c r="F36" s="89">
        <v>4279999174.4433422</v>
      </c>
      <c r="G36" s="66"/>
      <c r="H36" s="89">
        <v>3737397788</v>
      </c>
    </row>
    <row r="37" spans="1:8" ht="22.5" customHeight="1">
      <c r="A37" s="16"/>
      <c r="B37" s="16"/>
      <c r="C37" s="16"/>
      <c r="D37" s="16"/>
      <c r="E37" s="16"/>
      <c r="F37" s="16"/>
      <c r="G37" s="16"/>
      <c r="H37" s="16"/>
    </row>
    <row r="38" spans="1:8" ht="22.5" customHeight="1">
      <c r="A38" s="68" t="s">
        <v>19</v>
      </c>
      <c r="B38" s="68"/>
      <c r="C38" s="68"/>
      <c r="D38" s="68"/>
      <c r="E38" s="68"/>
      <c r="F38" s="68"/>
      <c r="G38" s="68"/>
      <c r="H38" s="68"/>
    </row>
    <row r="39" spans="1:8" ht="41.25" customHeight="1">
      <c r="A39" s="327" t="s">
        <v>131</v>
      </c>
      <c r="B39" s="327"/>
      <c r="C39" s="327"/>
      <c r="D39" s="327"/>
      <c r="E39" s="327"/>
      <c r="F39" s="327"/>
      <c r="G39" s="327"/>
      <c r="H39" s="327"/>
    </row>
    <row r="40" spans="1:8" ht="22.5" customHeight="1">
      <c r="A40" s="16"/>
      <c r="B40" s="16"/>
      <c r="C40" s="16"/>
      <c r="D40" s="16"/>
      <c r="E40" s="16"/>
      <c r="F40" s="16"/>
      <c r="G40" s="16"/>
      <c r="H40" s="16"/>
    </row>
    <row r="41" spans="1:8" ht="22.5" customHeight="1">
      <c r="A41" s="16"/>
      <c r="B41" s="16"/>
      <c r="C41" s="16"/>
      <c r="D41" s="16"/>
      <c r="E41" s="16"/>
      <c r="F41" s="16"/>
      <c r="G41" s="16"/>
      <c r="H41" s="16"/>
    </row>
    <row r="42" spans="1:8" ht="22.5" customHeight="1">
      <c r="A42" s="16"/>
      <c r="B42" s="16"/>
      <c r="C42" s="16"/>
      <c r="D42" s="16"/>
      <c r="E42" s="16"/>
      <c r="F42" s="16"/>
      <c r="G42" s="16"/>
      <c r="H42" s="16"/>
    </row>
    <row r="43" spans="1:8" ht="22.5" customHeight="1">
      <c r="A43" s="16"/>
      <c r="B43" s="16"/>
      <c r="C43" s="16"/>
      <c r="D43" s="16"/>
      <c r="E43" s="16"/>
      <c r="F43" s="16"/>
      <c r="G43" s="16"/>
      <c r="H43" s="16"/>
    </row>
    <row r="44" spans="1:8" ht="22.5" customHeight="1">
      <c r="A44" s="16"/>
      <c r="B44" s="16"/>
      <c r="C44" s="16"/>
      <c r="D44" s="16"/>
      <c r="E44" s="16"/>
      <c r="F44" s="16"/>
      <c r="G44" s="16"/>
      <c r="H44" s="16"/>
    </row>
    <row r="45" spans="1:8" ht="22.5" customHeight="1">
      <c r="A45" s="16"/>
      <c r="B45" s="16"/>
      <c r="C45" s="16"/>
      <c r="D45" s="16"/>
      <c r="E45" s="16"/>
      <c r="F45" s="16"/>
      <c r="G45" s="16"/>
      <c r="H45" s="16"/>
    </row>
    <row r="46" spans="1:8" ht="22.5" customHeight="1">
      <c r="A46" s="16"/>
      <c r="B46" s="16"/>
      <c r="C46" s="16"/>
      <c r="D46" s="16"/>
      <c r="E46" s="16"/>
      <c r="F46" s="16"/>
      <c r="G46" s="16"/>
      <c r="H46" s="16"/>
    </row>
    <row r="47" spans="1:8" ht="22.5" customHeight="1">
      <c r="A47" s="16"/>
      <c r="B47" s="16"/>
      <c r="C47" s="16"/>
      <c r="D47" s="16"/>
      <c r="E47" s="16"/>
      <c r="F47" s="16"/>
      <c r="G47" s="16"/>
      <c r="H47" s="16"/>
    </row>
    <row r="48" spans="1:8" ht="22.5" customHeight="1">
      <c r="A48" s="16"/>
      <c r="B48" s="16"/>
      <c r="C48" s="16"/>
      <c r="D48" s="16"/>
      <c r="E48" s="16"/>
      <c r="F48" s="16"/>
      <c r="G48" s="16"/>
      <c r="H48" s="16"/>
    </row>
    <row r="49" spans="1:8" ht="22.5" customHeight="1">
      <c r="A49" s="16"/>
      <c r="B49" s="16"/>
      <c r="C49" s="16"/>
      <c r="D49" s="16"/>
      <c r="E49" s="16"/>
      <c r="F49" s="16"/>
      <c r="G49" s="16"/>
      <c r="H49" s="16"/>
    </row>
    <row r="50" spans="1:8" ht="22.5" customHeight="1">
      <c r="A50" s="16"/>
      <c r="B50" s="16"/>
      <c r="C50" s="16"/>
      <c r="D50" s="16"/>
      <c r="E50" s="16"/>
      <c r="F50" s="16"/>
      <c r="G50" s="16"/>
      <c r="H50" s="16"/>
    </row>
    <row r="51" spans="1:8" ht="22.5" customHeight="1">
      <c r="A51" s="16"/>
      <c r="B51" s="16"/>
      <c r="C51" s="16"/>
      <c r="D51" s="16"/>
      <c r="E51" s="16"/>
      <c r="F51" s="16"/>
      <c r="G51" s="16"/>
      <c r="H51" s="16"/>
    </row>
    <row r="52" spans="1:8" ht="22.5" customHeight="1">
      <c r="A52" s="16"/>
      <c r="B52" s="16"/>
      <c r="C52" s="16"/>
      <c r="D52" s="16"/>
      <c r="E52" s="16"/>
      <c r="F52" s="16"/>
      <c r="G52" s="16"/>
      <c r="H52" s="16"/>
    </row>
    <row r="53" spans="1:8" ht="22.5" customHeight="1">
      <c r="A53" s="16"/>
      <c r="B53" s="16"/>
      <c r="C53" s="16"/>
      <c r="D53" s="16"/>
      <c r="E53" s="16"/>
      <c r="F53" s="16"/>
      <c r="G53" s="16"/>
      <c r="H53" s="16"/>
    </row>
    <row r="54" spans="1:8" ht="22.5" customHeight="1">
      <c r="A54" s="16"/>
      <c r="B54" s="16"/>
      <c r="C54" s="16"/>
      <c r="D54" s="16"/>
      <c r="E54" s="16"/>
      <c r="F54" s="16"/>
      <c r="G54" s="16"/>
      <c r="H54" s="16"/>
    </row>
    <row r="55" spans="1:8" ht="22.5" customHeight="1">
      <c r="A55" s="16"/>
      <c r="B55" s="16"/>
      <c r="C55" s="16"/>
      <c r="D55" s="16"/>
      <c r="E55" s="16"/>
      <c r="F55" s="16"/>
      <c r="G55" s="16"/>
      <c r="H55" s="16"/>
    </row>
    <row r="56" spans="1:8" ht="22.5" customHeight="1">
      <c r="A56" s="16"/>
      <c r="B56" s="16"/>
      <c r="C56" s="16"/>
      <c r="D56" s="16"/>
      <c r="E56" s="16"/>
      <c r="F56" s="16"/>
      <c r="G56" s="16"/>
      <c r="H56" s="16"/>
    </row>
    <row r="57" spans="1:8" ht="22.5" customHeight="1">
      <c r="A57" s="16"/>
      <c r="B57" s="16"/>
      <c r="C57" s="16"/>
      <c r="D57" s="16"/>
      <c r="E57" s="16"/>
      <c r="F57" s="16"/>
      <c r="G57" s="16"/>
      <c r="H57" s="16"/>
    </row>
    <row r="58" spans="1:8" ht="22.5" customHeight="1">
      <c r="A58" s="16"/>
      <c r="B58" s="16"/>
      <c r="C58" s="16"/>
      <c r="D58" s="16"/>
      <c r="E58" s="16"/>
      <c r="F58" s="16"/>
      <c r="G58" s="16"/>
      <c r="H58" s="16"/>
    </row>
    <row r="59" spans="1:8" ht="22.5" customHeight="1">
      <c r="A59" s="16"/>
      <c r="B59" s="16"/>
      <c r="C59" s="16"/>
      <c r="D59" s="16"/>
      <c r="E59" s="16"/>
      <c r="F59" s="16"/>
      <c r="G59" s="16"/>
      <c r="H59" s="16"/>
    </row>
    <row r="60" spans="1:8" ht="22.5" customHeight="1">
      <c r="A60" s="16"/>
      <c r="B60" s="16"/>
      <c r="C60" s="16"/>
      <c r="D60" s="16"/>
      <c r="E60" s="16"/>
      <c r="F60" s="16"/>
      <c r="G60" s="16"/>
      <c r="H60" s="16"/>
    </row>
    <row r="61" spans="1:8" ht="22.5" customHeight="1">
      <c r="A61" s="16"/>
      <c r="B61" s="16"/>
      <c r="C61" s="16"/>
      <c r="D61" s="16"/>
      <c r="E61" s="16"/>
      <c r="F61" s="16"/>
      <c r="G61" s="16"/>
      <c r="H61" s="16"/>
    </row>
    <row r="62" spans="1:8" ht="22.5" customHeight="1">
      <c r="A62" s="16"/>
      <c r="B62" s="16"/>
      <c r="C62" s="16"/>
      <c r="D62" s="16"/>
      <c r="E62" s="16"/>
      <c r="F62" s="16"/>
      <c r="G62" s="16"/>
      <c r="H62" s="16"/>
    </row>
    <row r="63" spans="1:8" ht="22.5" customHeight="1">
      <c r="A63" s="16"/>
      <c r="B63" s="16"/>
      <c r="C63" s="16"/>
      <c r="D63" s="16"/>
      <c r="E63" s="16"/>
      <c r="F63" s="16"/>
      <c r="G63" s="16"/>
      <c r="H63" s="16"/>
    </row>
    <row r="64" spans="1:8" ht="22.5" customHeight="1">
      <c r="A64" s="16"/>
      <c r="B64" s="16"/>
      <c r="C64" s="16"/>
      <c r="D64" s="16"/>
      <c r="E64" s="16"/>
      <c r="F64" s="16"/>
      <c r="G64" s="16"/>
      <c r="H64" s="16"/>
    </row>
  </sheetData>
  <mergeCells count="7">
    <mergeCell ref="A39:H39"/>
    <mergeCell ref="F5:H5"/>
    <mergeCell ref="F6:H6"/>
    <mergeCell ref="F4:H4"/>
    <mergeCell ref="B5:D5"/>
    <mergeCell ref="B6:D6"/>
    <mergeCell ref="B8:H8"/>
  </mergeCells>
  <phoneticPr fontId="16" type="noConversion"/>
  <pageMargins left="0.8" right="0.5" top="0.48" bottom="0.5" header="0.5" footer="0.5"/>
  <pageSetup paperSize="9" scale="75" firstPageNumber="12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BS-6</vt:lpstr>
      <vt:lpstr>invest-7</vt:lpstr>
      <vt:lpstr>PL8</vt:lpstr>
      <vt:lpstr>กำไรขาดทุนเบ็ดเสร็จ 9</vt:lpstr>
      <vt:lpstr>10</vt:lpstr>
      <vt:lpstr>CF 11</vt:lpstr>
      <vt:lpstr>12</vt:lpstr>
      <vt:lpstr>'10'!Print_Area</vt:lpstr>
      <vt:lpstr>'12'!Print_Area</vt:lpstr>
      <vt:lpstr>'BS-6'!Print_Area</vt:lpstr>
      <vt:lpstr>'CF 11'!Print_Area</vt:lpstr>
      <vt:lpstr>'invest-7'!Print_Area</vt:lpstr>
      <vt:lpstr>'PL8'!Print_Area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Khwanruedi, Buntrakun</cp:lastModifiedBy>
  <cp:lastPrinted>2020-02-21T08:15:41Z</cp:lastPrinted>
  <dcterms:created xsi:type="dcterms:W3CDTF">2006-01-03T07:48:30Z</dcterms:created>
  <dcterms:modified xsi:type="dcterms:W3CDTF">2020-02-24T13:01:15Z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