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19425" windowHeight="10425" activeTab="4"/>
  </bookViews>
  <sheets>
    <sheet name="BS" sheetId="1" r:id="rId1"/>
    <sheet name="PL" sheetId="2" r:id="rId2"/>
    <sheet name="EQ1" sheetId="8" r:id="rId3"/>
    <sheet name="EQ2" sheetId="7" r:id="rId4"/>
    <sheet name="CF" sheetId="9" r:id="rId5"/>
  </sheets>
  <definedNames>
    <definedName name="_xlnm.Print_Area" localSheetId="0">BS!$A$1:$F$69</definedName>
    <definedName name="_xlnm.Print_Area" localSheetId="4">CF!$A$1:$F$68</definedName>
    <definedName name="_xlnm.Print_Area" localSheetId="2">'EQ1'!$A$1:$Q$25</definedName>
    <definedName name="_xlnm.Print_Area" localSheetId="3">'EQ2'!$A$1:$Q$24</definedName>
    <definedName name="_xlnm.Print_Area" localSheetId="1">PL!$A$1:$F$36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20" i="7" l="1"/>
  <c r="M20" i="7"/>
  <c r="Q20" i="7" s="1"/>
  <c r="K21" i="7" l="1"/>
  <c r="I21" i="7"/>
  <c r="G21" i="7"/>
  <c r="E21" i="7"/>
  <c r="C21" i="7"/>
  <c r="G16" i="7"/>
  <c r="C16" i="7"/>
  <c r="O21" i="7" l="1"/>
  <c r="O16" i="7"/>
  <c r="I16" i="7"/>
  <c r="I24" i="7" s="1"/>
  <c r="O24" i="7" l="1"/>
  <c r="E16" i="7" l="1"/>
  <c r="Q15" i="7"/>
  <c r="M16" i="7"/>
  <c r="M23" i="7"/>
  <c r="Q14" i="7"/>
  <c r="Q16" i="7" l="1"/>
  <c r="M19" i="7" l="1"/>
  <c r="Q19" i="7" s="1"/>
  <c r="M21" i="7" l="1"/>
  <c r="Q21" i="7" s="1"/>
  <c r="K10" i="7" l="1"/>
  <c r="K24" i="7" s="1"/>
  <c r="M10" i="7"/>
  <c r="M24" i="7" s="1"/>
  <c r="E10" i="7"/>
  <c r="E24" i="7" s="1"/>
  <c r="C10" i="7"/>
  <c r="C24" i="7" l="1"/>
  <c r="G10" i="7"/>
  <c r="Q10" i="7" l="1"/>
  <c r="G24" i="7"/>
  <c r="Q24" i="7" l="1"/>
  <c r="R10" i="7"/>
  <c r="Q25" i="7" l="1"/>
</calcChain>
</file>

<file path=xl/sharedStrings.xml><?xml version="1.0" encoding="utf-8"?>
<sst xmlns="http://schemas.openxmlformats.org/spreadsheetml/2006/main" count="244" uniqueCount="161">
  <si>
    <t xml:space="preserve">บริษัท เอ็กโซติค ฟู้ด จำกัด (มหาชน) </t>
  </si>
  <si>
    <t>งบแสดงฐานะการเงิน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</si>
  <si>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</si>
  <si>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</si>
  <si>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</si>
  <si>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</si>
  <si>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</si>
  <si>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</si>
  <si>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</t>
  </si>
  <si>
    <t>ลูกหนี้อื่น</t>
  </si>
  <si>
    <t xml:space="preserve">สินค้าคงเหลือ </t>
  </si>
  <si>
    <t xml:space="preserve">สินทรัพย์หมุนเวียนอื่น </t>
  </si>
  <si>
    <t>-</t>
  </si>
  <si>
    <t xml:space="preserve">รวมสินทรัพย์หมุนเวียน </t>
  </si>
  <si>
    <t>สินทรัพย์ไม่หมุนเวียน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</si>
  <si>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</si>
  <si>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</si>
  <si>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</si>
  <si>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</si>
  <si>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</si>
  <si>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</si>
  <si>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</si>
  <si>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</si>
  <si>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</si>
  <si>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ส่วนของเงินกู้ยืมระยะยาวจากสถาบันการเงิน</t>
  </si>
  <si>
    <t xml:space="preserve">    ที่ถึงกำหนดชำระภายในหนึ่งปี</t>
  </si>
  <si>
    <t>หนี้สินตามสัญญาเช่าการเงินที่ถึงกำหนดชำระภายในหนึ่งปี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</si>
  <si>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</si>
  <si>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</si>
  <si>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</si>
  <si>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</si>
  <si>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</si>
  <si>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หนี้สินตามสัญญาเช่าการเงิน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</si>
  <si>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</si>
  <si>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</si>
  <si>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</si>
  <si>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</si>
  <si>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</si>
  <si>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</si>
  <si>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>ส่วนเกินมูลค่าหุ้น</t>
  </si>
  <si>
    <t xml:space="preserve">กำไรสะสม </t>
  </si>
  <si>
    <t xml:space="preserve">    จัดสรรแล้ว</t>
  </si>
  <si>
    <t xml:space="preserve">      ทุนสำรองตามกฎหมาย</t>
  </si>
  <si>
    <t xml:space="preserve">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</si>
  <si>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</si>
  <si>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</si>
  <si>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</si>
  <si>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</t>
  </si>
  <si>
    <t>รายได้</t>
  </si>
  <si>
    <t>รายได้จากการขายสินค้า</t>
  </si>
  <si>
    <t>รายได้จากการลงทุน</t>
  </si>
  <si>
    <t>รายได้อื่น</t>
  </si>
  <si>
    <t>รวมรายได้</t>
  </si>
  <si>
    <t xml:space="preserve">ค่าใช้จ่าย </t>
  </si>
  <si>
    <t xml:space="preserve">ต้นทุนขายสินค้า 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</si>
  <si>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</si>
  <si>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</si>
  <si>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</si>
  <si>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</si>
  <si>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ภาษีเงินได้</t>
  </si>
  <si>
    <t>กำไรสำหรับปี</t>
  </si>
  <si>
    <t>กำไรขาดทุนเบ็ดเสร็จอื่น</t>
  </si>
  <si>
    <t>กำไรเบ็ดเสร็จรวมสำหรับปี</t>
  </si>
  <si>
    <t>กำไรต่อหุ้นขั้นพื้นฐาน</t>
  </si>
  <si>
    <t>กำไรต่อหุ้นปรับลด</t>
  </si>
  <si>
    <t>งบแสดงการเปลี่ยนแปลงส่วนของผู้ถือหุ้น</t>
  </si>
  <si>
    <t>กำไรสะสม</t>
  </si>
  <si>
    <t>ที่ออกและ</t>
  </si>
  <si>
    <t>ส่วนเกิน</t>
  </si>
  <si>
    <t>ทุนสำรอง</t>
  </si>
  <si>
    <t>ยังไม่ได้</t>
  </si>
  <si>
    <t>รวมส่วนของ</t>
  </si>
  <si>
    <t>ชำระแล้ว</t>
  </si>
  <si>
    <t>มูลค่าหุ้น</t>
  </si>
  <si>
    <t>ตามกฎหมาย</t>
  </si>
  <si>
    <t>จัดสรร</t>
  </si>
  <si>
    <t>ผู้ถือหุ้น</t>
  </si>
  <si>
    <t>รายการกับผู้ถือหุ้นที่บันทึกโดยตรงเข้าส่วนของผู้ถือหุ้น</t>
  </si>
  <si>
    <t>กำไรเบ็ดเสร็จสำหรับปี</t>
  </si>
  <si>
    <t xml:space="preserve">     กำไรขาดทุนเบ็ดเสร็จอื่น</t>
  </si>
  <si>
    <t>รวมกำไรเบ็ดเสร็จสำหรับปี</t>
  </si>
  <si>
    <t xml:space="preserve">    การจ่ายโดยใช้หุ้นเป็นเกณฑ์</t>
  </si>
  <si>
    <t xml:space="preserve">    เงินปันผลให้ผู้ถือหุ้นของบริษัท</t>
  </si>
  <si>
    <t>กระแสเงินสดจากกิจกรรมดำเนินงาน</t>
  </si>
  <si>
    <t>ค่าเสื่อมราคา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</si>
  <si>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</si>
  <si>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</si>
  <si>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สินทรัพย์หมุนเวียนอื่น</t>
  </si>
  <si>
    <t>กระแสเงินสดจากกิจกรรมลงทุน</t>
  </si>
  <si>
    <t>ดอกเบี้ยรับ</t>
  </si>
  <si>
    <t>เงินสดรับจากการขายที่ดิน อาคารและอุปกรณ์</t>
  </si>
  <si>
    <t>กระแสเงินสดจากกิจกรรมจัดหาเงิน</t>
  </si>
  <si>
    <t>รายการที่ไม่ใช่เงินสด</t>
  </si>
  <si>
    <t xml:space="preserve">    หุ้นทุนออกให้ตามสิทธิ</t>
  </si>
  <si>
    <t>ค่าใช้จ่ายภาษีเงินได้</t>
  </si>
  <si>
    <t>เงินสดรับจากหุ้นทุนออกให้ตามสิทธิ</t>
  </si>
  <si>
    <t xml:space="preserve">     กำไร</t>
  </si>
  <si>
    <t>ต้นทุนในการจัดจำหน่าย</t>
  </si>
  <si>
    <t xml:space="preserve">ขาดทุนจากอัตราแลกเปลี่ยนเงินตราต่างประเทศสุทธิ </t>
  </si>
  <si>
    <t>ใบสำคัญ</t>
  </si>
  <si>
    <t>แสดงสิทธิ</t>
  </si>
  <si>
    <t>ที่จะซื้อหุ้น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</si>
  <si>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</si>
  <si>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รวมรายการที่ได้จากผู้ถือหุ้นและการจัดสรรส่วนทุนให้ผู้ถือหุ้น</t>
  </si>
  <si>
    <t>โอนไปสำรองตามกฎหมาย</t>
  </si>
  <si>
    <t>ปรับรายการที่กระทบกำไร (ขาดทุน) เป็นเงินสดรับ (จ่าย)</t>
  </si>
  <si>
    <t>ค่าตัดจำหน่าย</t>
  </si>
  <si>
    <t>การจ่ายโดยใช้หุ้นเป็นเกณฑ์</t>
  </si>
  <si>
    <t>ภาษีเงินได้จ่ายออก</t>
  </si>
  <si>
    <t xml:space="preserve">กระแสเงินสดสุทธิได้มาจากกิจกรรมดำเนินงาน 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</si>
  <si>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</si>
  <si>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</si>
  <si>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</si>
  <si>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ดอกเบี้ยจ่าย</t>
  </si>
  <si>
    <t>เงินสดจ่ายเพื่อชำระเงินกู้ยืมระยะยาวจากสถาบันการเงิน</t>
  </si>
  <si>
    <t>เงินปันผลจ่ายให้ผู้ถือหุ้นของบริษัท</t>
  </si>
  <si>
    <t>กระแสเงินสดสุทธิใช้ไปในกิจกรรมจัดหาเงิน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</si>
  <si>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</si>
  <si>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</si>
  <si>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</si>
  <si>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>ประมาณการหนี้สินไม่หมุนเวียนสำหรับผลประโยชน์พนักงาน</t>
  </si>
  <si>
    <t>ส่วนเกินทุน</t>
  </si>
  <si>
    <t>จากการจ่าย</t>
  </si>
  <si>
    <t>โดยใช้หุ้นเป็นเกณฑ์</t>
  </si>
  <si>
    <t xml:space="preserve">กำไรจากอัตราแลกเปลี่ยนเงินตราต่างประเทศสุทธิ </t>
  </si>
  <si>
    <t>ส่วนเกินทุนจากการจ่ายโดยใช้หุ้นเป็นเกณฑ์</t>
  </si>
  <si>
    <t>กำไรเบ็ดเสร็จอื่นสำหรับปี - สุทธิจากภาษีเงินได้</t>
  </si>
  <si>
    <t>เงินสดจ่ายเพื่อซื้อเงินลงทุนชั่วคราว</t>
  </si>
  <si>
    <t>เงินสดรับจากเงินรับล่วงหน้าค่าหุ้น</t>
  </si>
  <si>
    <t xml:space="preserve">กระแสเงินสดสุทธิได้มาจากการดำเนินงาน </t>
  </si>
  <si>
    <t xml:space="preserve">กำไรต่อหุ้น </t>
  </si>
  <si>
    <t>สำหรับปีสิ้นสุดวันที่ 31 ธันวาคม 2562</t>
  </si>
  <si>
    <t>ยอดคงเหลือ ณ วันที่ 1 มกราคม 2562</t>
  </si>
  <si>
    <t>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</si>
  <si>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</si>
  <si>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อสังหาริมทรัพย์เพื่อการลงทุน</t>
  </si>
  <si>
    <t>องค์ประกอบอื่นของ</t>
  </si>
  <si>
    <t>เงินลงทุนเผื่อขาย</t>
  </si>
  <si>
    <t>ยอดคงเหลือ ณ วันที่ 31 ธันวาคม 2562</t>
  </si>
  <si>
    <t xml:space="preserve">งบกระแสเงินสด </t>
  </si>
  <si>
    <t>กำไรจากการจำหน่ายที่ดิน อาคาร และอุปกรณ์</t>
  </si>
  <si>
    <t>ขาดทุนจากการตัดจำหน่ายสินทรัพย์ไม่มีตัวตน</t>
  </si>
  <si>
    <t>เงินสดที่ผู้เช่าจ่ายเพื่อลดจำนวนหนี้สินซึ่งเกิดขึ้นจากสัญญาเช่าการเงิน</t>
  </si>
  <si>
    <t>เงินสดและรายการเทียบเท่าเงินสดเพิ่มขึ้น (ลดลง) สุทธิ</t>
  </si>
  <si>
    <t>เงินลงทุนชั่วคราว</t>
  </si>
  <si>
    <t>องค์ประกอบอื่นของส่วนของผู้ถือหุ้น</t>
  </si>
  <si>
    <t>ผลกำไรจากการวัดมูลค่าเงินลงทุนเผื่อขาย</t>
  </si>
  <si>
    <t>ขาดทุนจากอัตราแลกเปลี่ยนที่ยังไม่เกิดขึ้น</t>
  </si>
  <si>
    <t>เงินมัดจำ</t>
  </si>
  <si>
    <t>กลับรายการขาดทุนจากการปรับมูลค่าสินค้า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</si>
  <si>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</si>
  <si>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</si>
  <si>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เงินสดรับจากการขายเงินลงทุนชั่วคราว</t>
  </si>
  <si>
    <t>ผลขาดทุนจากการวัดมูลค่าใหม่ของ</t>
  </si>
  <si>
    <t xml:space="preserve">     ผลประโยชน์พนักงานที่กำหนดไว้</t>
  </si>
  <si>
    <t>ขาดทุนจากการตัดจำหน่ายภาษีหัก ณ ที่จ่าย</t>
  </si>
  <si>
    <r>
      <t xml:space="preserve">ในระหว่างปีสิ้นสุดวันที่ 31 ธันวาคม 2562 บริษัทได้ซื้ออาคารและอุปกรณ์ในราคาทุนเป็นจำนวนเงินรวม 67.0 ล้านบาท </t>
    </r>
    <r>
      <rPr>
        <i/>
        <sz val="15"/>
        <color theme="1"/>
        <rFont val="Angsana New"/>
        <family val="1"/>
      </rPr>
      <t>(2561:</t>
    </r>
  </si>
  <si>
    <r>
      <t xml:space="preserve">หนี้สินที่เกี่ยวข้องลดลงเป็นจำนวนเงินรวม 4.0 ล้านบาท </t>
    </r>
    <r>
      <rPr>
        <i/>
        <sz val="15"/>
        <color theme="1"/>
        <rFont val="Angsana New"/>
        <family val="1"/>
      </rPr>
      <t>(2561: เพิ่มขึ้น 7.0 ล้านบาท)</t>
    </r>
  </si>
  <si>
    <r>
      <rPr>
        <i/>
        <sz val="15"/>
        <color theme="1"/>
        <rFont val="Angsana New"/>
        <family val="1"/>
      </rPr>
      <t>122.9 ล้านบาท)</t>
    </r>
    <r>
      <rPr>
        <sz val="15"/>
        <color theme="1"/>
        <rFont val="Angsana New"/>
        <family val="1"/>
      </rPr>
      <t xml:space="preserve"> ซึ่งจัดซื้อตามสัญญาเช่าการเงินเพิ่มขึ้น 2.3 ล้านบาท </t>
    </r>
    <r>
      <rPr>
        <i/>
        <sz val="15"/>
        <color theme="1"/>
        <rFont val="Angsana New"/>
        <family val="1"/>
      </rPr>
      <t>(2561: เพิ่มขึ้น 9.7 ล้านบาท)</t>
    </r>
    <r>
      <rPr>
        <sz val="15"/>
        <color theme="1"/>
        <rFont val="Angsana New"/>
        <family val="1"/>
      </rPr>
      <t xml:space="preserve"> และมีการเปลี่ยนแปลงของ</t>
    </r>
  </si>
  <si>
    <t>ผลขาดทุนจากการด้อยค่าสินทรัพย์ที่ถือไว้เพื่อขาย</t>
  </si>
  <si>
    <t>15, 16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</si>
</sst>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\ ;\(#,##0\)"/>
    <numFmt numFmtId="191" formatCode="#,##0.00\ ;\(#,##0.00\)"/>
  </numFmts>
  <fonts count="21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10"/>
      <name val="Angsana New"/>
      <family val="1"/>
    </font>
    <font>
      <b/>
      <sz val="10"/>
      <name val="Angsana New"/>
      <family val="1"/>
    </font>
    <font>
      <sz val="11"/>
      <color theme="1"/>
      <name val="Tahoma"/>
      <family val="2"/>
      <charset val="222"/>
      <scheme val="minor"/>
    </font>
    <font>
      <i/>
      <sz val="15"/>
      <color rgb="FFFF0000"/>
      <name val="Angsana New"/>
      <family val="1"/>
    </font>
    <font>
      <i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0"/>
      <name val="Angsana New"/>
      <family val="1"/>
    </font>
    <font>
      <sz val="10"/>
      <color theme="0"/>
      <name val="Angsana New"/>
      <family val="1"/>
    </font>
    <font>
      <b/>
      <sz val="15"/>
      <color theme="0"/>
      <name val="Angsana New"/>
      <family val="1"/>
    </font>
    <font>
      <b/>
      <sz val="10"/>
      <color theme="0"/>
      <name val="Angsana New"/>
      <family val="1"/>
    </font>
    <font>
      <sz val="2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88" fontId="4" fillId="0" borderId="0" applyFont="0" applyFill="0" applyBorder="0" applyAlignment="0" applyProtection="0"/>
    <xf numFmtId="0" fontId="11" fillId="0" borderId="0"/>
    <xf numFmtId="0" fontId="4" fillId="0" borderId="0"/>
  </cellStyleXfs>
  <cellXfs count="226">
    <xf numFmtId="0" fontId="0" fillId="0" borderId="0" xfId="0"/>
    <xf numFmtId="0" fontId="2" fillId="0" borderId="0" xfId="0" applyFont="1" applyAlignment="1"/>
    <xf numFmtId="0" fontId="3" fillId="0" borderId="0" xfId="0" applyFont="1" applyAlignment="1"/>
    <xf numFmtId="0" fontId="0" fillId="0" borderId="0" xfId="0" applyAlignment="1"/>
    <xf numFmtId="189" fontId="0" fillId="0" borderId="0" xfId="1" applyNumberFormat="1" applyFont="1" applyAlignment="1"/>
    <xf numFmtId="0" fontId="2" fillId="0" borderId="0" xfId="0" applyFont="1" applyFill="1" applyAlignment="1">
      <alignment horizontal="left"/>
    </xf>
    <xf numFmtId="0" fontId="0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/>
    <xf numFmtId="0" fontId="3" fillId="0" borderId="0" xfId="0" applyFont="1" applyAlignment="1">
      <alignment horizontal="center"/>
    </xf>
    <xf numFmtId="0" fontId="0" fillId="0" borderId="0" xfId="0" applyFont="1" applyAlignment="1"/>
    <xf numFmtId="189" fontId="0" fillId="0" borderId="0" xfId="1" applyNumberFormat="1" applyFont="1"/>
    <xf numFmtId="189" fontId="0" fillId="0" borderId="0" xfId="1" applyNumberFormat="1" applyFont="1" applyAlignment="1">
      <alignment horizontal="right"/>
    </xf>
    <xf numFmtId="0" fontId="3" fillId="0" borderId="0" xfId="0" applyFont="1" applyFill="1" applyAlignment="1">
      <alignment horizontal="center"/>
    </xf>
    <xf numFmtId="190" fontId="0" fillId="0" borderId="0" xfId="0" applyNumberFormat="1" applyAlignment="1"/>
    <xf numFmtId="0" fontId="1" fillId="0" borderId="0" xfId="0" applyFont="1" applyAlignment="1"/>
    <xf numFmtId="0" fontId="6" fillId="0" borderId="0" xfId="0" applyFont="1" applyAlignment="1"/>
    <xf numFmtId="189" fontId="6" fillId="0" borderId="1" xfId="1" applyNumberFormat="1" applyFont="1" applyBorder="1" applyAlignment="1">
      <alignment horizontal="right"/>
    </xf>
    <xf numFmtId="190" fontId="0" fillId="0" borderId="0" xfId="0" applyNumberFormat="1" applyFont="1" applyAlignment="1">
      <alignment horizontal="right"/>
    </xf>
    <xf numFmtId="189" fontId="6" fillId="0" borderId="2" xfId="1" applyNumberFormat="1" applyFont="1" applyBorder="1" applyAlignment="1">
      <alignment horizontal="right"/>
    </xf>
    <xf numFmtId="190" fontId="6" fillId="0" borderId="0" xfId="0" applyNumberFormat="1" applyFont="1" applyBorder="1" applyAlignment="1">
      <alignment horizontal="right"/>
    </xf>
    <xf numFmtId="189" fontId="0" fillId="0" borderId="0" xfId="1" applyNumberFormat="1" applyFont="1" applyFill="1" applyAlignment="1">
      <alignment horizontal="right"/>
    </xf>
    <xf numFmtId="0" fontId="0" fillId="2" borderId="0" xfId="0" applyFont="1" applyFill="1" applyAlignment="1"/>
    <xf numFmtId="190" fontId="0" fillId="0" borderId="0" xfId="0" applyNumberFormat="1" applyBorder="1" applyAlignment="1">
      <alignment horizontal="center"/>
    </xf>
    <xf numFmtId="190" fontId="1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189" fontId="6" fillId="0" borderId="3" xfId="1" applyNumberFormat="1" applyFont="1" applyBorder="1" applyAlignment="1">
      <alignment horizontal="right"/>
    </xf>
    <xf numFmtId="0" fontId="8" fillId="0" borderId="0" xfId="0" applyFont="1" applyAlignment="1"/>
    <xf numFmtId="189" fontId="0" fillId="0" borderId="0" xfId="1" applyNumberFormat="1" applyFont="1" applyBorder="1" applyAlignment="1">
      <alignment horizontal="right"/>
    </xf>
    <xf numFmtId="190" fontId="0" fillId="0" borderId="0" xfId="0" applyNumberFormat="1" applyFont="1" applyBorder="1" applyAlignment="1">
      <alignment horizontal="right"/>
    </xf>
    <xf numFmtId="189" fontId="0" fillId="0" borderId="0" xfId="1" applyNumberFormat="1" applyFont="1" applyBorder="1" applyAlignment="1"/>
    <xf numFmtId="189" fontId="0" fillId="0" borderId="3" xfId="1" applyNumberFormat="1" applyFont="1" applyBorder="1" applyAlignment="1">
      <alignment horizontal="right"/>
    </xf>
    <xf numFmtId="189" fontId="8" fillId="0" borderId="0" xfId="1" applyNumberFormat="1" applyFont="1" applyAlignment="1">
      <alignment horizontal="right"/>
    </xf>
    <xf numFmtId="0" fontId="9" fillId="0" borderId="0" xfId="0" applyFont="1" applyAlignment="1"/>
    <xf numFmtId="188" fontId="3" fillId="0" borderId="0" xfId="1" applyFont="1" applyAlignment="1"/>
    <xf numFmtId="189" fontId="3" fillId="0" borderId="0" xfId="1" applyNumberFormat="1" applyFont="1" applyAlignment="1"/>
    <xf numFmtId="190" fontId="0" fillId="0" borderId="0" xfId="0" applyNumberFormat="1" applyFont="1" applyAlignment="1">
      <alignment horizontal="center"/>
    </xf>
    <xf numFmtId="0" fontId="10" fillId="0" borderId="0" xfId="0" applyFont="1" applyAlignment="1"/>
    <xf numFmtId="190" fontId="0" fillId="0" borderId="0" xfId="0" applyNumberFormat="1" applyFill="1" applyAlignment="1">
      <alignment horizontal="right"/>
    </xf>
    <xf numFmtId="0" fontId="0" fillId="2" borderId="0" xfId="0" applyFont="1" applyFill="1" applyBorder="1" applyAlignment="1"/>
    <xf numFmtId="190" fontId="6" fillId="0" borderId="0" xfId="0" applyNumberFormat="1" applyFont="1" applyAlignment="1">
      <alignment horizontal="right"/>
    </xf>
    <xf numFmtId="190" fontId="0" fillId="0" borderId="3" xfId="0" applyNumberFormat="1" applyBorder="1" applyAlignment="1">
      <alignment horizontal="center"/>
    </xf>
    <xf numFmtId="0" fontId="0" fillId="0" borderId="0" xfId="0" applyFont="1" applyBorder="1" applyAlignment="1"/>
    <xf numFmtId="0" fontId="6" fillId="0" borderId="0" xfId="0" applyFont="1" applyAlignment="1">
      <alignment horizontal="right"/>
    </xf>
    <xf numFmtId="190" fontId="6" fillId="0" borderId="2" xfId="0" applyNumberFormat="1" applyFont="1" applyBorder="1" applyAlignment="1">
      <alignment horizontal="right"/>
    </xf>
    <xf numFmtId="188" fontId="9" fillId="0" borderId="0" xfId="1" applyFont="1" applyAlignme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/>
    <xf numFmtId="0" fontId="0" fillId="0" borderId="0" xfId="0" applyBorder="1" applyAlignment="1">
      <alignment horizontal="center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190" fontId="6" fillId="2" borderId="0" xfId="0" applyNumberFormat="1" applyFont="1" applyFill="1" applyBorder="1" applyAlignment="1">
      <alignment horizontal="right"/>
    </xf>
    <xf numFmtId="0" fontId="6" fillId="2" borderId="0" xfId="0" applyFont="1" applyFill="1" applyAlignment="1">
      <alignment horizontal="center"/>
    </xf>
    <xf numFmtId="190" fontId="6" fillId="2" borderId="0" xfId="0" applyNumberFormat="1" applyFont="1" applyFill="1" applyBorder="1" applyAlignment="1">
      <alignment horizontal="center"/>
    </xf>
    <xf numFmtId="190" fontId="6" fillId="2" borderId="0" xfId="0" applyNumberFormat="1" applyFont="1" applyFill="1" applyBorder="1" applyAlignment="1"/>
    <xf numFmtId="190" fontId="6" fillId="3" borderId="0" xfId="0" applyNumberFormat="1" applyFont="1" applyFill="1" applyBorder="1" applyAlignment="1">
      <alignment horizontal="right"/>
    </xf>
    <xf numFmtId="190" fontId="6" fillId="0" borderId="0" xfId="0" applyNumberFormat="1" applyFont="1" applyBorder="1" applyAlignment="1"/>
    <xf numFmtId="190" fontId="6" fillId="0" borderId="0" xfId="0" applyNumberFormat="1" applyFont="1" applyAlignment="1"/>
    <xf numFmtId="0" fontId="6" fillId="0" borderId="0" xfId="0" applyFont="1" applyAlignment="1">
      <alignment horizontal="center"/>
    </xf>
    <xf numFmtId="190" fontId="6" fillId="0" borderId="0" xfId="0" applyNumberFormat="1" applyFont="1" applyBorder="1" applyAlignment="1">
      <alignment horizontal="center"/>
    </xf>
    <xf numFmtId="190" fontId="0" fillId="0" borderId="0" xfId="0" applyNumberFormat="1" applyFont="1" applyBorder="1" applyAlignment="1">
      <alignment horizontal="center"/>
    </xf>
    <xf numFmtId="0" fontId="6" fillId="0" borderId="0" xfId="0" applyFont="1" applyAlignment="1">
      <alignment wrapText="1"/>
    </xf>
    <xf numFmtId="0" fontId="0" fillId="0" borderId="0" xfId="0" applyFont="1" applyAlignment="1">
      <alignment wrapText="1"/>
    </xf>
    <xf numFmtId="190" fontId="1" fillId="0" borderId="0" xfId="0" applyNumberFormat="1" applyFont="1" applyBorder="1" applyAlignment="1">
      <alignment horizontal="center"/>
    </xf>
    <xf numFmtId="190" fontId="1" fillId="0" borderId="0" xfId="0" applyNumberFormat="1" applyFont="1" applyBorder="1" applyAlignment="1"/>
    <xf numFmtId="190" fontId="1" fillId="0" borderId="0" xfId="0" applyNumberFormat="1" applyFont="1" applyAlignment="1"/>
    <xf numFmtId="0" fontId="0" fillId="0" borderId="0" xfId="0" applyAlignment="1">
      <alignment wrapText="1"/>
    </xf>
    <xf numFmtId="190" fontId="0" fillId="0" borderId="3" xfId="0" applyNumberFormat="1" applyFont="1" applyBorder="1" applyAlignment="1">
      <alignment horizontal="center"/>
    </xf>
    <xf numFmtId="190" fontId="0" fillId="0" borderId="3" xfId="0" applyNumberFormat="1" applyFont="1" applyBorder="1" applyAlignment="1">
      <alignment horizontal="right"/>
    </xf>
    <xf numFmtId="189" fontId="1" fillId="0" borderId="0" xfId="1" applyNumberFormat="1" applyFont="1" applyBorder="1" applyAlignment="1">
      <alignment horizontal="center"/>
    </xf>
    <xf numFmtId="0" fontId="0" fillId="0" borderId="0" xfId="0" applyFont="1" applyFill="1" applyAlignment="1">
      <alignment horizontal="right"/>
    </xf>
    <xf numFmtId="189" fontId="0" fillId="0" borderId="3" xfId="1" applyNumberFormat="1" applyFont="1" applyBorder="1"/>
    <xf numFmtId="189" fontId="1" fillId="3" borderId="0" xfId="1" applyNumberFormat="1" applyFont="1" applyFill="1"/>
    <xf numFmtId="189" fontId="1" fillId="0" borderId="0" xfId="1" applyNumberFormat="1" applyFont="1" applyFill="1" applyAlignment="1">
      <alignment horizontal="right"/>
    </xf>
    <xf numFmtId="37" fontId="0" fillId="0" borderId="0" xfId="0" applyNumberFormat="1" applyFont="1" applyFill="1"/>
    <xf numFmtId="187" fontId="1" fillId="0" borderId="0" xfId="1" applyNumberFormat="1" applyFont="1" applyFill="1"/>
    <xf numFmtId="190" fontId="6" fillId="0" borderId="0" xfId="0" applyNumberFormat="1" applyFont="1" applyFill="1" applyBorder="1" applyAlignment="1">
      <alignment horizontal="right"/>
    </xf>
    <xf numFmtId="0" fontId="5" fillId="0" borderId="0" xfId="0" quotePrefix="1" applyFont="1" applyAlignment="1"/>
    <xf numFmtId="188" fontId="0" fillId="0" borderId="0" xfId="1" applyFont="1" applyAlignment="1"/>
    <xf numFmtId="188" fontId="1" fillId="0" borderId="0" xfId="1" applyFont="1" applyAlignment="1"/>
    <xf numFmtId="188" fontId="6" fillId="2" borderId="0" xfId="1" applyFont="1" applyFill="1" applyBorder="1" applyAlignment="1">
      <alignment horizontal="right"/>
    </xf>
    <xf numFmtId="188" fontId="6" fillId="0" borderId="0" xfId="1" applyFont="1" applyBorder="1" applyAlignment="1"/>
    <xf numFmtId="0" fontId="0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89" fontId="0" fillId="2" borderId="0" xfId="1" applyNumberFormat="1" applyFont="1" applyFill="1" applyBorder="1" applyAlignment="1">
      <alignment horizontal="right"/>
    </xf>
    <xf numFmtId="189" fontId="0" fillId="2" borderId="3" xfId="1" applyNumberFormat="1" applyFont="1" applyFill="1" applyBorder="1" applyAlignment="1">
      <alignment horizontal="right"/>
    </xf>
    <xf numFmtId="189" fontId="9" fillId="0" borderId="0" xfId="1" applyNumberFormat="1" applyFont="1" applyAlignment="1">
      <alignment horizontal="right"/>
    </xf>
    <xf numFmtId="189" fontId="6" fillId="0" borderId="0" xfId="1" applyNumberFormat="1" applyFont="1" applyAlignment="1">
      <alignment horizontal="right"/>
    </xf>
    <xf numFmtId="189" fontId="6" fillId="0" borderId="0" xfId="1" applyNumberFormat="1" applyFont="1" applyBorder="1" applyAlignment="1">
      <alignment horizontal="right"/>
    </xf>
    <xf numFmtId="188" fontId="6" fillId="0" borderId="2" xfId="1" applyNumberFormat="1" applyFont="1" applyBorder="1" applyAlignment="1">
      <alignment horizontal="right"/>
    </xf>
    <xf numFmtId="189" fontId="6" fillId="0" borderId="1" xfId="1" applyNumberFormat="1" applyFont="1" applyBorder="1" applyAlignment="1"/>
    <xf numFmtId="189" fontId="6" fillId="0" borderId="1" xfId="1" applyNumberFormat="1" applyFont="1" applyBorder="1" applyAlignment="1">
      <alignment horizontal="center"/>
    </xf>
    <xf numFmtId="189" fontId="6" fillId="0" borderId="0" xfId="1" applyNumberFormat="1" applyFont="1" applyAlignment="1"/>
    <xf numFmtId="189" fontId="0" fillId="0" borderId="0" xfId="1" applyNumberFormat="1" applyFont="1" applyFill="1"/>
    <xf numFmtId="188" fontId="6" fillId="0" borderId="0" xfId="1" applyFont="1" applyBorder="1" applyAlignment="1">
      <alignment horizontal="right"/>
    </xf>
    <xf numFmtId="0" fontId="0" fillId="0" borderId="0" xfId="0" applyFont="1" applyBorder="1" applyAlignment="1">
      <alignment horizontal="center"/>
    </xf>
    <xf numFmtId="189" fontId="6" fillId="0" borderId="1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0" fontId="3" fillId="0" borderId="0" xfId="0" applyFont="1" applyFill="1" applyAlignment="1"/>
    <xf numFmtId="0" fontId="0" fillId="0" borderId="0" xfId="0" applyFill="1" applyAlignment="1"/>
    <xf numFmtId="0" fontId="1" fillId="0" borderId="0" xfId="0" applyFont="1" applyFill="1" applyAlignment="1">
      <alignment horizontal="center"/>
    </xf>
    <xf numFmtId="189" fontId="0" fillId="0" borderId="0" xfId="1" applyNumberFormat="1" applyFont="1" applyFill="1" applyAlignment="1">
      <alignment horizontal="center"/>
    </xf>
    <xf numFmtId="187" fontId="0" fillId="0" borderId="0" xfId="0" applyNumberFormat="1" applyFont="1" applyFill="1" applyAlignment="1">
      <alignment horizontal="right"/>
    </xf>
    <xf numFmtId="189" fontId="6" fillId="0" borderId="0" xfId="1" applyNumberFormat="1" applyFont="1" applyFill="1" applyAlignment="1">
      <alignment horizontal="right"/>
    </xf>
    <xf numFmtId="0" fontId="3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88" fontId="6" fillId="2" borderId="0" xfId="0" applyNumberFormat="1" applyFont="1" applyFill="1" applyBorder="1" applyAlignment="1"/>
    <xf numFmtId="0" fontId="3" fillId="0" borderId="0" xfId="0" applyFont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88" fontId="0" fillId="0" borderId="0" xfId="1" applyFont="1" applyBorder="1" applyAlignment="1">
      <alignment horizontal="center"/>
    </xf>
    <xf numFmtId="189" fontId="0" fillId="0" borderId="0" xfId="1" applyNumberFormat="1" applyFont="1" applyBorder="1" applyAlignment="1">
      <alignment horizontal="center"/>
    </xf>
    <xf numFmtId="189" fontId="6" fillId="0" borderId="0" xfId="1" applyNumberFormat="1" applyFont="1" applyBorder="1" applyAlignment="1"/>
    <xf numFmtId="188" fontId="6" fillId="3" borderId="0" xfId="1" applyFont="1" applyFill="1" applyBorder="1" applyAlignment="1">
      <alignment horizontal="right"/>
    </xf>
    <xf numFmtId="188" fontId="3" fillId="0" borderId="0" xfId="1" applyFont="1" applyBorder="1" applyAlignment="1">
      <alignment horizontal="center"/>
    </xf>
    <xf numFmtId="190" fontId="0" fillId="0" borderId="0" xfId="0" applyNumberFormat="1" applyFont="1" applyFill="1" applyBorder="1" applyAlignment="1">
      <alignment horizontal="right"/>
    </xf>
    <xf numFmtId="189" fontId="1" fillId="0" borderId="0" xfId="1" applyNumberFormat="1" applyFont="1" applyFill="1" applyBorder="1" applyAlignment="1">
      <alignment horizontal="center"/>
    </xf>
    <xf numFmtId="188" fontId="0" fillId="0" borderId="0" xfId="1" applyFont="1" applyFill="1" applyBorder="1" applyAlignment="1">
      <alignment horizontal="center"/>
    </xf>
    <xf numFmtId="190" fontId="0" fillId="0" borderId="0" xfId="0" applyNumberFormat="1" applyFont="1" applyFill="1" applyBorder="1" applyAlignment="1">
      <alignment horizontal="center"/>
    </xf>
    <xf numFmtId="189" fontId="0" fillId="0" borderId="0" xfId="1" applyNumberFormat="1" applyFont="1" applyFill="1" applyBorder="1" applyAlignment="1"/>
    <xf numFmtId="0" fontId="1" fillId="0" borderId="0" xfId="0" applyFont="1" applyFill="1" applyAlignment="1"/>
    <xf numFmtId="190" fontId="0" fillId="0" borderId="0" xfId="0" applyNumberFormat="1" applyFill="1" applyAlignment="1"/>
    <xf numFmtId="0" fontId="1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89" fontId="3" fillId="0" borderId="0" xfId="1" applyNumberFormat="1" applyFont="1" applyFill="1" applyBorder="1" applyAlignment="1">
      <alignment horizontal="center"/>
    </xf>
    <xf numFmtId="189" fontId="6" fillId="0" borderId="0" xfId="1" applyNumberFormat="1" applyFont="1" applyFill="1" applyBorder="1" applyAlignment="1">
      <alignment horizontal="right"/>
    </xf>
    <xf numFmtId="189" fontId="6" fillId="0" borderId="0" xfId="1" applyNumberFormat="1" applyFont="1" applyFill="1" applyBorder="1" applyAlignment="1"/>
    <xf numFmtId="190" fontId="6" fillId="0" borderId="0" xfId="0" applyNumberFormat="1" applyFont="1" applyFill="1" applyBorder="1" applyAlignment="1"/>
    <xf numFmtId="189" fontId="0" fillId="0" borderId="0" xfId="1" applyNumberFormat="1" applyFont="1" applyFill="1" applyBorder="1" applyAlignment="1">
      <alignment horizontal="right"/>
    </xf>
    <xf numFmtId="189" fontId="6" fillId="0" borderId="1" xfId="1" applyNumberFormat="1" applyFont="1" applyFill="1" applyBorder="1" applyAlignment="1"/>
    <xf numFmtId="190" fontId="0" fillId="0" borderId="3" xfId="0" applyNumberFormat="1" applyFont="1" applyFill="1" applyBorder="1" applyAlignment="1">
      <alignment horizontal="right"/>
    </xf>
    <xf numFmtId="190" fontId="6" fillId="0" borderId="2" xfId="0" applyNumberFormat="1" applyFont="1" applyFill="1" applyBorder="1" applyAlignment="1">
      <alignment horizontal="right"/>
    </xf>
    <xf numFmtId="189" fontId="0" fillId="0" borderId="3" xfId="1" applyNumberFormat="1" applyFont="1" applyFill="1" applyBorder="1" applyAlignment="1">
      <alignment horizontal="right"/>
    </xf>
    <xf numFmtId="189" fontId="6" fillId="0" borderId="3" xfId="1" applyNumberFormat="1" applyFont="1" applyFill="1" applyBorder="1" applyAlignment="1">
      <alignment horizontal="right"/>
    </xf>
    <xf numFmtId="189" fontId="9" fillId="0" borderId="0" xfId="1" applyNumberFormat="1" applyFont="1" applyFill="1" applyAlignment="1">
      <alignment horizontal="right"/>
    </xf>
    <xf numFmtId="188" fontId="6" fillId="0" borderId="2" xfId="1" applyNumberFormat="1" applyFont="1" applyFill="1" applyBorder="1" applyAlignment="1">
      <alignment horizontal="right"/>
    </xf>
    <xf numFmtId="191" fontId="6" fillId="0" borderId="2" xfId="0" applyNumberFormat="1" applyFont="1" applyFill="1" applyBorder="1" applyAlignment="1">
      <alignment horizontal="right"/>
    </xf>
    <xf numFmtId="189" fontId="3" fillId="0" borderId="0" xfId="1" applyNumberFormat="1" applyFont="1" applyFill="1" applyAlignment="1"/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188" fontId="0" fillId="0" borderId="0" xfId="0" applyNumberFormat="1" applyAlignment="1"/>
    <xf numFmtId="188" fontId="0" fillId="0" borderId="0" xfId="1" applyFont="1" applyAlignment="1">
      <alignment horizontal="right"/>
    </xf>
    <xf numFmtId="188" fontId="6" fillId="0" borderId="2" xfId="1" applyFont="1" applyBorder="1" applyAlignment="1">
      <alignment horizontal="right"/>
    </xf>
    <xf numFmtId="190" fontId="0" fillId="0" borderId="0" xfId="0" applyNumberFormat="1" applyFont="1" applyAlignment="1"/>
    <xf numFmtId="0" fontId="14" fillId="0" borderId="0" xfId="2" applyFont="1" applyFill="1" applyBorder="1" applyAlignment="1">
      <alignment horizontal="center"/>
    </xf>
    <xf numFmtId="0" fontId="14" fillId="0" borderId="3" xfId="2" applyFont="1" applyFill="1" applyBorder="1" applyAlignment="1">
      <alignment horizontal="center"/>
    </xf>
    <xf numFmtId="0" fontId="0" fillId="0" borderId="0" xfId="3" applyFont="1" applyFill="1" applyAlignment="1">
      <alignment horizontal="center"/>
    </xf>
    <xf numFmtId="188" fontId="1" fillId="0" borderId="0" xfId="1" applyFont="1" applyBorder="1" applyAlignment="1">
      <alignment horizontal="center"/>
    </xf>
    <xf numFmtId="188" fontId="1" fillId="0" borderId="0" xfId="1" applyFont="1" applyBorder="1" applyAlignment="1">
      <alignment horizontal="right"/>
    </xf>
    <xf numFmtId="188" fontId="0" fillId="0" borderId="0" xfId="1" applyFont="1" applyAlignment="1">
      <alignment horizontal="center"/>
    </xf>
    <xf numFmtId="188" fontId="1" fillId="0" borderId="0" xfId="1" applyFont="1" applyFill="1" applyBorder="1" applyAlignment="1">
      <alignment horizontal="center"/>
    </xf>
    <xf numFmtId="188" fontId="0" fillId="0" borderId="0" xfId="1" applyFont="1" applyFill="1" applyBorder="1" applyAlignment="1">
      <alignment horizontal="right"/>
    </xf>
    <xf numFmtId="0" fontId="0" fillId="0" borderId="0" xfId="0" applyFont="1" applyFill="1" applyAlignment="1"/>
    <xf numFmtId="189" fontId="0" fillId="0" borderId="2" xfId="1" applyNumberFormat="1" applyFont="1" applyFill="1" applyBorder="1" applyAlignment="1">
      <alignment horizontal="right"/>
    </xf>
    <xf numFmtId="189" fontId="0" fillId="0" borderId="0" xfId="1" applyNumberFormat="1" applyFont="1" applyFill="1" applyAlignment="1"/>
    <xf numFmtId="188" fontId="0" fillId="0" borderId="0" xfId="1" applyFont="1" applyFill="1" applyAlignment="1"/>
    <xf numFmtId="0" fontId="3" fillId="0" borderId="0" xfId="0" applyFont="1" applyBorder="1" applyAlignment="1">
      <alignment horizontal="center"/>
    </xf>
    <xf numFmtId="0" fontId="2" fillId="0" borderId="0" xfId="0" applyFont="1" applyFill="1" applyAlignment="1"/>
    <xf numFmtId="189" fontId="0" fillId="0" borderId="0" xfId="0" applyNumberFormat="1" applyFill="1" applyAlignment="1">
      <alignment horizontal="right"/>
    </xf>
    <xf numFmtId="189" fontId="0" fillId="0" borderId="0" xfId="0" applyNumberFormat="1" applyFont="1" applyFill="1"/>
    <xf numFmtId="0" fontId="14" fillId="0" borderId="0" xfId="0" applyFont="1" applyAlignment="1"/>
    <xf numFmtId="189" fontId="0" fillId="0" borderId="0" xfId="0" applyNumberFormat="1" applyFill="1" applyBorder="1" applyAlignment="1">
      <alignment horizontal="right"/>
    </xf>
    <xf numFmtId="189" fontId="0" fillId="0" borderId="0" xfId="0" applyNumberFormat="1" applyFill="1" applyAlignment="1">
      <alignment horizontal="center"/>
    </xf>
    <xf numFmtId="189" fontId="0" fillId="0" borderId="3" xfId="0" applyNumberFormat="1" applyFill="1" applyBorder="1" applyAlignment="1">
      <alignment horizontal="right"/>
    </xf>
    <xf numFmtId="189" fontId="0" fillId="0" borderId="0" xfId="0" applyNumberFormat="1" applyAlignment="1"/>
    <xf numFmtId="189" fontId="1" fillId="0" borderId="0" xfId="1" applyNumberFormat="1" applyFont="1" applyFill="1"/>
    <xf numFmtId="189" fontId="1" fillId="0" borderId="0" xfId="1" applyNumberFormat="1" applyFont="1" applyFill="1" applyBorder="1"/>
    <xf numFmtId="189" fontId="1" fillId="0" borderId="3" xfId="1" applyNumberFormat="1" applyFont="1" applyFill="1" applyBorder="1"/>
    <xf numFmtId="189" fontId="6" fillId="0" borderId="1" xfId="0" applyNumberFormat="1" applyFont="1" applyFill="1" applyBorder="1" applyAlignment="1">
      <alignment horizontal="right"/>
    </xf>
    <xf numFmtId="190" fontId="6" fillId="0" borderId="1" xfId="0" applyNumberFormat="1" applyFont="1" applyFill="1" applyBorder="1" applyAlignment="1">
      <alignment horizontal="right"/>
    </xf>
    <xf numFmtId="187" fontId="1" fillId="0" borderId="0" xfId="1" applyNumberFormat="1" applyFont="1" applyFill="1" applyBorder="1"/>
    <xf numFmtId="190" fontId="6" fillId="0" borderId="0" xfId="0" applyNumberFormat="1" applyFont="1" applyFill="1" applyAlignment="1">
      <alignment horizontal="right"/>
    </xf>
    <xf numFmtId="190" fontId="3" fillId="0" borderId="0" xfId="0" applyNumberFormat="1" applyFont="1" applyAlignment="1">
      <alignment horizontal="center"/>
    </xf>
    <xf numFmtId="190" fontId="6" fillId="0" borderId="4" xfId="0" applyNumberFormat="1" applyFont="1" applyFill="1" applyBorder="1" applyAlignment="1">
      <alignment horizontal="right"/>
    </xf>
    <xf numFmtId="0" fontId="5" fillId="0" borderId="0" xfId="0" applyFont="1" applyFill="1" applyAlignment="1"/>
    <xf numFmtId="0" fontId="16" fillId="0" borderId="0" xfId="0" applyFont="1" applyAlignment="1"/>
    <xf numFmtId="188" fontId="12" fillId="0" borderId="0" xfId="1" applyFont="1" applyFill="1" applyAlignment="1"/>
    <xf numFmtId="188" fontId="17" fillId="0" borderId="0" xfId="1" applyFont="1" applyFill="1" applyAlignment="1"/>
    <xf numFmtId="188" fontId="16" fillId="0" borderId="0" xfId="1" applyFont="1" applyFill="1" applyAlignment="1"/>
    <xf numFmtId="0" fontId="18" fillId="0" borderId="0" xfId="0" applyFont="1" applyAlignment="1">
      <alignment horizontal="center"/>
    </xf>
    <xf numFmtId="0" fontId="18" fillId="0" borderId="0" xfId="0" applyFont="1" applyAlignment="1"/>
    <xf numFmtId="37" fontId="18" fillId="0" borderId="0" xfId="0" applyNumberFormat="1" applyFont="1" applyFill="1" applyAlignment="1"/>
    <xf numFmtId="0" fontId="19" fillId="0" borderId="0" xfId="0" applyFont="1" applyFill="1" applyAlignment="1"/>
    <xf numFmtId="14" fontId="16" fillId="0" borderId="0" xfId="0" applyNumberFormat="1" applyFont="1" applyFill="1" applyAlignment="1"/>
    <xf numFmtId="0" fontId="17" fillId="0" borderId="0" xfId="0" applyFont="1" applyFill="1" applyAlignment="1"/>
    <xf numFmtId="0" fontId="9" fillId="0" borderId="0" xfId="0" applyFont="1" applyFill="1" applyAlignment="1"/>
    <xf numFmtId="0" fontId="3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90" fontId="0" fillId="0" borderId="0" xfId="0" applyNumberFormat="1" applyFont="1" applyFill="1" applyAlignment="1">
      <alignment horizontal="right"/>
    </xf>
    <xf numFmtId="0" fontId="0" fillId="0" borderId="0" xfId="0" applyBorder="1" applyAlignment="1"/>
    <xf numFmtId="189" fontId="0" fillId="0" borderId="0" xfId="1" applyNumberFormat="1" applyFont="1" applyBorder="1"/>
    <xf numFmtId="0" fontId="7" fillId="0" borderId="0" xfId="0" applyFont="1" applyBorder="1" applyAlignment="1"/>
    <xf numFmtId="0" fontId="8" fillId="0" borderId="0" xfId="0" applyFont="1" applyBorder="1" applyAlignment="1"/>
    <xf numFmtId="189" fontId="1" fillId="3" borderId="0" xfId="1" applyNumberFormat="1" applyFont="1" applyFill="1" applyBorder="1"/>
    <xf numFmtId="189" fontId="7" fillId="0" borderId="0" xfId="1" applyNumberFormat="1" applyFont="1" applyBorder="1" applyAlignment="1"/>
    <xf numFmtId="189" fontId="9" fillId="0" borderId="0" xfId="1" applyNumberFormat="1" applyFont="1" applyBorder="1" applyAlignment="1"/>
    <xf numFmtId="0" fontId="9" fillId="0" borderId="0" xfId="0" applyFont="1" applyBorder="1" applyAlignment="1"/>
    <xf numFmtId="189" fontId="1" fillId="0" borderId="0" xfId="1" applyNumberFormat="1" applyFont="1" applyBorder="1" applyAlignment="1">
      <alignment horizontal="right"/>
    </xf>
    <xf numFmtId="189" fontId="1" fillId="0" borderId="0" xfId="1" applyNumberFormat="1" applyFont="1" applyFill="1" applyBorder="1" applyAlignment="1">
      <alignment horizontal="right"/>
    </xf>
    <xf numFmtId="189" fontId="1" fillId="0" borderId="3" xfId="1" applyNumberFormat="1" applyFont="1" applyBorder="1" applyAlignment="1">
      <alignment horizontal="right"/>
    </xf>
    <xf numFmtId="189" fontId="1" fillId="0" borderId="3" xfId="1" applyNumberFormat="1" applyFont="1" applyFill="1" applyBorder="1" applyAlignment="1">
      <alignment horizontal="right"/>
    </xf>
    <xf numFmtId="190" fontId="15" fillId="0" borderId="0" xfId="0" applyNumberFormat="1" applyFont="1" applyFill="1" applyBorder="1" applyAlignment="1">
      <alignment horizontal="right"/>
    </xf>
    <xf numFmtId="0" fontId="14" fillId="0" borderId="0" xfId="0" applyFont="1" applyFill="1" applyAlignment="1"/>
    <xf numFmtId="0" fontId="13" fillId="0" borderId="0" xfId="0" applyFont="1" applyFill="1" applyAlignment="1">
      <alignment horizontal="center"/>
    </xf>
    <xf numFmtId="0" fontId="14" fillId="0" borderId="0" xfId="0" applyFont="1" applyFill="1" applyAlignment="1">
      <alignment horizontal="right"/>
    </xf>
    <xf numFmtId="188" fontId="20" fillId="0" borderId="0" xfId="1" applyNumberFormat="1" applyFont="1" applyAlignment="1"/>
    <xf numFmtId="189" fontId="6" fillId="0" borderId="3" xfId="1" applyNumberFormat="1" applyFont="1" applyBorder="1" applyAlignment="1">
      <alignment horizontal="center"/>
    </xf>
    <xf numFmtId="0" fontId="6" fillId="0" borderId="0" xfId="0" applyFont="1" applyBorder="1" applyAlignment="1">
      <alignment horizontal="right"/>
    </xf>
    <xf numFmtId="188" fontId="0" fillId="0" borderId="0" xfId="1" applyFont="1" applyFill="1" applyAlignment="1">
      <alignment horizontal="right"/>
    </xf>
    <xf numFmtId="0" fontId="0" fillId="0" borderId="0" xfId="0" quotePrefix="1" applyFont="1" applyAlignment="1"/>
    <xf numFmtId="0" fontId="3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 wrapText="1"/>
    </xf>
  </cellXfs>
  <cellStyles count="4">
    <cellStyle name="Comma" xfId="1" builtinId="3"/>
    <cellStyle name="Normal" xfId="0" builtinId="0"/>
    <cellStyle name="Normal - Style2 2" xfId="3"/>
    <cellStyle name="Normal 2" xfId="2"/>
  </cellStyles>
  <dxfs count="0"/>
  <tableStyles count="0" defaultTableStyle="TableStyleMedium2" defaultPivotStyle="PivotStyleLight16"/>
  <colors>
    <mruColors>
      <color rgb="FFD7FF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70"/>
  <sheetViews>
    <sheetView showGridLines="0" view="pageBreakPreview" topLeftCell="A62" zoomScale="108" zoomScaleNormal="90" zoomScaleSheetLayoutView="108" workbookViewId="0">
      <selection activeCell="G20" sqref="G20:I22"/>
    </sheetView>
  </sheetViews>
  <sheetFormatPr defaultColWidth="9.140625" defaultRowHeight="23.25" customHeight="1" x14ac:dyDescent="0.45"/>
  <cols>
    <col min="1" max="1" width="53.85546875" style="34" customWidth="1"/>
    <col min="2" max="2" width="8.42578125" style="2" customWidth="1"/>
    <col min="3" max="3" width="2" style="2" customWidth="1"/>
    <col min="4" max="4" width="14.140625" style="2" customWidth="1"/>
    <col min="5" max="5" width="2" style="204" customWidth="1"/>
    <col min="6" max="6" width="14.140625" style="2" customWidth="1"/>
    <col min="7" max="7" width="16.140625" style="34" bestFit="1" customWidth="1"/>
    <col min="8" max="8" width="3.140625" style="34" customWidth="1"/>
    <col min="9" max="9" width="16.140625" style="34" bestFit="1" customWidth="1"/>
    <col min="10" max="16384" width="9.140625" style="34"/>
  </cols>
  <sheetData>
    <row r="1" spans="1:9" s="3" customFormat="1" ht="23.25" customHeight="1" x14ac:dyDescent="0.5">
      <c r="A1" s="1" t="s">
        <v>0</v>
      </c>
      <c r="B1" s="2"/>
      <c r="C1" s="2"/>
      <c r="D1" s="2"/>
      <c r="E1" s="197"/>
      <c r="F1" s="2"/>
    </row>
    <row r="2" spans="1:9" s="3" customFormat="1" ht="23.25" customHeight="1" x14ac:dyDescent="0.5">
      <c r="A2" s="5" t="s">
        <v>1</v>
      </c>
      <c r="B2" s="2"/>
      <c r="C2" s="2"/>
      <c r="D2" s="2"/>
      <c r="E2" s="197"/>
      <c r="F2" s="2"/>
    </row>
    <row r="3" spans="1:9" s="3" customFormat="1" ht="23.25" customHeight="1" x14ac:dyDescent="0.5">
      <c r="A3" s="5"/>
      <c r="B3" s="2"/>
      <c r="C3" s="2"/>
      <c r="D3" s="2"/>
      <c r="E3" s="197"/>
      <c r="F3" s="2"/>
    </row>
    <row r="4" spans="1:9" s="3" customFormat="1" ht="23.25" customHeight="1" x14ac:dyDescent="0.45">
      <c r="B4" s="2"/>
      <c r="C4" s="2"/>
      <c r="D4" s="219" t="s">
        <v>2</v>
      </c>
      <c r="E4" s="219"/>
      <c r="F4" s="219"/>
    </row>
    <row r="5" spans="1:9" s="3" customFormat="1" ht="23.25" customHeight="1" x14ac:dyDescent="0.5">
      <c r="A5" s="1" t="s">
        <v>3</v>
      </c>
      <c r="B5" s="7" t="s">
        <v>4</v>
      </c>
      <c r="C5" s="2"/>
      <c r="D5" s="8">
        <v>2562</v>
      </c>
      <c r="E5" s="194"/>
      <c r="F5" s="8">
        <v>2561</v>
      </c>
    </row>
    <row r="6" spans="1:9" s="3" customFormat="1" ht="23.25" customHeight="1" x14ac:dyDescent="0.45">
      <c r="C6" s="7"/>
      <c r="D6" s="218" t="s">
        <v>5</v>
      </c>
      <c r="E6" s="218"/>
      <c r="F6" s="218"/>
    </row>
    <row r="7" spans="1:9" s="3" customFormat="1" ht="23.25" customHeight="1" x14ac:dyDescent="0.45">
      <c r="A7" s="9" t="s">
        <v>6</v>
      </c>
      <c r="B7" s="10"/>
      <c r="C7" s="10"/>
      <c r="D7" s="10"/>
      <c r="E7" s="43"/>
      <c r="F7" s="10"/>
      <c r="G7" s="147"/>
    </row>
    <row r="8" spans="1:9" s="3" customFormat="1" ht="23.25" customHeight="1" x14ac:dyDescent="0.45">
      <c r="A8" s="3" t="s">
        <v>7</v>
      </c>
      <c r="B8" s="10">
        <v>5</v>
      </c>
      <c r="C8" s="10"/>
      <c r="D8" s="12">
        <v>59770463</v>
      </c>
      <c r="E8" s="198">
        <v>0</v>
      </c>
      <c r="F8" s="12">
        <v>185337504</v>
      </c>
      <c r="G8" s="80"/>
      <c r="H8" s="80"/>
      <c r="I8" s="80"/>
    </row>
    <row r="9" spans="1:9" s="3" customFormat="1" ht="23.25" customHeight="1" x14ac:dyDescent="0.45">
      <c r="A9" s="3" t="s">
        <v>144</v>
      </c>
      <c r="B9" s="14">
        <v>6</v>
      </c>
      <c r="C9" s="10"/>
      <c r="D9" s="12">
        <v>131626108</v>
      </c>
      <c r="E9" s="198">
        <v>0</v>
      </c>
      <c r="F9" s="12">
        <v>78888888</v>
      </c>
      <c r="G9" s="80"/>
      <c r="H9" s="80"/>
      <c r="I9" s="80"/>
    </row>
    <row r="10" spans="1:9" s="3" customFormat="1" ht="23.25" customHeight="1" x14ac:dyDescent="0.45">
      <c r="A10" s="15" t="s">
        <v>8</v>
      </c>
      <c r="B10" s="10">
        <v>7</v>
      </c>
      <c r="C10" s="10"/>
      <c r="D10" s="12">
        <v>55741789</v>
      </c>
      <c r="E10" s="198">
        <v>0</v>
      </c>
      <c r="F10" s="12">
        <v>57593499</v>
      </c>
      <c r="G10" s="80"/>
      <c r="H10" s="80"/>
      <c r="I10" s="80"/>
    </row>
    <row r="11" spans="1:9" s="3" customFormat="1" ht="23.25" customHeight="1" x14ac:dyDescent="0.45">
      <c r="A11" s="15" t="s">
        <v>9</v>
      </c>
      <c r="B11" s="10"/>
      <c r="C11" s="10"/>
      <c r="D11" s="12">
        <v>20866253</v>
      </c>
      <c r="E11" s="198">
        <v>0</v>
      </c>
      <c r="F11" s="96">
        <v>22723034</v>
      </c>
      <c r="G11" s="80"/>
      <c r="H11" s="80"/>
      <c r="I11" s="80"/>
    </row>
    <row r="12" spans="1:9" s="3" customFormat="1" ht="23.25" customHeight="1" x14ac:dyDescent="0.45">
      <c r="A12" s="3" t="s">
        <v>10</v>
      </c>
      <c r="B12" s="10">
        <v>8</v>
      </c>
      <c r="C12" s="10"/>
      <c r="D12" s="12">
        <v>87831508</v>
      </c>
      <c r="E12" s="198">
        <v>0</v>
      </c>
      <c r="F12" s="96">
        <v>88427714</v>
      </c>
      <c r="G12" s="80"/>
      <c r="H12" s="80"/>
      <c r="I12" s="80"/>
    </row>
    <row r="13" spans="1:9" s="3" customFormat="1" ht="23.25" customHeight="1" x14ac:dyDescent="0.45">
      <c r="A13" s="3" t="s">
        <v>11</v>
      </c>
      <c r="B13" s="10"/>
      <c r="C13" s="16"/>
      <c r="D13" s="12">
        <v>2855856</v>
      </c>
      <c r="E13" s="198">
        <v>0</v>
      </c>
      <c r="F13" s="96">
        <v>2581653</v>
      </c>
      <c r="G13" s="80"/>
      <c r="H13" s="80"/>
      <c r="I13" s="80"/>
    </row>
    <row r="14" spans="1:9" s="3" customFormat="1" ht="23.25" customHeight="1" x14ac:dyDescent="0.45">
      <c r="A14" s="17" t="s">
        <v>13</v>
      </c>
      <c r="B14" s="10"/>
      <c r="C14" s="10"/>
      <c r="D14" s="18">
        <v>358691977</v>
      </c>
      <c r="E14" s="31"/>
      <c r="F14" s="18">
        <v>435552292</v>
      </c>
    </row>
    <row r="15" spans="1:9" s="3" customFormat="1" ht="23.25" customHeight="1" x14ac:dyDescent="0.45">
      <c r="A15" s="17"/>
      <c r="B15" s="10"/>
      <c r="C15" s="10"/>
      <c r="D15" s="19"/>
      <c r="E15" s="43"/>
      <c r="F15" s="19"/>
    </row>
    <row r="16" spans="1:9" s="3" customFormat="1" ht="23.25" customHeight="1" x14ac:dyDescent="0.45">
      <c r="A16" s="9" t="s">
        <v>14</v>
      </c>
      <c r="B16" s="10"/>
      <c r="C16" s="10"/>
      <c r="D16" s="19"/>
      <c r="E16" s="43"/>
      <c r="F16" s="19"/>
    </row>
    <row r="17" spans="1:9" s="3" customFormat="1" ht="23.25" customHeight="1" x14ac:dyDescent="0.45">
      <c r="A17" s="3" t="s">
        <v>135</v>
      </c>
      <c r="B17" s="10">
        <v>9</v>
      </c>
      <c r="C17" s="10"/>
      <c r="D17" s="19">
        <v>43987500</v>
      </c>
      <c r="E17" s="30"/>
      <c r="F17" s="148">
        <v>0</v>
      </c>
      <c r="G17" s="80"/>
      <c r="H17" s="80"/>
      <c r="I17" s="80"/>
    </row>
    <row r="18" spans="1:9" s="3" customFormat="1" ht="23.25" customHeight="1" x14ac:dyDescent="0.45">
      <c r="A18" s="3" t="s">
        <v>15</v>
      </c>
      <c r="B18" s="10">
        <v>10</v>
      </c>
      <c r="C18" s="10"/>
      <c r="D18" s="19">
        <v>517777813</v>
      </c>
      <c r="E18" s="31"/>
      <c r="F18" s="12">
        <v>541725456</v>
      </c>
      <c r="G18" s="80"/>
      <c r="H18" s="80"/>
      <c r="I18" s="80"/>
    </row>
    <row r="19" spans="1:9" s="3" customFormat="1" ht="23.25" customHeight="1" x14ac:dyDescent="0.45">
      <c r="A19" s="3" t="s">
        <v>16</v>
      </c>
      <c r="B19" s="10">
        <v>11</v>
      </c>
      <c r="C19" s="10"/>
      <c r="D19" s="19">
        <v>10462671</v>
      </c>
      <c r="E19" s="31"/>
      <c r="F19" s="12">
        <v>10713434</v>
      </c>
      <c r="G19" s="80"/>
      <c r="H19" s="80"/>
      <c r="I19" s="80"/>
    </row>
    <row r="20" spans="1:9" s="3" customFormat="1" ht="23.25" customHeight="1" x14ac:dyDescent="0.45">
      <c r="A20" s="103" t="s">
        <v>17</v>
      </c>
      <c r="B20" s="14">
        <v>23</v>
      </c>
      <c r="C20" s="14"/>
      <c r="D20" s="196">
        <v>1493538</v>
      </c>
      <c r="E20" s="43"/>
      <c r="F20" s="12">
        <v>2006849</v>
      </c>
      <c r="G20" s="80"/>
      <c r="H20" s="80"/>
      <c r="I20" s="80"/>
    </row>
    <row r="21" spans="1:9" s="3" customFormat="1" ht="23.25" customHeight="1" x14ac:dyDescent="0.45">
      <c r="A21" s="103" t="s">
        <v>148</v>
      </c>
      <c r="B21" s="14"/>
      <c r="C21" s="14"/>
      <c r="D21" s="196">
        <v>1316891</v>
      </c>
      <c r="E21" s="31"/>
      <c r="F21" s="12">
        <v>1579091</v>
      </c>
      <c r="G21" s="80"/>
      <c r="H21" s="80"/>
      <c r="I21" s="80"/>
    </row>
    <row r="22" spans="1:9" s="3" customFormat="1" ht="23.25" customHeight="1" x14ac:dyDescent="0.45">
      <c r="A22" s="17" t="s">
        <v>18</v>
      </c>
      <c r="B22" s="10"/>
      <c r="C22" s="10"/>
      <c r="D22" s="18">
        <v>575038413</v>
      </c>
      <c r="E22" s="31"/>
      <c r="F22" s="18">
        <v>556024830</v>
      </c>
    </row>
    <row r="23" spans="1:9" s="3" customFormat="1" ht="23.25" customHeight="1" x14ac:dyDescent="0.45">
      <c r="A23" s="17"/>
      <c r="B23" s="10"/>
      <c r="C23" s="10"/>
      <c r="D23" s="13"/>
      <c r="E23" s="31"/>
      <c r="F23" s="13"/>
    </row>
    <row r="24" spans="1:9" s="3" customFormat="1" ht="23.25" customHeight="1" thickBot="1" x14ac:dyDescent="0.5">
      <c r="A24" s="17" t="s">
        <v>19</v>
      </c>
      <c r="B24" s="10"/>
      <c r="C24" s="10"/>
      <c r="D24" s="20">
        <v>933730390</v>
      </c>
      <c r="E24" s="31"/>
      <c r="F24" s="20">
        <v>991577122</v>
      </c>
    </row>
    <row r="25" spans="1:9" s="3" customFormat="1" ht="23.25" customHeight="1" thickTop="1" x14ac:dyDescent="0.45">
      <c r="A25" s="17"/>
      <c r="B25" s="10"/>
      <c r="C25" s="10"/>
      <c r="D25" s="21"/>
      <c r="E25" s="43"/>
      <c r="F25" s="21"/>
    </row>
    <row r="26" spans="1:9" s="3" customFormat="1" ht="23.25" customHeight="1" x14ac:dyDescent="0.5">
      <c r="A26" s="1" t="s">
        <v>0</v>
      </c>
      <c r="B26" s="2"/>
      <c r="C26" s="2"/>
      <c r="D26" s="2"/>
      <c r="E26" s="197"/>
      <c r="F26" s="2"/>
    </row>
    <row r="27" spans="1:9" s="3" customFormat="1" ht="23.25" customHeight="1" x14ac:dyDescent="0.5">
      <c r="A27" s="5" t="s">
        <v>1</v>
      </c>
      <c r="B27" s="2"/>
      <c r="C27" s="2"/>
      <c r="D27" s="2"/>
      <c r="E27" s="197"/>
      <c r="F27" s="2"/>
    </row>
    <row r="28" spans="1:9" s="3" customFormat="1" ht="23.25" customHeight="1" x14ac:dyDescent="0.5">
      <c r="A28" s="1"/>
      <c r="B28" s="2"/>
      <c r="C28" s="2"/>
      <c r="D28" s="2"/>
      <c r="E28" s="197"/>
      <c r="F28" s="2"/>
    </row>
    <row r="29" spans="1:9" s="3" customFormat="1" ht="23.25" customHeight="1" x14ac:dyDescent="0.5">
      <c r="A29" s="1"/>
      <c r="B29" s="2"/>
      <c r="C29" s="2"/>
      <c r="D29" s="219" t="s">
        <v>2</v>
      </c>
      <c r="E29" s="219"/>
      <c r="F29" s="219"/>
    </row>
    <row r="30" spans="1:9" s="3" customFormat="1" ht="23.25" customHeight="1" x14ac:dyDescent="0.5">
      <c r="A30" s="1" t="s">
        <v>20</v>
      </c>
      <c r="B30" s="7" t="s">
        <v>4</v>
      </c>
      <c r="C30" s="7"/>
      <c r="D30" s="8">
        <v>2562</v>
      </c>
      <c r="E30" s="194"/>
      <c r="F30" s="8">
        <v>2561</v>
      </c>
    </row>
    <row r="31" spans="1:9" s="3" customFormat="1" ht="23.25" customHeight="1" x14ac:dyDescent="0.45">
      <c r="C31" s="7"/>
      <c r="D31" s="218" t="s">
        <v>5</v>
      </c>
      <c r="E31" s="218"/>
      <c r="F31" s="218"/>
    </row>
    <row r="32" spans="1:9" s="3" customFormat="1" ht="23.25" customHeight="1" x14ac:dyDescent="0.45">
      <c r="A32" s="9" t="s">
        <v>21</v>
      </c>
      <c r="B32" s="10"/>
      <c r="C32" s="10"/>
      <c r="D32" s="10"/>
      <c r="E32" s="43"/>
      <c r="F32" s="10"/>
    </row>
    <row r="33" spans="1:9" s="3" customFormat="1" ht="23.25" customHeight="1" x14ac:dyDescent="0.45">
      <c r="A33" s="3" t="s">
        <v>22</v>
      </c>
      <c r="B33" s="10"/>
      <c r="C33" s="10"/>
      <c r="D33" s="12">
        <v>39493895</v>
      </c>
      <c r="E33" s="198">
        <v>0</v>
      </c>
      <c r="F33" s="12">
        <v>60540706</v>
      </c>
      <c r="G33" s="80"/>
      <c r="H33" s="80"/>
      <c r="I33" s="80"/>
    </row>
    <row r="34" spans="1:9" s="3" customFormat="1" ht="23.25" customHeight="1" x14ac:dyDescent="0.45">
      <c r="A34" s="3" t="s">
        <v>23</v>
      </c>
      <c r="B34" s="10">
        <v>13</v>
      </c>
      <c r="C34" s="10"/>
      <c r="D34" s="12">
        <v>65967293</v>
      </c>
      <c r="E34" s="198">
        <v>0</v>
      </c>
      <c r="F34" s="12">
        <v>154465798</v>
      </c>
      <c r="G34" s="80"/>
      <c r="H34" s="80"/>
      <c r="I34" s="80"/>
    </row>
    <row r="35" spans="1:9" s="3" customFormat="1" ht="23.25" customHeight="1" x14ac:dyDescent="0.45">
      <c r="A35" s="3" t="s">
        <v>24</v>
      </c>
      <c r="B35" s="10"/>
      <c r="C35" s="10"/>
      <c r="D35" s="12"/>
      <c r="E35" s="198"/>
      <c r="F35" s="12"/>
      <c r="G35" s="80"/>
      <c r="H35" s="80"/>
      <c r="I35" s="80"/>
    </row>
    <row r="36" spans="1:9" s="3" customFormat="1" ht="23.25" customHeight="1" x14ac:dyDescent="0.45">
      <c r="A36" s="3" t="s">
        <v>25</v>
      </c>
      <c r="B36" s="10">
        <v>12</v>
      </c>
      <c r="C36" s="10"/>
      <c r="D36" s="12">
        <v>15317000</v>
      </c>
      <c r="E36" s="198">
        <v>0</v>
      </c>
      <c r="F36" s="12">
        <v>15732000</v>
      </c>
      <c r="G36" s="80"/>
      <c r="H36" s="80"/>
      <c r="I36" s="80"/>
    </row>
    <row r="37" spans="1:9" s="3" customFormat="1" ht="23.25" customHeight="1" x14ac:dyDescent="0.45">
      <c r="A37" s="3" t="s">
        <v>26</v>
      </c>
      <c r="B37" s="10">
        <v>12</v>
      </c>
      <c r="C37" s="10"/>
      <c r="D37" s="12">
        <v>3894503</v>
      </c>
      <c r="E37" s="198">
        <v>0</v>
      </c>
      <c r="F37" s="12">
        <v>5654396</v>
      </c>
      <c r="G37" s="117"/>
      <c r="H37" s="80"/>
      <c r="I37" s="80"/>
    </row>
    <row r="38" spans="1:9" s="3" customFormat="1" ht="23.25" customHeight="1" x14ac:dyDescent="0.45">
      <c r="A38" s="3" t="s">
        <v>27</v>
      </c>
      <c r="B38" s="10"/>
      <c r="C38" s="10"/>
      <c r="D38" s="12">
        <v>0</v>
      </c>
      <c r="E38" s="198">
        <v>0</v>
      </c>
      <c r="F38" s="12">
        <v>5463085</v>
      </c>
      <c r="G38" s="80"/>
      <c r="H38" s="80"/>
      <c r="I38" s="80"/>
    </row>
    <row r="39" spans="1:9" s="3" customFormat="1" ht="23.25" customHeight="1" x14ac:dyDescent="0.45">
      <c r="A39" s="3" t="s">
        <v>28</v>
      </c>
      <c r="B39" s="10"/>
      <c r="C39" s="10"/>
      <c r="D39" s="12">
        <v>600920</v>
      </c>
      <c r="E39" s="198">
        <v>0</v>
      </c>
      <c r="F39" s="12">
        <v>742271</v>
      </c>
      <c r="G39" s="80"/>
      <c r="H39" s="80"/>
      <c r="I39" s="80"/>
    </row>
    <row r="40" spans="1:9" s="3" customFormat="1" ht="23.25" customHeight="1" x14ac:dyDescent="0.45">
      <c r="A40" s="17" t="s">
        <v>29</v>
      </c>
      <c r="B40" s="10"/>
      <c r="C40" s="10"/>
      <c r="D40" s="18">
        <v>125273611</v>
      </c>
      <c r="E40" s="31"/>
      <c r="F40" s="18">
        <v>242598256</v>
      </c>
    </row>
    <row r="41" spans="1:9" s="3" customFormat="1" ht="21.75" x14ac:dyDescent="0.45">
      <c r="A41" s="16"/>
      <c r="B41" s="10"/>
      <c r="C41" s="10"/>
      <c r="D41" s="25"/>
      <c r="E41" s="199"/>
      <c r="F41" s="25"/>
    </row>
    <row r="42" spans="1:9" s="3" customFormat="1" ht="23.25" customHeight="1" x14ac:dyDescent="0.45">
      <c r="A42" s="9" t="s">
        <v>30</v>
      </c>
      <c r="B42" s="10"/>
      <c r="C42" s="10"/>
      <c r="D42" s="25"/>
      <c r="E42" s="199"/>
      <c r="F42" s="25"/>
    </row>
    <row r="43" spans="1:9" s="3" customFormat="1" ht="23.25" customHeight="1" x14ac:dyDescent="0.45">
      <c r="A43" s="3" t="s">
        <v>31</v>
      </c>
      <c r="B43" s="10">
        <v>12</v>
      </c>
      <c r="C43" s="10"/>
      <c r="D43" s="12">
        <v>0</v>
      </c>
      <c r="E43" s="198">
        <v>0</v>
      </c>
      <c r="F43" s="12">
        <v>15317000</v>
      </c>
      <c r="G43" s="80"/>
      <c r="H43" s="80"/>
      <c r="I43" s="80"/>
    </row>
    <row r="44" spans="1:9" s="3" customFormat="1" ht="23.25" customHeight="1" x14ac:dyDescent="0.45">
      <c r="A44" s="3" t="s">
        <v>32</v>
      </c>
      <c r="B44" s="10">
        <v>12</v>
      </c>
      <c r="C44" s="10"/>
      <c r="D44" s="12">
        <v>5262380</v>
      </c>
      <c r="E44" s="198">
        <v>0</v>
      </c>
      <c r="F44" s="12">
        <v>7259490</v>
      </c>
      <c r="G44" s="80"/>
      <c r="H44" s="80"/>
      <c r="I44" s="80"/>
    </row>
    <row r="45" spans="1:9" s="3" customFormat="1" ht="23.25" customHeight="1" x14ac:dyDescent="0.45">
      <c r="A45" s="3" t="s">
        <v>120</v>
      </c>
      <c r="B45" s="10">
        <v>14</v>
      </c>
      <c r="C45" s="10"/>
      <c r="D45" s="73">
        <v>2395100</v>
      </c>
      <c r="E45" s="198">
        <v>0</v>
      </c>
      <c r="F45" s="73">
        <v>1101074</v>
      </c>
      <c r="G45" s="80"/>
      <c r="H45" s="80"/>
      <c r="I45" s="80"/>
    </row>
    <row r="46" spans="1:9" s="17" customFormat="1" ht="23.25" customHeight="1" x14ac:dyDescent="0.45">
      <c r="A46" s="17" t="s">
        <v>33</v>
      </c>
      <c r="B46" s="26"/>
      <c r="C46" s="26"/>
      <c r="D46" s="27">
        <v>7657480</v>
      </c>
      <c r="E46" s="200"/>
      <c r="F46" s="27">
        <v>23677564</v>
      </c>
      <c r="G46" s="3"/>
      <c r="H46" s="3"/>
      <c r="I46" s="3"/>
    </row>
    <row r="47" spans="1:9" s="17" customFormat="1" ht="23.25" customHeight="1" x14ac:dyDescent="0.45">
      <c r="A47" s="17" t="s">
        <v>34</v>
      </c>
      <c r="B47" s="26"/>
      <c r="C47" s="26"/>
      <c r="D47" s="18">
        <v>132931091</v>
      </c>
      <c r="E47" s="200"/>
      <c r="F47" s="18">
        <v>266275820</v>
      </c>
    </row>
    <row r="48" spans="1:9" s="3" customFormat="1" ht="21.75" x14ac:dyDescent="0.45">
      <c r="A48" s="16"/>
      <c r="B48" s="10"/>
      <c r="C48" s="10"/>
      <c r="D48" s="25"/>
      <c r="E48" s="199"/>
      <c r="F48" s="25"/>
      <c r="G48" s="17"/>
      <c r="H48" s="17"/>
      <c r="I48" s="17"/>
    </row>
    <row r="49" spans="1:10" s="3" customFormat="1" ht="23.25" customHeight="1" x14ac:dyDescent="0.5">
      <c r="A49" s="1" t="s">
        <v>0</v>
      </c>
      <c r="B49" s="2"/>
      <c r="C49" s="2"/>
      <c r="D49" s="2"/>
      <c r="E49" s="197"/>
      <c r="F49" s="2"/>
    </row>
    <row r="50" spans="1:10" s="3" customFormat="1" ht="23.25" customHeight="1" x14ac:dyDescent="0.5">
      <c r="A50" s="5" t="s">
        <v>1</v>
      </c>
      <c r="B50" s="2"/>
      <c r="C50" s="2"/>
      <c r="D50" s="2"/>
      <c r="E50" s="197"/>
      <c r="F50" s="2"/>
    </row>
    <row r="51" spans="1:10" s="3" customFormat="1" ht="23.25" customHeight="1" x14ac:dyDescent="0.5">
      <c r="A51" s="1"/>
      <c r="B51" s="2"/>
      <c r="C51" s="2"/>
      <c r="D51" s="2"/>
      <c r="E51" s="197"/>
      <c r="F51" s="2"/>
    </row>
    <row r="52" spans="1:10" s="3" customFormat="1" ht="23.25" customHeight="1" x14ac:dyDescent="0.5">
      <c r="A52" s="1"/>
      <c r="B52" s="2"/>
      <c r="C52" s="2"/>
      <c r="D52" s="219" t="s">
        <v>2</v>
      </c>
      <c r="E52" s="219"/>
      <c r="F52" s="219"/>
    </row>
    <row r="53" spans="1:10" s="3" customFormat="1" ht="23.25" customHeight="1" x14ac:dyDescent="0.5">
      <c r="A53" s="1" t="s">
        <v>20</v>
      </c>
      <c r="B53" s="7" t="s">
        <v>4</v>
      </c>
      <c r="C53" s="7"/>
      <c r="D53" s="8">
        <v>2562</v>
      </c>
      <c r="E53" s="194"/>
      <c r="F53" s="8">
        <v>2561</v>
      </c>
    </row>
    <row r="54" spans="1:10" s="3" customFormat="1" ht="23.25" customHeight="1" x14ac:dyDescent="0.45">
      <c r="C54" s="7"/>
      <c r="D54" s="218" t="s">
        <v>5</v>
      </c>
      <c r="E54" s="218"/>
      <c r="F54" s="218"/>
    </row>
    <row r="55" spans="1:10" s="3" customFormat="1" ht="23.25" customHeight="1" x14ac:dyDescent="0.45">
      <c r="A55" s="9" t="s">
        <v>35</v>
      </c>
      <c r="C55" s="7"/>
      <c r="D55" s="7"/>
      <c r="E55" s="193"/>
      <c r="F55" s="113"/>
    </row>
    <row r="56" spans="1:10" s="3" customFormat="1" ht="23.25" customHeight="1" x14ac:dyDescent="0.45">
      <c r="A56" s="16" t="s">
        <v>36</v>
      </c>
      <c r="B56" s="10" t="s">
        <v>160</v>
      </c>
      <c r="C56" s="10"/>
      <c r="D56" s="19"/>
      <c r="E56" s="43"/>
      <c r="F56" s="19"/>
    </row>
    <row r="57" spans="1:10" s="103" customFormat="1" ht="23.25" customHeight="1" thickBot="1" x14ac:dyDescent="0.5">
      <c r="A57" s="16" t="s">
        <v>37</v>
      </c>
      <c r="B57" s="14"/>
      <c r="C57" s="14"/>
      <c r="D57" s="160">
        <v>212540000</v>
      </c>
      <c r="E57" s="126"/>
      <c r="F57" s="160">
        <v>211850000</v>
      </c>
      <c r="I57" s="80"/>
    </row>
    <row r="58" spans="1:10" s="103" customFormat="1" ht="23.25" customHeight="1" thickTop="1" x14ac:dyDescent="0.45">
      <c r="A58" s="16" t="s">
        <v>38</v>
      </c>
      <c r="B58" s="14"/>
      <c r="C58" s="14"/>
      <c r="D58" s="135">
        <v>212382188</v>
      </c>
      <c r="E58" s="135"/>
      <c r="F58" s="135">
        <v>176847333</v>
      </c>
      <c r="G58" s="162"/>
      <c r="H58" s="162"/>
      <c r="I58" s="80"/>
      <c r="J58" s="162"/>
    </row>
    <row r="59" spans="1:10" s="3" customFormat="1" ht="23.25" customHeight="1" x14ac:dyDescent="0.45">
      <c r="A59" s="3" t="s">
        <v>39</v>
      </c>
      <c r="B59" s="10">
        <v>15</v>
      </c>
      <c r="C59" s="10"/>
      <c r="D59" s="201">
        <v>374861736</v>
      </c>
      <c r="E59" s="201">
        <v>0</v>
      </c>
      <c r="F59" s="173">
        <v>130760389</v>
      </c>
      <c r="G59" s="80"/>
      <c r="H59" s="80"/>
      <c r="I59" s="80"/>
      <c r="J59" s="80"/>
    </row>
    <row r="60" spans="1:10" s="3" customFormat="1" ht="23.25" customHeight="1" x14ac:dyDescent="0.45">
      <c r="A60" s="3" t="s">
        <v>125</v>
      </c>
      <c r="B60" s="10">
        <v>15</v>
      </c>
      <c r="C60" s="10"/>
      <c r="D60" s="74">
        <v>7486677</v>
      </c>
      <c r="E60" s="201">
        <v>0</v>
      </c>
      <c r="F60" s="74">
        <v>7486677</v>
      </c>
      <c r="G60" s="80"/>
      <c r="H60" s="80"/>
      <c r="I60" s="80"/>
      <c r="J60" s="80"/>
    </row>
    <row r="61" spans="1:10" s="3" customFormat="1" ht="23.25" customHeight="1" x14ac:dyDescent="0.45">
      <c r="A61" s="16" t="s">
        <v>40</v>
      </c>
      <c r="B61" s="10"/>
      <c r="C61" s="10"/>
      <c r="D61" s="30"/>
      <c r="E61" s="43"/>
      <c r="F61" s="30"/>
      <c r="G61" s="80"/>
      <c r="H61" s="80"/>
      <c r="I61" s="80"/>
      <c r="J61" s="80"/>
    </row>
    <row r="62" spans="1:10" s="3" customFormat="1" ht="23.25" customHeight="1" x14ac:dyDescent="0.45">
      <c r="A62" s="3" t="s">
        <v>41</v>
      </c>
      <c r="B62" s="10"/>
      <c r="C62" s="10"/>
      <c r="D62" s="30"/>
      <c r="E62" s="43"/>
      <c r="F62" s="30"/>
      <c r="G62" s="80"/>
      <c r="H62" s="80"/>
      <c r="I62" s="80"/>
      <c r="J62" s="80"/>
    </row>
    <row r="63" spans="1:10" s="3" customFormat="1" ht="23.25" customHeight="1" x14ac:dyDescent="0.45">
      <c r="A63" s="3" t="s">
        <v>42</v>
      </c>
      <c r="B63" s="10">
        <v>17</v>
      </c>
      <c r="C63" s="10"/>
      <c r="D63" s="74">
        <v>21185000</v>
      </c>
      <c r="E63" s="201">
        <v>0</v>
      </c>
      <c r="F63" s="12">
        <v>21185000</v>
      </c>
      <c r="G63" s="80"/>
      <c r="H63" s="80"/>
      <c r="I63" s="80"/>
      <c r="J63" s="80"/>
    </row>
    <row r="64" spans="1:10" s="3" customFormat="1" ht="23.25" customHeight="1" x14ac:dyDescent="0.45">
      <c r="A64" s="3" t="s">
        <v>43</v>
      </c>
      <c r="B64" s="10"/>
      <c r="C64" s="10"/>
      <c r="D64" s="29">
        <v>184382811</v>
      </c>
      <c r="E64" s="29">
        <v>0</v>
      </c>
      <c r="F64" s="29">
        <v>389021903</v>
      </c>
      <c r="G64" s="80"/>
      <c r="H64" s="80"/>
      <c r="I64" s="80"/>
    </row>
    <row r="65" spans="1:9" s="3" customFormat="1" ht="23.25" customHeight="1" x14ac:dyDescent="0.45">
      <c r="A65" s="3" t="s">
        <v>145</v>
      </c>
      <c r="B65" s="10"/>
      <c r="C65" s="10"/>
      <c r="D65" s="32">
        <v>500887</v>
      </c>
      <c r="E65" s="29"/>
      <c r="F65" s="32">
        <v>0</v>
      </c>
      <c r="G65" s="80"/>
      <c r="H65" s="80"/>
      <c r="I65" s="80"/>
    </row>
    <row r="66" spans="1:9" s="3" customFormat="1" ht="23.25" customHeight="1" x14ac:dyDescent="0.45">
      <c r="A66" s="17" t="s">
        <v>44</v>
      </c>
      <c r="B66" s="10"/>
      <c r="C66" s="10"/>
      <c r="D66" s="27">
        <v>800799299</v>
      </c>
      <c r="E66" s="31"/>
      <c r="F66" s="27">
        <v>725301302</v>
      </c>
    </row>
    <row r="67" spans="1:9" s="3" customFormat="1" ht="23.25" customHeight="1" x14ac:dyDescent="0.45">
      <c r="A67" s="28"/>
      <c r="B67" s="10"/>
      <c r="C67" s="10"/>
      <c r="D67" s="33"/>
      <c r="E67" s="202"/>
      <c r="F67" s="33"/>
    </row>
    <row r="68" spans="1:9" s="3" customFormat="1" ht="23.25" customHeight="1" thickBot="1" x14ac:dyDescent="0.5">
      <c r="A68" s="17" t="s">
        <v>45</v>
      </c>
      <c r="B68" s="10"/>
      <c r="C68" s="10"/>
      <c r="D68" s="20">
        <v>933730390</v>
      </c>
      <c r="E68" s="31"/>
      <c r="F68" s="20">
        <v>991577122</v>
      </c>
    </row>
    <row r="69" spans="1:9" s="3" customFormat="1" ht="23.25" customHeight="1" thickTop="1" x14ac:dyDescent="0.45">
      <c r="A69" s="17"/>
      <c r="B69" s="10"/>
      <c r="C69" s="10"/>
      <c r="D69" s="10"/>
      <c r="E69" s="43"/>
      <c r="F69" s="10"/>
    </row>
    <row r="70" spans="1:9" ht="23.25" customHeight="1" x14ac:dyDescent="0.45">
      <c r="D70" s="35"/>
      <c r="E70" s="203"/>
      <c r="F70" s="35"/>
      <c r="G70" s="3"/>
      <c r="H70" s="3"/>
      <c r="I70" s="3"/>
    </row>
  </sheetData>
  <mergeCells count="6">
    <mergeCell ref="D54:F54"/>
    <mergeCell ref="D4:F4"/>
    <mergeCell ref="D6:F6"/>
    <mergeCell ref="D29:F29"/>
    <mergeCell ref="D31:F31"/>
    <mergeCell ref="D52:F52"/>
  </mergeCells>
  <pageMargins left="0.8" right="0.8" top="0.48" bottom="0.5" header="0.5" footer="0.5"/>
  <pageSetup paperSize="9" firstPageNumber="7" orientation="portrait" useFirstPageNumber="1" r:id="rId1"/>
  <headerFooter scaleWithDoc="0">
    <oddFooter>&amp;L หมายเหตุประกอบงบการเงินเป็นส่วนหนึ่งของงบการเงินนี้
&amp;C&amp;P</oddFooter>
  </headerFooter>
  <rowBreaks count="2" manualBreakCount="2">
    <brk id="25" max="16383" man="1"/>
    <brk id="48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37"/>
  <sheetViews>
    <sheetView showGridLines="0" view="pageBreakPreview" zoomScale="98" zoomScaleNormal="100" zoomScaleSheetLayoutView="98" workbookViewId="0">
      <selection activeCell="G35" sqref="G35"/>
    </sheetView>
  </sheetViews>
  <sheetFormatPr defaultColWidth="9.140625" defaultRowHeight="23.25" customHeight="1" x14ac:dyDescent="0.45"/>
  <cols>
    <col min="1" max="1" width="56.5703125" style="34" customWidth="1"/>
    <col min="2" max="2" width="10.140625" style="2" customWidth="1"/>
    <col min="3" max="3" width="2.140625" style="2" customWidth="1"/>
    <col min="4" max="4" width="17.5703125" style="2" customWidth="1"/>
    <col min="5" max="5" width="2" style="34" customWidth="1"/>
    <col min="6" max="6" width="15.85546875" style="102" customWidth="1"/>
    <col min="7" max="7" width="15.5703125" style="34" bestFit="1" customWidth="1"/>
    <col min="8" max="8" width="9.140625" style="34"/>
    <col min="9" max="9" width="13" style="34" customWidth="1"/>
    <col min="10" max="16384" width="9.140625" style="34"/>
  </cols>
  <sheetData>
    <row r="1" spans="1:9" s="3" customFormat="1" ht="22.5" customHeight="1" x14ac:dyDescent="0.5">
      <c r="A1" s="1" t="s">
        <v>0</v>
      </c>
      <c r="B1" s="2"/>
      <c r="C1" s="2"/>
      <c r="D1" s="2"/>
      <c r="F1" s="102"/>
    </row>
    <row r="2" spans="1:9" s="3" customFormat="1" ht="22.5" customHeight="1" x14ac:dyDescent="0.5">
      <c r="A2" s="5" t="s">
        <v>46</v>
      </c>
      <c r="B2" s="2"/>
      <c r="C2" s="2"/>
      <c r="D2" s="2"/>
      <c r="F2" s="102"/>
    </row>
    <row r="3" spans="1:9" s="3" customFormat="1" ht="21.75" customHeight="1" x14ac:dyDescent="0.5">
      <c r="A3" s="1"/>
      <c r="B3" s="2"/>
      <c r="C3" s="2"/>
      <c r="D3" s="220" t="s">
        <v>47</v>
      </c>
      <c r="E3" s="221"/>
      <c r="F3" s="221"/>
    </row>
    <row r="4" spans="1:9" s="3" customFormat="1" ht="21.75" customHeight="1" x14ac:dyDescent="0.45">
      <c r="A4" s="37"/>
      <c r="B4" s="7" t="s">
        <v>4</v>
      </c>
      <c r="C4" s="7"/>
      <c r="D4" s="8">
        <v>2562</v>
      </c>
      <c r="E4" s="8"/>
      <c r="F4" s="104">
        <v>2561</v>
      </c>
    </row>
    <row r="5" spans="1:9" s="3" customFormat="1" ht="21.75" customHeight="1" x14ac:dyDescent="0.45">
      <c r="A5" s="37"/>
      <c r="B5" s="7"/>
      <c r="C5" s="7"/>
      <c r="D5" s="218" t="s">
        <v>5</v>
      </c>
      <c r="E5" s="218"/>
      <c r="F5" s="218"/>
    </row>
    <row r="6" spans="1:9" s="3" customFormat="1" ht="21.75" customHeight="1" x14ac:dyDescent="0.45">
      <c r="A6" s="9" t="s">
        <v>48</v>
      </c>
      <c r="B6" s="10"/>
      <c r="C6" s="10"/>
      <c r="D6" s="10"/>
      <c r="E6" s="11"/>
      <c r="F6" s="14"/>
    </row>
    <row r="7" spans="1:9" s="3" customFormat="1" ht="21.75" customHeight="1" x14ac:dyDescent="0.45">
      <c r="A7" s="3" t="s">
        <v>49</v>
      </c>
      <c r="B7" s="10">
        <v>18</v>
      </c>
      <c r="C7" s="10"/>
      <c r="D7" s="13">
        <v>990718141</v>
      </c>
      <c r="E7" s="4"/>
      <c r="F7" s="22">
        <v>1144989535</v>
      </c>
      <c r="G7" s="80"/>
    </row>
    <row r="8" spans="1:9" s="3" customFormat="1" ht="21.75" customHeight="1" x14ac:dyDescent="0.45">
      <c r="A8" s="3" t="s">
        <v>50</v>
      </c>
      <c r="B8" s="10"/>
      <c r="C8" s="10"/>
      <c r="D8" s="13">
        <v>1754927</v>
      </c>
      <c r="E8" s="4"/>
      <c r="F8" s="22">
        <v>497380</v>
      </c>
      <c r="G8" s="80"/>
    </row>
    <row r="9" spans="1:9" s="3" customFormat="1" ht="21.75" customHeight="1" x14ac:dyDescent="0.45">
      <c r="A9" s="3" t="s">
        <v>124</v>
      </c>
      <c r="B9" s="10"/>
      <c r="C9" s="10"/>
      <c r="D9" s="13">
        <v>924934</v>
      </c>
      <c r="E9" s="31"/>
      <c r="F9" s="135">
        <v>320041</v>
      </c>
      <c r="G9" s="80"/>
    </row>
    <row r="10" spans="1:9" s="3" customFormat="1" ht="21.75" customHeight="1" x14ac:dyDescent="0.45">
      <c r="A10" s="3" t="s">
        <v>51</v>
      </c>
      <c r="B10" s="10"/>
      <c r="C10" s="10"/>
      <c r="D10" s="32">
        <v>5873724</v>
      </c>
      <c r="E10" s="4"/>
      <c r="F10" s="139">
        <v>3111407</v>
      </c>
      <c r="G10" s="80"/>
    </row>
    <row r="11" spans="1:9" s="3" customFormat="1" ht="21.75" customHeight="1" x14ac:dyDescent="0.45">
      <c r="A11" s="17" t="s">
        <v>52</v>
      </c>
      <c r="B11" s="10"/>
      <c r="C11" s="10"/>
      <c r="D11" s="27">
        <v>999271726</v>
      </c>
      <c r="E11" s="4"/>
      <c r="F11" s="140">
        <v>1148918363</v>
      </c>
    </row>
    <row r="12" spans="1:9" s="3" customFormat="1" ht="6" customHeight="1" x14ac:dyDescent="0.45">
      <c r="A12" s="38"/>
      <c r="B12" s="10"/>
      <c r="C12" s="10"/>
      <c r="D12" s="89"/>
      <c r="E12" s="34"/>
      <c r="F12" s="141"/>
    </row>
    <row r="13" spans="1:9" s="3" customFormat="1" ht="21.75" customHeight="1" x14ac:dyDescent="0.45">
      <c r="A13" s="9" t="s">
        <v>53</v>
      </c>
      <c r="B13" s="10"/>
      <c r="C13" s="10"/>
      <c r="D13" s="13"/>
      <c r="E13" s="11"/>
      <c r="F13" s="22"/>
    </row>
    <row r="14" spans="1:9" s="3" customFormat="1" ht="21.75" customHeight="1" x14ac:dyDescent="0.45">
      <c r="A14" s="3" t="s">
        <v>54</v>
      </c>
      <c r="B14" s="146">
        <v>8</v>
      </c>
      <c r="C14" s="10"/>
      <c r="D14" s="87">
        <v>639266846</v>
      </c>
      <c r="E14" s="23"/>
      <c r="F14" s="135">
        <v>710926980</v>
      </c>
      <c r="G14" s="80"/>
    </row>
    <row r="15" spans="1:9" s="3" customFormat="1" ht="21.75" customHeight="1" x14ac:dyDescent="0.45">
      <c r="A15" s="3" t="s">
        <v>97</v>
      </c>
      <c r="B15" s="14">
        <v>19</v>
      </c>
      <c r="C15" s="14"/>
      <c r="D15" s="87">
        <v>78140924</v>
      </c>
      <c r="E15" s="23"/>
      <c r="F15" s="135">
        <v>75198557</v>
      </c>
      <c r="G15" s="80"/>
      <c r="H15" s="15"/>
      <c r="I15" s="80"/>
    </row>
    <row r="16" spans="1:9" s="3" customFormat="1" ht="21.75" customHeight="1" x14ac:dyDescent="0.45">
      <c r="A16" s="3" t="s">
        <v>55</v>
      </c>
      <c r="B16" s="14">
        <v>20</v>
      </c>
      <c r="C16" s="14"/>
      <c r="D16" s="87">
        <v>157562369</v>
      </c>
      <c r="E16" s="40"/>
      <c r="F16" s="135">
        <v>125351152</v>
      </c>
      <c r="G16" s="80"/>
    </row>
    <row r="17" spans="1:7" s="3" customFormat="1" ht="21.75" hidden="1" customHeight="1" x14ac:dyDescent="0.45">
      <c r="A17" s="3" t="s">
        <v>98</v>
      </c>
      <c r="B17" s="10"/>
      <c r="C17" s="10"/>
      <c r="D17" s="87">
        <v>0</v>
      </c>
      <c r="E17" s="11"/>
      <c r="F17" s="22">
        <v>0</v>
      </c>
      <c r="G17" s="80"/>
    </row>
    <row r="18" spans="1:7" s="3" customFormat="1" ht="21.75" customHeight="1" x14ac:dyDescent="0.45">
      <c r="A18" s="3" t="s">
        <v>56</v>
      </c>
      <c r="B18" s="14"/>
      <c r="C18" s="14"/>
      <c r="D18" s="88">
        <v>1864639</v>
      </c>
      <c r="E18" s="23"/>
      <c r="F18" s="139">
        <v>2311502</v>
      </c>
      <c r="G18" s="80"/>
    </row>
    <row r="19" spans="1:7" s="3" customFormat="1" ht="21.75" customHeight="1" x14ac:dyDescent="0.45">
      <c r="A19" s="17" t="s">
        <v>57</v>
      </c>
      <c r="B19" s="10"/>
      <c r="C19" s="10"/>
      <c r="D19" s="27">
        <v>876834778</v>
      </c>
      <c r="E19" s="23"/>
      <c r="F19" s="140">
        <v>913788191</v>
      </c>
    </row>
    <row r="20" spans="1:7" s="3" customFormat="1" ht="6" customHeight="1" x14ac:dyDescent="0.45">
      <c r="A20" s="38"/>
      <c r="B20" s="10"/>
      <c r="C20" s="10"/>
      <c r="D20" s="89"/>
      <c r="E20" s="34"/>
      <c r="F20" s="141"/>
    </row>
    <row r="21" spans="1:7" s="3" customFormat="1" ht="21.75" customHeight="1" x14ac:dyDescent="0.45">
      <c r="A21" s="17" t="s">
        <v>58</v>
      </c>
      <c r="B21" s="10"/>
      <c r="C21" s="10"/>
      <c r="D21" s="90">
        <v>122436948</v>
      </c>
      <c r="E21" s="11"/>
      <c r="F21" s="107">
        <v>235130172</v>
      </c>
    </row>
    <row r="22" spans="1:7" s="3" customFormat="1" ht="21.75" customHeight="1" x14ac:dyDescent="0.45">
      <c r="A22" s="3" t="s">
        <v>94</v>
      </c>
      <c r="B22" s="10">
        <v>23</v>
      </c>
      <c r="C22" s="10"/>
      <c r="D22" s="139">
        <v>-447924</v>
      </c>
      <c r="E22" s="11"/>
      <c r="F22" s="139">
        <v>-13230259</v>
      </c>
      <c r="G22" s="80"/>
    </row>
    <row r="23" spans="1:7" s="3" customFormat="1" ht="21.75" customHeight="1" x14ac:dyDescent="0.45">
      <c r="A23" s="17" t="s">
        <v>60</v>
      </c>
      <c r="B23" s="10"/>
      <c r="C23" s="10"/>
      <c r="D23" s="18">
        <v>121989024</v>
      </c>
      <c r="E23" s="11"/>
      <c r="F23" s="99">
        <v>221899913</v>
      </c>
    </row>
    <row r="24" spans="1:7" s="3" customFormat="1" ht="6" customHeight="1" x14ac:dyDescent="0.45">
      <c r="A24" s="17"/>
      <c r="B24" s="10"/>
      <c r="C24" s="10"/>
      <c r="D24" s="91"/>
      <c r="E24" s="11"/>
      <c r="F24" s="132"/>
    </row>
    <row r="25" spans="1:7" s="3" customFormat="1" ht="21.75" x14ac:dyDescent="0.45">
      <c r="A25" s="17" t="s">
        <v>61</v>
      </c>
      <c r="B25" s="10"/>
      <c r="C25" s="10"/>
      <c r="D25" s="91"/>
      <c r="E25" s="43"/>
      <c r="F25" s="132"/>
    </row>
    <row r="26" spans="1:7" s="3" customFormat="1" ht="21.75" x14ac:dyDescent="0.45">
      <c r="A26" s="9" t="s">
        <v>133</v>
      </c>
      <c r="B26" s="10"/>
      <c r="C26" s="10"/>
      <c r="D26" s="91"/>
      <c r="E26" s="43"/>
      <c r="F26" s="132"/>
    </row>
    <row r="27" spans="1:7" s="3" customFormat="1" ht="21.75" x14ac:dyDescent="0.45">
      <c r="A27" s="11" t="s">
        <v>146</v>
      </c>
      <c r="B27" s="10"/>
      <c r="C27" s="10"/>
      <c r="D27" s="205">
        <v>500887</v>
      </c>
      <c r="E27" s="43"/>
      <c r="F27" s="206">
        <v>0</v>
      </c>
    </row>
    <row r="28" spans="1:7" s="3" customFormat="1" ht="21.75" x14ac:dyDescent="0.45">
      <c r="A28" s="9" t="s">
        <v>134</v>
      </c>
      <c r="B28" s="10"/>
      <c r="C28" s="10"/>
      <c r="D28" s="91"/>
      <c r="E28" s="43"/>
      <c r="F28" s="132"/>
    </row>
    <row r="29" spans="1:7" s="3" customFormat="1" ht="21.75" x14ac:dyDescent="0.45">
      <c r="A29" s="11" t="s">
        <v>153</v>
      </c>
      <c r="B29" s="10"/>
      <c r="C29" s="10"/>
      <c r="D29" s="91"/>
      <c r="E29" s="43"/>
      <c r="F29" s="132"/>
    </row>
    <row r="30" spans="1:7" s="3" customFormat="1" ht="21.75" x14ac:dyDescent="0.45">
      <c r="A30" s="217" t="s">
        <v>154</v>
      </c>
      <c r="B30" s="10"/>
      <c r="C30" s="10"/>
      <c r="D30" s="207">
        <v>-895257</v>
      </c>
      <c r="E30" s="43"/>
      <c r="F30" s="208">
        <v>0</v>
      </c>
    </row>
    <row r="31" spans="1:7" s="17" customFormat="1" ht="21.75" x14ac:dyDescent="0.45">
      <c r="A31" s="17" t="s">
        <v>126</v>
      </c>
      <c r="B31" s="26"/>
      <c r="C31" s="26"/>
      <c r="D31" s="214">
        <v>-394370</v>
      </c>
      <c r="E31" s="215"/>
      <c r="F31" s="214">
        <v>0</v>
      </c>
    </row>
    <row r="32" spans="1:7" s="3" customFormat="1" ht="22.5" thickBot="1" x14ac:dyDescent="0.5">
      <c r="A32" s="17" t="s">
        <v>62</v>
      </c>
      <c r="B32" s="10"/>
      <c r="C32" s="10"/>
      <c r="D32" s="20">
        <v>121594654</v>
      </c>
      <c r="E32" s="11"/>
      <c r="F32" s="20">
        <v>221899913</v>
      </c>
    </row>
    <row r="33" spans="1:7" s="3" customFormat="1" ht="6" customHeight="1" thickTop="1" x14ac:dyDescent="0.45">
      <c r="A33" s="38"/>
      <c r="B33" s="10"/>
      <c r="C33" s="10"/>
      <c r="D33" s="89"/>
      <c r="E33" s="34"/>
      <c r="F33" s="141"/>
    </row>
    <row r="34" spans="1:7" s="3" customFormat="1" ht="21.75" customHeight="1" x14ac:dyDescent="0.45">
      <c r="A34" s="17" t="s">
        <v>130</v>
      </c>
      <c r="B34" s="10">
        <v>24</v>
      </c>
      <c r="C34" s="10"/>
      <c r="D34" s="89"/>
      <c r="E34" s="34"/>
      <c r="F34" s="141"/>
    </row>
    <row r="35" spans="1:7" s="3" customFormat="1" ht="21.75" customHeight="1" thickBot="1" x14ac:dyDescent="0.5">
      <c r="A35" s="11" t="s">
        <v>63</v>
      </c>
      <c r="B35" s="10"/>
      <c r="C35" s="10"/>
      <c r="D35" s="92">
        <v>0.3</v>
      </c>
      <c r="E35" s="17"/>
      <c r="F35" s="142">
        <v>0.63399974814161486</v>
      </c>
      <c r="G35" s="80"/>
    </row>
    <row r="36" spans="1:7" s="3" customFormat="1" ht="21.75" customHeight="1" thickTop="1" thickBot="1" x14ac:dyDescent="0.5">
      <c r="A36" s="11" t="s">
        <v>64</v>
      </c>
      <c r="B36" s="10"/>
      <c r="C36" s="2"/>
      <c r="D36" s="143">
        <v>0.28999999999999998</v>
      </c>
      <c r="E36" s="17"/>
      <c r="F36" s="143">
        <v>0.56999999999999995</v>
      </c>
    </row>
    <row r="37" spans="1:7" ht="23.25" customHeight="1" thickTop="1" x14ac:dyDescent="0.45">
      <c r="D37" s="36"/>
      <c r="E37" s="46"/>
      <c r="F37" s="144"/>
    </row>
  </sheetData>
  <mergeCells count="2">
    <mergeCell ref="D3:F3"/>
    <mergeCell ref="D5:F5"/>
  </mergeCells>
  <pageMargins left="0.8" right="0.8" top="0.48" bottom="0.5" header="0.5" footer="0.5"/>
  <pageSetup paperSize="9" scale="93" firstPageNumber="10" orientation="portrait" useFirstPageNumber="1" r:id="rId1"/>
  <headerFooter scaleWithDoc="0">
    <oddFooter>&amp;L หมายเหตุประกอบงบการเงินเป็นส่วนหนึ่งของงบการเงินนี้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26"/>
  <sheetViews>
    <sheetView showGridLines="0" view="pageBreakPreview" topLeftCell="A8" zoomScale="80" zoomScaleNormal="80" zoomScaleSheetLayoutView="80" workbookViewId="0">
      <selection activeCell="Q26" sqref="Q26"/>
    </sheetView>
  </sheetViews>
  <sheetFormatPr defaultColWidth="9.140625" defaultRowHeight="21.75" x14ac:dyDescent="0.45"/>
  <cols>
    <col min="1" max="1" width="56.140625" style="3" customWidth="1"/>
    <col min="2" max="2" width="9.5703125" style="3" customWidth="1"/>
    <col min="3" max="3" width="13.42578125" style="2" customWidth="1"/>
    <col min="4" max="4" width="1.42578125" style="3" customWidth="1"/>
    <col min="5" max="5" width="13.42578125" style="2" customWidth="1"/>
    <col min="6" max="6" width="1.42578125" style="3" customWidth="1"/>
    <col min="7" max="7" width="14.140625" style="2" customWidth="1"/>
    <col min="8" max="8" width="1.42578125" style="3" customWidth="1"/>
    <col min="9" max="9" width="13.5703125" style="2" customWidth="1"/>
    <col min="10" max="10" width="1.85546875" style="2" customWidth="1"/>
    <col min="11" max="11" width="12.42578125" style="3" customWidth="1"/>
    <col min="12" max="12" width="1.42578125" style="3" customWidth="1"/>
    <col min="13" max="13" width="13.42578125" style="103" customWidth="1"/>
    <col min="14" max="14" width="1.140625" style="3" hidden="1" customWidth="1"/>
    <col min="15" max="15" width="23" style="11" hidden="1" customWidth="1"/>
    <col min="16" max="16" width="1.140625" style="3" customWidth="1"/>
    <col min="17" max="18" width="15.5703125" style="3" bestFit="1" customWidth="1"/>
    <col min="19" max="16384" width="9.140625" style="3"/>
  </cols>
  <sheetData>
    <row r="1" spans="1:18" ht="22.5" customHeight="1" x14ac:dyDescent="0.5">
      <c r="A1" s="1" t="s">
        <v>0</v>
      </c>
      <c r="B1" s="1"/>
    </row>
    <row r="2" spans="1:18" ht="22.5" customHeight="1" x14ac:dyDescent="0.5">
      <c r="A2" s="1" t="s">
        <v>65</v>
      </c>
      <c r="B2" s="1"/>
      <c r="M2" s="128"/>
      <c r="O2" s="150"/>
    </row>
    <row r="3" spans="1:18" ht="21" customHeight="1" x14ac:dyDescent="0.5">
      <c r="A3" s="1"/>
      <c r="B3" s="1"/>
      <c r="O3" s="151" t="s">
        <v>136</v>
      </c>
    </row>
    <row r="4" spans="1:18" s="16" customFormat="1" ht="21" customHeight="1" x14ac:dyDescent="0.45">
      <c r="A4" s="8"/>
      <c r="B4" s="8"/>
      <c r="C4" s="110"/>
      <c r="D4" s="110"/>
      <c r="E4" s="110"/>
      <c r="F4" s="110"/>
      <c r="G4" s="110"/>
      <c r="H4" s="110"/>
      <c r="I4" s="110"/>
      <c r="J4" s="110"/>
      <c r="K4" s="222" t="s">
        <v>66</v>
      </c>
      <c r="L4" s="222"/>
      <c r="M4" s="222"/>
      <c r="O4" s="152" t="s">
        <v>35</v>
      </c>
      <c r="Q4" s="110"/>
    </row>
    <row r="5" spans="1:18" s="16" customFormat="1" ht="21" customHeight="1" x14ac:dyDescent="0.45">
      <c r="A5" s="8"/>
      <c r="B5" s="8"/>
      <c r="C5" s="110" t="s">
        <v>36</v>
      </c>
      <c r="D5" s="110"/>
      <c r="E5" s="49"/>
      <c r="F5" s="110"/>
      <c r="G5" s="49" t="s">
        <v>121</v>
      </c>
      <c r="H5" s="110"/>
      <c r="I5" s="49" t="s">
        <v>99</v>
      </c>
      <c r="J5" s="49"/>
      <c r="K5" s="223"/>
      <c r="L5" s="223"/>
      <c r="M5" s="223"/>
      <c r="N5" s="48"/>
      <c r="O5" s="151"/>
      <c r="P5" s="48"/>
      <c r="Q5" s="110"/>
    </row>
    <row r="6" spans="1:18" s="16" customFormat="1" ht="21" customHeight="1" x14ac:dyDescent="0.45">
      <c r="A6" s="8"/>
      <c r="B6" s="8"/>
      <c r="C6" s="110" t="s">
        <v>67</v>
      </c>
      <c r="D6" s="110"/>
      <c r="E6" s="49" t="s">
        <v>68</v>
      </c>
      <c r="F6" s="110"/>
      <c r="G6" s="49" t="s">
        <v>122</v>
      </c>
      <c r="H6" s="110"/>
      <c r="I6" s="49" t="s">
        <v>100</v>
      </c>
      <c r="J6" s="49"/>
      <c r="K6" s="110" t="s">
        <v>69</v>
      </c>
      <c r="L6" s="110"/>
      <c r="M6" s="129" t="s">
        <v>70</v>
      </c>
      <c r="N6" s="48"/>
      <c r="O6" s="153"/>
      <c r="P6" s="48"/>
      <c r="Q6" s="110" t="s">
        <v>71</v>
      </c>
    </row>
    <row r="7" spans="1:18" s="16" customFormat="1" ht="21" customHeight="1" x14ac:dyDescent="0.45">
      <c r="A7" s="8"/>
      <c r="B7" s="108" t="s">
        <v>4</v>
      </c>
      <c r="C7" s="110" t="s">
        <v>72</v>
      </c>
      <c r="D7" s="110"/>
      <c r="E7" s="49" t="s">
        <v>73</v>
      </c>
      <c r="F7" s="110"/>
      <c r="G7" s="49" t="s">
        <v>123</v>
      </c>
      <c r="H7" s="110"/>
      <c r="I7" s="49" t="s">
        <v>101</v>
      </c>
      <c r="J7" s="49"/>
      <c r="K7" s="110" t="s">
        <v>74</v>
      </c>
      <c r="L7" s="110"/>
      <c r="M7" s="130" t="s">
        <v>75</v>
      </c>
      <c r="N7" s="110"/>
      <c r="O7" s="153" t="s">
        <v>137</v>
      </c>
      <c r="P7" s="115"/>
      <c r="Q7" s="8" t="s">
        <v>76</v>
      </c>
    </row>
    <row r="8" spans="1:18" s="16" customFormat="1" ht="21" customHeight="1" x14ac:dyDescent="0.45">
      <c r="B8" s="8"/>
      <c r="C8" s="218" t="s">
        <v>5</v>
      </c>
      <c r="D8" s="218"/>
      <c r="E8" s="218"/>
      <c r="F8" s="218"/>
      <c r="G8" s="218"/>
      <c r="H8" s="218"/>
      <c r="I8" s="218"/>
      <c r="J8" s="218"/>
      <c r="K8" s="218"/>
      <c r="L8" s="218"/>
      <c r="M8" s="218"/>
      <c r="N8" s="218"/>
      <c r="O8" s="218"/>
      <c r="P8" s="218"/>
      <c r="Q8" s="218"/>
    </row>
    <row r="9" spans="1:18" s="16" customFormat="1" ht="21.75" customHeight="1" x14ac:dyDescent="0.45">
      <c r="A9" s="50" t="s">
        <v>117</v>
      </c>
      <c r="B9" s="8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16"/>
      <c r="N9" s="108"/>
      <c r="O9" s="121"/>
      <c r="P9" s="113"/>
      <c r="Q9" s="108"/>
    </row>
    <row r="10" spans="1:18" s="16" customFormat="1" x14ac:dyDescent="0.45">
      <c r="A10" s="51" t="s">
        <v>118</v>
      </c>
      <c r="B10" s="111"/>
      <c r="C10" s="53">
        <v>176114917</v>
      </c>
      <c r="D10" s="54"/>
      <c r="E10" s="53">
        <v>124006890</v>
      </c>
      <c r="F10" s="54"/>
      <c r="G10" s="56">
        <v>7486677</v>
      </c>
      <c r="H10" s="54"/>
      <c r="I10" s="56">
        <v>1486188</v>
      </c>
      <c r="J10" s="55"/>
      <c r="K10" s="53">
        <v>21185000</v>
      </c>
      <c r="L10" s="55"/>
      <c r="M10" s="78">
        <v>237743537</v>
      </c>
      <c r="N10" s="55"/>
      <c r="O10" s="120">
        <v>0</v>
      </c>
      <c r="P10" s="55"/>
      <c r="Q10" s="53">
        <v>568023209</v>
      </c>
      <c r="R10" s="81"/>
    </row>
    <row r="11" spans="1:18" s="16" customFormat="1" ht="9.75" customHeight="1" x14ac:dyDescent="0.45">
      <c r="A11" s="51"/>
      <c r="B11" s="111"/>
      <c r="C11" s="53"/>
      <c r="D11" s="54"/>
      <c r="E11" s="55"/>
      <c r="F11" s="54"/>
      <c r="G11" s="55"/>
      <c r="H11" s="54"/>
      <c r="I11" s="55"/>
      <c r="J11" s="55"/>
      <c r="K11" s="53"/>
      <c r="L11" s="55"/>
      <c r="M11" s="78"/>
      <c r="N11" s="55"/>
      <c r="O11" s="82"/>
      <c r="P11" s="55"/>
      <c r="Q11" s="53"/>
    </row>
    <row r="12" spans="1:18" s="16" customFormat="1" ht="21.75" customHeight="1" x14ac:dyDescent="0.45">
      <c r="A12" s="17" t="s">
        <v>77</v>
      </c>
      <c r="B12" s="10"/>
      <c r="C12" s="21"/>
      <c r="D12" s="60"/>
      <c r="E12" s="21"/>
      <c r="F12" s="60"/>
      <c r="G12" s="21"/>
      <c r="H12" s="60"/>
      <c r="I12" s="21"/>
      <c r="J12" s="21"/>
      <c r="K12" s="21"/>
      <c r="L12" s="61"/>
      <c r="M12" s="134"/>
      <c r="N12" s="61"/>
      <c r="O12" s="83"/>
      <c r="P12" s="61"/>
      <c r="Q12" s="58"/>
    </row>
    <row r="13" spans="1:18" s="16" customFormat="1" ht="21.75" customHeight="1" x14ac:dyDescent="0.45">
      <c r="A13" s="9" t="s">
        <v>102</v>
      </c>
      <c r="B13" s="10"/>
      <c r="C13" s="21"/>
      <c r="D13" s="60"/>
      <c r="E13" s="21"/>
      <c r="F13" s="60"/>
      <c r="G13" s="21"/>
      <c r="H13" s="60"/>
      <c r="I13" s="21"/>
      <c r="J13" s="21"/>
      <c r="K13" s="21"/>
      <c r="L13" s="61"/>
      <c r="M13" s="134"/>
      <c r="N13" s="61"/>
      <c r="O13" s="83"/>
      <c r="P13" s="61"/>
      <c r="Q13" s="58"/>
    </row>
    <row r="14" spans="1:18" s="16" customFormat="1" ht="21.75" customHeight="1" x14ac:dyDescent="0.45">
      <c r="A14" s="3" t="s">
        <v>93</v>
      </c>
      <c r="B14" s="146">
        <v>15</v>
      </c>
      <c r="C14" s="30">
        <v>732416</v>
      </c>
      <c r="D14" s="109"/>
      <c r="E14" s="30">
        <v>6753499</v>
      </c>
      <c r="F14" s="109"/>
      <c r="G14" s="71">
        <v>0</v>
      </c>
      <c r="H14" s="109"/>
      <c r="I14" s="30">
        <v>-4058210</v>
      </c>
      <c r="J14" s="30"/>
      <c r="K14" s="117">
        <v>0</v>
      </c>
      <c r="L14" s="62"/>
      <c r="M14" s="124">
        <v>0</v>
      </c>
      <c r="N14" s="62"/>
      <c r="O14" s="124">
        <v>0</v>
      </c>
      <c r="P14" s="62"/>
      <c r="Q14" s="31">
        <v>3427705</v>
      </c>
    </row>
    <row r="15" spans="1:18" s="16" customFormat="1" ht="21.75" customHeight="1" x14ac:dyDescent="0.45">
      <c r="A15" s="3" t="s">
        <v>81</v>
      </c>
      <c r="B15" s="146">
        <v>16</v>
      </c>
      <c r="C15" s="117">
        <v>0</v>
      </c>
      <c r="D15" s="109"/>
      <c r="E15" s="117">
        <v>0</v>
      </c>
      <c r="F15" s="109"/>
      <c r="G15" s="71">
        <v>0</v>
      </c>
      <c r="H15" s="109"/>
      <c r="I15" s="30">
        <v>2572022</v>
      </c>
      <c r="J15" s="30"/>
      <c r="K15" s="117">
        <v>0</v>
      </c>
      <c r="L15" s="62"/>
      <c r="M15" s="124">
        <v>0</v>
      </c>
      <c r="N15" s="62"/>
      <c r="O15" s="117">
        <v>0</v>
      </c>
      <c r="P15" s="62"/>
      <c r="Q15" s="31">
        <v>2572022</v>
      </c>
    </row>
    <row r="16" spans="1:18" s="11" customFormat="1" ht="21.75" customHeight="1" x14ac:dyDescent="0.45">
      <c r="A16" s="3" t="s">
        <v>82</v>
      </c>
      <c r="B16" s="146"/>
      <c r="C16" s="117">
        <v>0</v>
      </c>
      <c r="D16" s="109"/>
      <c r="E16" s="117">
        <v>0</v>
      </c>
      <c r="F16" s="109"/>
      <c r="G16" s="71">
        <v>0</v>
      </c>
      <c r="H16" s="109"/>
      <c r="I16" s="71">
        <v>0</v>
      </c>
      <c r="J16" s="62"/>
      <c r="K16" s="117">
        <v>0</v>
      </c>
      <c r="L16" s="62"/>
      <c r="M16" s="123">
        <v>-70621547</v>
      </c>
      <c r="N16" s="62"/>
      <c r="O16" s="117">
        <v>0</v>
      </c>
      <c r="P16" s="62"/>
      <c r="Q16" s="31">
        <v>-70621547</v>
      </c>
    </row>
    <row r="17" spans="1:17" ht="21.75" customHeight="1" x14ac:dyDescent="0.45">
      <c r="A17" s="79" t="s">
        <v>103</v>
      </c>
      <c r="B17" s="17"/>
      <c r="C17" s="18">
        <v>732416</v>
      </c>
      <c r="D17" s="4"/>
      <c r="E17" s="18">
        <v>6753499</v>
      </c>
      <c r="F17" s="4"/>
      <c r="G17" s="94">
        <v>0</v>
      </c>
      <c r="H17" s="4"/>
      <c r="I17" s="18">
        <v>-1486188</v>
      </c>
      <c r="J17" s="4"/>
      <c r="K17" s="94">
        <v>0</v>
      </c>
      <c r="L17" s="95"/>
      <c r="M17" s="99">
        <v>-70621547</v>
      </c>
      <c r="N17" s="95"/>
      <c r="O17" s="18">
        <v>0</v>
      </c>
      <c r="P17" s="95"/>
      <c r="Q17" s="93">
        <v>-64621820</v>
      </c>
    </row>
    <row r="18" spans="1:17" s="16" customFormat="1" ht="9.75" customHeight="1" x14ac:dyDescent="0.45">
      <c r="A18" s="51"/>
      <c r="B18" s="111"/>
      <c r="C18" s="53"/>
      <c r="D18" s="54"/>
      <c r="E18" s="55"/>
      <c r="F18" s="54"/>
      <c r="G18" s="55"/>
      <c r="H18" s="54"/>
      <c r="I18" s="55"/>
      <c r="J18" s="55"/>
      <c r="K18" s="53"/>
      <c r="L18" s="55"/>
      <c r="M18" s="78"/>
      <c r="N18" s="55"/>
      <c r="O18" s="53"/>
      <c r="P18" s="55"/>
      <c r="Q18" s="82"/>
    </row>
    <row r="19" spans="1:17" ht="21.75" customHeight="1" x14ac:dyDescent="0.45">
      <c r="A19" s="63" t="s">
        <v>78</v>
      </c>
      <c r="B19" s="17"/>
      <c r="C19" s="58"/>
      <c r="E19" s="58"/>
      <c r="G19" s="58"/>
      <c r="I19" s="58"/>
      <c r="J19" s="58"/>
      <c r="K19" s="58"/>
      <c r="L19" s="59"/>
      <c r="M19" s="134"/>
      <c r="N19" s="59"/>
      <c r="O19" s="58"/>
      <c r="P19" s="59"/>
      <c r="Q19" s="83"/>
    </row>
    <row r="20" spans="1:17" ht="21.75" customHeight="1" x14ac:dyDescent="0.45">
      <c r="A20" s="64" t="s">
        <v>96</v>
      </c>
      <c r="B20" s="17"/>
      <c r="C20" s="117">
        <v>0</v>
      </c>
      <c r="D20" s="148"/>
      <c r="E20" s="117">
        <v>0</v>
      </c>
      <c r="F20" s="148"/>
      <c r="G20" s="117">
        <v>0</v>
      </c>
      <c r="H20" s="148"/>
      <c r="I20" s="117">
        <v>0</v>
      </c>
      <c r="J20" s="148"/>
      <c r="K20" s="117">
        <v>0</v>
      </c>
      <c r="L20" s="41"/>
      <c r="M20" s="135">
        <v>221899913</v>
      </c>
      <c r="N20" s="41"/>
      <c r="O20" s="29">
        <v>0</v>
      </c>
      <c r="P20" s="41"/>
      <c r="Q20" s="31">
        <v>221899913</v>
      </c>
    </row>
    <row r="21" spans="1:17" ht="21.75" customHeight="1" x14ac:dyDescent="0.45">
      <c r="A21" s="64" t="s">
        <v>79</v>
      </c>
      <c r="B21" s="10"/>
      <c r="C21" s="154">
        <v>0</v>
      </c>
      <c r="D21" s="155"/>
      <c r="E21" s="154">
        <v>0</v>
      </c>
      <c r="F21" s="155"/>
      <c r="G21" s="154">
        <v>0</v>
      </c>
      <c r="H21" s="155"/>
      <c r="I21" s="154">
        <v>0</v>
      </c>
      <c r="J21" s="155"/>
      <c r="K21" s="154">
        <v>0</v>
      </c>
      <c r="L21" s="25"/>
      <c r="M21" s="157">
        <v>0</v>
      </c>
      <c r="N21" s="25"/>
      <c r="O21" s="118">
        <v>0</v>
      </c>
      <c r="P21" s="25"/>
      <c r="Q21" s="65" t="s">
        <v>12</v>
      </c>
    </row>
    <row r="22" spans="1:17" ht="21.75" customHeight="1" x14ac:dyDescent="0.45">
      <c r="A22" s="63" t="s">
        <v>80</v>
      </c>
      <c r="B22" s="17"/>
      <c r="C22" s="136">
        <v>0</v>
      </c>
      <c r="D22" s="58"/>
      <c r="E22" s="136">
        <v>0</v>
      </c>
      <c r="F22" s="58"/>
      <c r="G22" s="136">
        <v>0</v>
      </c>
      <c r="H22" s="58"/>
      <c r="I22" s="136">
        <v>0</v>
      </c>
      <c r="J22" s="61"/>
      <c r="K22" s="136">
        <v>0</v>
      </c>
      <c r="L22" s="67"/>
      <c r="M22" s="136">
        <v>221899913</v>
      </c>
      <c r="N22" s="81"/>
      <c r="O22" s="93">
        <v>0</v>
      </c>
      <c r="P22" s="81"/>
      <c r="Q22" s="93">
        <v>221899913</v>
      </c>
    </row>
    <row r="23" spans="1:17" ht="9.75" customHeight="1" x14ac:dyDescent="0.45">
      <c r="A23" s="63"/>
      <c r="B23" s="17"/>
      <c r="C23" s="24"/>
      <c r="D23" s="66"/>
      <c r="E23" s="24"/>
      <c r="F23" s="66"/>
      <c r="G23" s="24"/>
      <c r="H23" s="66"/>
      <c r="I23" s="24"/>
      <c r="J23" s="24"/>
      <c r="K23" s="24"/>
      <c r="L23" s="67"/>
      <c r="M23" s="134"/>
      <c r="N23" s="67"/>
      <c r="O23" s="58"/>
      <c r="P23" s="67"/>
      <c r="Q23" s="58"/>
    </row>
    <row r="24" spans="1:17" ht="21.75" hidden="1" customHeight="1" x14ac:dyDescent="0.45">
      <c r="A24" s="68" t="s">
        <v>104</v>
      </c>
      <c r="B24" s="10">
        <v>20</v>
      </c>
      <c r="C24" s="69" t="s">
        <v>12</v>
      </c>
      <c r="D24" s="30"/>
      <c r="E24" s="69" t="s">
        <v>12</v>
      </c>
      <c r="F24" s="30"/>
      <c r="G24" s="69" t="s">
        <v>12</v>
      </c>
      <c r="H24" s="30"/>
      <c r="I24" s="62" t="s">
        <v>12</v>
      </c>
      <c r="J24" s="62"/>
      <c r="K24" s="70">
        <v>0</v>
      </c>
      <c r="L24" s="19"/>
      <c r="M24" s="137">
        <v>0</v>
      </c>
      <c r="N24" s="19"/>
      <c r="O24" s="30"/>
      <c r="P24" s="19"/>
      <c r="Q24" s="42" t="s">
        <v>12</v>
      </c>
    </row>
    <row r="25" spans="1:17" ht="21.75" customHeight="1" thickBot="1" x14ac:dyDescent="0.5">
      <c r="A25" s="17" t="s">
        <v>119</v>
      </c>
      <c r="B25" s="17"/>
      <c r="C25" s="45">
        <v>176847333</v>
      </c>
      <c r="D25" s="44"/>
      <c r="E25" s="45">
        <v>130760389</v>
      </c>
      <c r="F25" s="44"/>
      <c r="G25" s="45">
        <v>7486677</v>
      </c>
      <c r="H25" s="44"/>
      <c r="I25" s="149">
        <v>0</v>
      </c>
      <c r="J25" s="21"/>
      <c r="K25" s="45">
        <v>21185000</v>
      </c>
      <c r="L25" s="41"/>
      <c r="M25" s="138">
        <v>389021903</v>
      </c>
      <c r="N25" s="41"/>
      <c r="O25" s="149">
        <v>0</v>
      </c>
      <c r="P25" s="41"/>
      <c r="Q25" s="45">
        <v>725301302</v>
      </c>
    </row>
    <row r="26" spans="1:17" ht="21.75" customHeight="1" thickTop="1" x14ac:dyDescent="0.45">
      <c r="A26" s="17"/>
      <c r="B26" s="17"/>
      <c r="C26" s="21"/>
      <c r="D26" s="44"/>
      <c r="E26" s="21"/>
      <c r="F26" s="44"/>
      <c r="G26" s="21"/>
      <c r="H26" s="44"/>
      <c r="I26" s="21"/>
      <c r="J26" s="21"/>
      <c r="K26" s="21"/>
      <c r="L26" s="41"/>
      <c r="M26" s="78"/>
      <c r="N26" s="41"/>
      <c r="O26" s="21"/>
      <c r="P26" s="41"/>
      <c r="Q26" s="97"/>
    </row>
  </sheetData>
  <mergeCells count="3">
    <mergeCell ref="K4:M4"/>
    <mergeCell ref="K5:M5"/>
    <mergeCell ref="C8:Q8"/>
  </mergeCells>
  <pageMargins left="0.7" right="0.4" top="0.48" bottom="0.5" header="0.5" footer="0.5"/>
  <pageSetup paperSize="9" scale="89" firstPageNumber="11" orientation="landscape" useFirstPageNumber="1" horizontalDpi="1200" verticalDpi="1200" r:id="rId1"/>
  <headerFooter scaleWithDoc="0">
    <oddFooter>&amp;Lหมายเหตุประกอบงบการเงินเป็นส่วนหนึ่งของงบการเงินนี้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25"/>
  <sheetViews>
    <sheetView showGridLines="0" view="pageBreakPreview" zoomScale="80" zoomScaleNormal="76" zoomScaleSheetLayoutView="80" workbookViewId="0">
      <selection activeCell="M19" sqref="M19"/>
    </sheetView>
  </sheetViews>
  <sheetFormatPr defaultColWidth="9.140625" defaultRowHeight="22.5" customHeight="1" x14ac:dyDescent="0.45"/>
  <cols>
    <col min="1" max="1" width="56.140625" style="3" customWidth="1"/>
    <col min="2" max="2" width="9.5703125" style="3" customWidth="1"/>
    <col min="3" max="3" width="13.42578125" style="2" customWidth="1"/>
    <col min="4" max="4" width="1.42578125" style="3" customWidth="1"/>
    <col min="5" max="5" width="13.42578125" style="2" customWidth="1"/>
    <col min="6" max="6" width="1.42578125" style="3" customWidth="1"/>
    <col min="7" max="7" width="15.140625" style="2" customWidth="1"/>
    <col min="8" max="8" width="1.42578125" style="3" hidden="1" customWidth="1"/>
    <col min="9" max="9" width="13.5703125" style="2" hidden="1" customWidth="1"/>
    <col min="10" max="10" width="1.85546875" style="2" customWidth="1"/>
    <col min="11" max="11" width="12.42578125" style="3" customWidth="1"/>
    <col min="12" max="12" width="1.42578125" style="3" customWidth="1"/>
    <col min="13" max="13" width="13.42578125" style="103" customWidth="1"/>
    <col min="14" max="14" width="1.85546875" style="3" customWidth="1"/>
    <col min="15" max="15" width="21.140625" style="11" customWidth="1"/>
    <col min="16" max="16" width="1.140625" style="3" customWidth="1"/>
    <col min="17" max="17" width="15.140625" style="3" customWidth="1"/>
    <col min="18" max="16384" width="9.140625" style="3"/>
  </cols>
  <sheetData>
    <row r="1" spans="1:18" ht="22.5" customHeight="1" x14ac:dyDescent="0.5">
      <c r="A1" s="1" t="s">
        <v>0</v>
      </c>
      <c r="B1" s="1"/>
    </row>
    <row r="2" spans="1:18" ht="22.5" customHeight="1" x14ac:dyDescent="0.5">
      <c r="A2" s="1" t="s">
        <v>65</v>
      </c>
      <c r="B2" s="1"/>
      <c r="M2" s="128"/>
      <c r="N2" s="15"/>
      <c r="O2" s="150"/>
    </row>
    <row r="3" spans="1:18" ht="21" customHeight="1" x14ac:dyDescent="0.5">
      <c r="A3" s="1"/>
      <c r="B3" s="1"/>
      <c r="O3" s="151" t="s">
        <v>136</v>
      </c>
    </row>
    <row r="4" spans="1:18" s="16" customFormat="1" ht="21" customHeight="1" x14ac:dyDescent="0.45">
      <c r="A4" s="8"/>
      <c r="B4" s="8"/>
      <c r="C4" s="47"/>
      <c r="D4" s="47"/>
      <c r="E4" s="47"/>
      <c r="F4" s="86"/>
      <c r="G4" s="86"/>
      <c r="H4" s="47"/>
      <c r="I4" s="47"/>
      <c r="J4" s="47"/>
      <c r="K4" s="222" t="s">
        <v>66</v>
      </c>
      <c r="L4" s="222"/>
      <c r="M4" s="222"/>
      <c r="N4" s="115"/>
      <c r="O4" s="152" t="s">
        <v>35</v>
      </c>
      <c r="Q4" s="47"/>
    </row>
    <row r="5" spans="1:18" s="16" customFormat="1" ht="21" customHeight="1" x14ac:dyDescent="0.45">
      <c r="A5" s="8"/>
      <c r="B5" s="8"/>
      <c r="C5" s="47" t="s">
        <v>36</v>
      </c>
      <c r="D5" s="47"/>
      <c r="E5" s="49"/>
      <c r="F5" s="86"/>
      <c r="G5" s="49" t="s">
        <v>121</v>
      </c>
      <c r="H5" s="47"/>
      <c r="I5" s="49" t="s">
        <v>99</v>
      </c>
      <c r="J5" s="49"/>
      <c r="K5" s="223"/>
      <c r="L5" s="223"/>
      <c r="M5" s="223"/>
      <c r="N5" s="115"/>
      <c r="O5" s="151"/>
      <c r="P5" s="48"/>
      <c r="Q5" s="47"/>
    </row>
    <row r="6" spans="1:18" s="16" customFormat="1" ht="21" customHeight="1" x14ac:dyDescent="0.45">
      <c r="A6" s="8"/>
      <c r="B6" s="8"/>
      <c r="C6" s="47" t="s">
        <v>67</v>
      </c>
      <c r="D6" s="47"/>
      <c r="E6" s="49" t="s">
        <v>68</v>
      </c>
      <c r="F6" s="86"/>
      <c r="G6" s="49" t="s">
        <v>122</v>
      </c>
      <c r="H6" s="47"/>
      <c r="I6" s="49" t="s">
        <v>100</v>
      </c>
      <c r="J6" s="49"/>
      <c r="K6" s="47" t="s">
        <v>69</v>
      </c>
      <c r="L6" s="47"/>
      <c r="M6" s="129" t="s">
        <v>70</v>
      </c>
      <c r="N6" s="115"/>
      <c r="O6" s="153"/>
      <c r="P6" s="48"/>
      <c r="Q6" s="47" t="s">
        <v>71</v>
      </c>
    </row>
    <row r="7" spans="1:18" s="16" customFormat="1" ht="21" customHeight="1" x14ac:dyDescent="0.45">
      <c r="A7" s="8"/>
      <c r="B7" s="7" t="s">
        <v>4</v>
      </c>
      <c r="C7" s="47" t="s">
        <v>72</v>
      </c>
      <c r="D7" s="47"/>
      <c r="E7" s="49" t="s">
        <v>73</v>
      </c>
      <c r="F7" s="86"/>
      <c r="G7" s="49" t="s">
        <v>123</v>
      </c>
      <c r="H7" s="47"/>
      <c r="I7" s="49" t="s">
        <v>101</v>
      </c>
      <c r="J7" s="49"/>
      <c r="K7" s="47" t="s">
        <v>74</v>
      </c>
      <c r="L7" s="47"/>
      <c r="M7" s="130" t="s">
        <v>75</v>
      </c>
      <c r="N7" s="98"/>
      <c r="O7" s="153" t="s">
        <v>137</v>
      </c>
      <c r="P7" s="47"/>
      <c r="Q7" s="8" t="s">
        <v>76</v>
      </c>
    </row>
    <row r="8" spans="1:18" s="16" customFormat="1" ht="21" customHeight="1" x14ac:dyDescent="0.45">
      <c r="B8" s="8"/>
      <c r="C8" s="218" t="s">
        <v>5</v>
      </c>
      <c r="D8" s="218"/>
      <c r="E8" s="218"/>
      <c r="F8" s="218"/>
      <c r="G8" s="218"/>
      <c r="H8" s="218"/>
      <c r="I8" s="218"/>
      <c r="J8" s="218"/>
      <c r="K8" s="218"/>
      <c r="L8" s="218"/>
      <c r="M8" s="218"/>
      <c r="N8" s="218"/>
      <c r="O8" s="218"/>
      <c r="P8" s="218"/>
      <c r="Q8" s="218"/>
    </row>
    <row r="9" spans="1:18" s="16" customFormat="1" ht="21.75" customHeight="1" x14ac:dyDescent="0.45">
      <c r="A9" s="50" t="s">
        <v>131</v>
      </c>
      <c r="B9" s="8"/>
      <c r="C9" s="7"/>
      <c r="D9" s="7"/>
      <c r="E9" s="7"/>
      <c r="F9" s="85"/>
      <c r="G9" s="85"/>
      <c r="H9" s="7"/>
      <c r="I9" s="7"/>
      <c r="J9" s="7"/>
      <c r="K9" s="7"/>
      <c r="L9" s="7"/>
      <c r="M9" s="131"/>
      <c r="N9" s="113"/>
      <c r="O9" s="121"/>
      <c r="P9" s="7"/>
      <c r="Q9" s="7"/>
    </row>
    <row r="10" spans="1:18" s="16" customFormat="1" ht="21.75" x14ac:dyDescent="0.45">
      <c r="A10" s="51" t="s">
        <v>132</v>
      </c>
      <c r="B10" s="52"/>
      <c r="C10" s="53">
        <f>'EQ1'!C25</f>
        <v>176847333</v>
      </c>
      <c r="D10" s="54"/>
      <c r="E10" s="53">
        <f>'EQ1'!E25</f>
        <v>130760389</v>
      </c>
      <c r="F10" s="54"/>
      <c r="G10" s="56">
        <f>'EQ1'!G25</f>
        <v>7486677</v>
      </c>
      <c r="H10" s="54"/>
      <c r="I10" s="112">
        <v>0</v>
      </c>
      <c r="J10" s="55"/>
      <c r="K10" s="53">
        <f>'EQ1'!K25</f>
        <v>21185000</v>
      </c>
      <c r="L10" s="55"/>
      <c r="M10" s="132">
        <f>'EQ1'!M25</f>
        <v>389021903</v>
      </c>
      <c r="N10" s="57"/>
      <c r="O10" s="120">
        <v>0</v>
      </c>
      <c r="P10" s="55"/>
      <c r="Q10" s="53">
        <f>SUM(C10:P10)</f>
        <v>725301302</v>
      </c>
      <c r="R10" s="81">
        <f>Q10-'EQ1'!Q25</f>
        <v>0</v>
      </c>
    </row>
    <row r="11" spans="1:18" s="16" customFormat="1" ht="9.75" customHeight="1" x14ac:dyDescent="0.45">
      <c r="A11" s="51"/>
      <c r="B11" s="52"/>
      <c r="C11" s="53"/>
      <c r="D11" s="54"/>
      <c r="E11" s="55"/>
      <c r="F11" s="54"/>
      <c r="G11" s="55"/>
      <c r="H11" s="54"/>
      <c r="I11" s="55"/>
      <c r="J11" s="55"/>
      <c r="K11" s="53"/>
      <c r="L11" s="55"/>
      <c r="M11" s="132"/>
      <c r="N11" s="53"/>
      <c r="O11" s="82"/>
      <c r="P11" s="55"/>
      <c r="Q11" s="53"/>
    </row>
    <row r="12" spans="1:18" s="16" customFormat="1" ht="21.75" customHeight="1" x14ac:dyDescent="0.45">
      <c r="A12" s="17" t="s">
        <v>77</v>
      </c>
      <c r="B12" s="10"/>
      <c r="C12" s="21"/>
      <c r="D12" s="60"/>
      <c r="E12" s="21"/>
      <c r="F12" s="60"/>
      <c r="G12" s="21"/>
      <c r="H12" s="60"/>
      <c r="I12" s="21"/>
      <c r="J12" s="21"/>
      <c r="K12" s="21"/>
      <c r="L12" s="61"/>
      <c r="M12" s="133"/>
      <c r="N12" s="58"/>
      <c r="O12" s="83"/>
      <c r="P12" s="61"/>
      <c r="Q12" s="58"/>
    </row>
    <row r="13" spans="1:18" s="16" customFormat="1" ht="21.75" customHeight="1" x14ac:dyDescent="0.45">
      <c r="A13" s="9" t="s">
        <v>102</v>
      </c>
      <c r="B13" s="145"/>
      <c r="C13" s="21"/>
      <c r="D13" s="60"/>
      <c r="E13" s="21"/>
      <c r="F13" s="60"/>
      <c r="G13" s="21"/>
      <c r="H13" s="60"/>
      <c r="I13" s="21"/>
      <c r="J13" s="21"/>
      <c r="K13" s="21"/>
      <c r="L13" s="61"/>
      <c r="M13" s="133"/>
      <c r="N13" s="58"/>
      <c r="O13" s="83"/>
      <c r="P13" s="61"/>
      <c r="Q13" s="58"/>
    </row>
    <row r="14" spans="1:18" s="127" customFormat="1" ht="21.75" customHeight="1" x14ac:dyDescent="0.45">
      <c r="A14" s="103" t="s">
        <v>93</v>
      </c>
      <c r="B14" s="146">
        <v>15</v>
      </c>
      <c r="C14" s="122">
        <v>35534855</v>
      </c>
      <c r="D14" s="114"/>
      <c r="E14" s="122">
        <v>244101347</v>
      </c>
      <c r="F14" s="114"/>
      <c r="G14" s="123">
        <v>0</v>
      </c>
      <c r="H14" s="114"/>
      <c r="I14" s="158">
        <v>0</v>
      </c>
      <c r="J14" s="122"/>
      <c r="K14" s="124">
        <v>0</v>
      </c>
      <c r="L14" s="124"/>
      <c r="M14" s="124">
        <v>0</v>
      </c>
      <c r="N14" s="125"/>
      <c r="O14" s="124">
        <v>0</v>
      </c>
      <c r="P14" s="125"/>
      <c r="Q14" s="126">
        <f>SUM(C14:P14)</f>
        <v>279636202</v>
      </c>
    </row>
    <row r="15" spans="1:18" s="11" customFormat="1" ht="21.75" customHeight="1" x14ac:dyDescent="0.45">
      <c r="A15" s="3" t="s">
        <v>82</v>
      </c>
      <c r="B15" s="146">
        <v>25</v>
      </c>
      <c r="C15" s="117">
        <v>0</v>
      </c>
      <c r="D15" s="156"/>
      <c r="E15" s="117">
        <v>0</v>
      </c>
      <c r="F15" s="84"/>
      <c r="G15" s="71">
        <v>0</v>
      </c>
      <c r="H15" s="6"/>
      <c r="I15" s="71">
        <v>0</v>
      </c>
      <c r="J15" s="62"/>
      <c r="K15" s="117">
        <v>0</v>
      </c>
      <c r="L15" s="62"/>
      <c r="M15" s="123">
        <v>-325732859</v>
      </c>
      <c r="N15" s="71"/>
      <c r="O15" s="117">
        <v>0</v>
      </c>
      <c r="P15" s="62"/>
      <c r="Q15" s="31">
        <f>SUM(C15:P15)</f>
        <v>-325732859</v>
      </c>
    </row>
    <row r="16" spans="1:18" ht="21.75" customHeight="1" x14ac:dyDescent="0.45">
      <c r="A16" s="79" t="s">
        <v>103</v>
      </c>
      <c r="B16" s="17"/>
      <c r="C16" s="18">
        <f>SUM(C14:C15)</f>
        <v>35534855</v>
      </c>
      <c r="D16" s="4"/>
      <c r="E16" s="18">
        <f>SUM(E14:E15)</f>
        <v>244101347</v>
      </c>
      <c r="F16" s="4"/>
      <c r="G16" s="94">
        <f>SUM(G14:G15)</f>
        <v>0</v>
      </c>
      <c r="H16" s="4"/>
      <c r="I16" s="18">
        <f>SUM(I14:I15)</f>
        <v>0</v>
      </c>
      <c r="J16" s="4"/>
      <c r="K16" s="94">
        <v>0</v>
      </c>
      <c r="L16" s="95"/>
      <c r="M16" s="99">
        <f>SUM(M14:M15)</f>
        <v>-325732859</v>
      </c>
      <c r="N16" s="91"/>
      <c r="O16" s="18">
        <f>SUM(O14:O15)</f>
        <v>0</v>
      </c>
      <c r="P16" s="95"/>
      <c r="Q16" s="93">
        <f>SUM(C16:P16)</f>
        <v>-46096657</v>
      </c>
    </row>
    <row r="17" spans="1:17" s="16" customFormat="1" ht="9.75" customHeight="1" x14ac:dyDescent="0.45">
      <c r="A17" s="51"/>
      <c r="B17" s="52"/>
      <c r="C17" s="53"/>
      <c r="D17" s="54"/>
      <c r="E17" s="55"/>
      <c r="F17" s="54"/>
      <c r="G17" s="55"/>
      <c r="H17" s="54"/>
      <c r="I17" s="55"/>
      <c r="J17" s="55"/>
      <c r="K17" s="53"/>
      <c r="L17" s="55"/>
      <c r="M17" s="78"/>
      <c r="N17" s="53"/>
      <c r="O17" s="53"/>
      <c r="P17" s="55"/>
      <c r="Q17" s="82"/>
    </row>
    <row r="18" spans="1:17" ht="21.75" customHeight="1" x14ac:dyDescent="0.45">
      <c r="A18" s="63" t="s">
        <v>78</v>
      </c>
      <c r="B18" s="17"/>
      <c r="C18" s="58"/>
      <c r="E18" s="58"/>
      <c r="G18" s="58"/>
      <c r="I18" s="58"/>
      <c r="J18" s="58"/>
      <c r="K18" s="58"/>
      <c r="L18" s="59"/>
      <c r="M18" s="134"/>
      <c r="N18" s="58"/>
      <c r="O18" s="58"/>
      <c r="P18" s="59"/>
      <c r="Q18" s="83"/>
    </row>
    <row r="19" spans="1:17" ht="21.75" customHeight="1" x14ac:dyDescent="0.45">
      <c r="A19" s="64" t="s">
        <v>96</v>
      </c>
      <c r="B19" s="17"/>
      <c r="C19" s="117">
        <v>0</v>
      </c>
      <c r="D19" s="148"/>
      <c r="E19" s="117">
        <v>0</v>
      </c>
      <c r="F19" s="148"/>
      <c r="G19" s="117">
        <v>0</v>
      </c>
      <c r="H19" s="148"/>
      <c r="I19" s="117">
        <v>0</v>
      </c>
      <c r="J19" s="148"/>
      <c r="K19" s="117">
        <v>0</v>
      </c>
      <c r="L19" s="41"/>
      <c r="M19" s="135">
        <f>PL!D23</f>
        <v>121989024</v>
      </c>
      <c r="N19" s="29"/>
      <c r="O19" s="29">
        <v>0</v>
      </c>
      <c r="P19" s="41"/>
      <c r="Q19" s="31">
        <f>SUM(C19:P19)</f>
        <v>121989024</v>
      </c>
    </row>
    <row r="20" spans="1:17" ht="21.75" customHeight="1" x14ac:dyDescent="0.45">
      <c r="A20" s="64" t="s">
        <v>79</v>
      </c>
      <c r="B20" s="10"/>
      <c r="C20" s="154">
        <v>0</v>
      </c>
      <c r="D20" s="155"/>
      <c r="E20" s="154">
        <v>0</v>
      </c>
      <c r="F20" s="155"/>
      <c r="G20" s="154">
        <v>0</v>
      </c>
      <c r="H20" s="155"/>
      <c r="I20" s="154">
        <v>0</v>
      </c>
      <c r="J20" s="155"/>
      <c r="K20" s="154">
        <v>0</v>
      </c>
      <c r="L20" s="25"/>
      <c r="M20" s="123">
        <f>PL!D30</f>
        <v>-895257</v>
      </c>
      <c r="N20" s="65"/>
      <c r="O20" s="118">
        <f>PL!D27</f>
        <v>500887</v>
      </c>
      <c r="P20" s="25"/>
      <c r="Q20" s="31">
        <f>SUM(C20:P20)</f>
        <v>-394370</v>
      </c>
    </row>
    <row r="21" spans="1:17" ht="21.75" customHeight="1" x14ac:dyDescent="0.45">
      <c r="A21" s="63" t="s">
        <v>80</v>
      </c>
      <c r="B21" s="17"/>
      <c r="C21" s="136">
        <f>SUM(C19:C20)</f>
        <v>0</v>
      </c>
      <c r="D21" s="58"/>
      <c r="E21" s="136">
        <f>SUM(E19:E20)</f>
        <v>0</v>
      </c>
      <c r="F21" s="58"/>
      <c r="G21" s="136">
        <f>SUM(G19:G20)</f>
        <v>0</v>
      </c>
      <c r="H21" s="58"/>
      <c r="I21" s="136">
        <f>SUM(I19:I20)</f>
        <v>0</v>
      </c>
      <c r="J21" s="61"/>
      <c r="K21" s="136">
        <f>SUM(K19:K20)</f>
        <v>0</v>
      </c>
      <c r="L21" s="67"/>
      <c r="M21" s="136">
        <f>SUM(M19:M20)</f>
        <v>121093767</v>
      </c>
      <c r="N21" s="119"/>
      <c r="O21" s="93">
        <f>SUM(O19:O20)</f>
        <v>500887</v>
      </c>
      <c r="P21" s="81"/>
      <c r="Q21" s="93">
        <f>SUM(C21:P21)</f>
        <v>121594654</v>
      </c>
    </row>
    <row r="22" spans="1:17" ht="9.75" customHeight="1" x14ac:dyDescent="0.45">
      <c r="A22" s="63"/>
      <c r="B22" s="17"/>
      <c r="C22" s="24"/>
      <c r="D22" s="66"/>
      <c r="E22" s="24"/>
      <c r="F22" s="66"/>
      <c r="G22" s="24"/>
      <c r="H22" s="66"/>
      <c r="I22" s="24"/>
      <c r="J22" s="24"/>
      <c r="K22" s="24"/>
      <c r="L22" s="67"/>
      <c r="M22" s="134"/>
      <c r="N22" s="58"/>
      <c r="O22" s="58"/>
      <c r="P22" s="67"/>
      <c r="Q22" s="58"/>
    </row>
    <row r="23" spans="1:17" ht="21.75" hidden="1" customHeight="1" x14ac:dyDescent="0.45">
      <c r="A23" s="68" t="s">
        <v>104</v>
      </c>
      <c r="B23" s="10">
        <v>20</v>
      </c>
      <c r="C23" s="69" t="s">
        <v>12</v>
      </c>
      <c r="D23" s="30"/>
      <c r="E23" s="69" t="s">
        <v>12</v>
      </c>
      <c r="F23" s="30"/>
      <c r="G23" s="69" t="s">
        <v>12</v>
      </c>
      <c r="H23" s="30"/>
      <c r="I23" s="62" t="s">
        <v>12</v>
      </c>
      <c r="J23" s="62"/>
      <c r="K23" s="70">
        <v>0</v>
      </c>
      <c r="L23" s="19"/>
      <c r="M23" s="137">
        <f>-K23</f>
        <v>0</v>
      </c>
      <c r="N23" s="30"/>
      <c r="O23" s="30"/>
      <c r="P23" s="19"/>
      <c r="Q23" s="42" t="s">
        <v>12</v>
      </c>
    </row>
    <row r="24" spans="1:17" ht="21.75" customHeight="1" thickBot="1" x14ac:dyDescent="0.5">
      <c r="A24" s="17" t="s">
        <v>138</v>
      </c>
      <c r="B24" s="17"/>
      <c r="C24" s="45">
        <f>SUM(C10,C16,C21,C23)</f>
        <v>212382188</v>
      </c>
      <c r="D24" s="44"/>
      <c r="E24" s="45">
        <f>SUM(E10,E16,E21,E23)</f>
        <v>374861736</v>
      </c>
      <c r="F24" s="44"/>
      <c r="G24" s="45">
        <f>SUM(G10,G16,G21,G23)</f>
        <v>7486677</v>
      </c>
      <c r="H24" s="44"/>
      <c r="I24" s="149">
        <f>SUM(I10,I16,I21,I23)</f>
        <v>0</v>
      </c>
      <c r="J24" s="21"/>
      <c r="K24" s="45">
        <f>SUM(K10,K16,K21,K23)</f>
        <v>21185000</v>
      </c>
      <c r="L24" s="41"/>
      <c r="M24" s="138">
        <f>SUM(M10,M16,M21,M23)</f>
        <v>184382811</v>
      </c>
      <c r="N24" s="21"/>
      <c r="O24" s="45">
        <f>SUM(O10,O16,O21,O23)</f>
        <v>500887</v>
      </c>
      <c r="P24" s="41"/>
      <c r="Q24" s="45">
        <f>SUM(Q10,Q16,Q21,Q23)</f>
        <v>800799299</v>
      </c>
    </row>
    <row r="25" spans="1:17" ht="21.75" customHeight="1" thickTop="1" x14ac:dyDescent="0.45">
      <c r="A25" s="17"/>
      <c r="B25" s="17"/>
      <c r="C25" s="21"/>
      <c r="D25" s="44"/>
      <c r="E25" s="21"/>
      <c r="F25" s="44"/>
      <c r="G25" s="21"/>
      <c r="H25" s="44"/>
      <c r="I25" s="21"/>
      <c r="J25" s="21"/>
      <c r="K25" s="21"/>
      <c r="L25" s="41"/>
      <c r="M25" s="78"/>
      <c r="N25" s="21"/>
      <c r="O25" s="21"/>
      <c r="P25" s="41"/>
      <c r="Q25" s="97">
        <f>Q24-BS!D66</f>
        <v>0</v>
      </c>
    </row>
  </sheetData>
  <mergeCells count="3">
    <mergeCell ref="K4:M4"/>
    <mergeCell ref="K5:M5"/>
    <mergeCell ref="C8:Q8"/>
  </mergeCells>
  <pageMargins left="0.7" right="0.4" top="0.48" bottom="0.5" header="0.5" footer="0.5"/>
  <pageSetup paperSize="9" scale="86" firstPageNumber="12" orientation="landscape" useFirstPageNumber="1" r:id="rId1"/>
  <headerFooter scaleWithDoc="0">
    <oddFooter>&amp;Lหมายเหตุประกอบงบการเงินเป็นส่วนหนึ่งของงบการเงินนี้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"/>
  <sheetViews>
    <sheetView showGridLines="0" tabSelected="1" view="pageBreakPreview" zoomScale="80" zoomScaleNormal="80" zoomScaleSheetLayoutView="80" workbookViewId="0">
      <selection activeCell="I69" sqref="I69"/>
    </sheetView>
  </sheetViews>
  <sheetFormatPr defaultColWidth="9.140625" defaultRowHeight="23.25" customHeight="1" x14ac:dyDescent="0.45"/>
  <cols>
    <col min="1" max="1" width="57.42578125" style="34" customWidth="1"/>
    <col min="2" max="2" width="9.7109375" style="2" customWidth="1"/>
    <col min="3" max="3" width="2" style="2" customWidth="1"/>
    <col min="4" max="4" width="16.42578125" style="102" customWidth="1"/>
    <col min="5" max="5" width="2" style="192" customWidth="1"/>
    <col min="6" max="6" width="16.85546875" style="102" customWidth="1"/>
    <col min="7" max="7" width="16.42578125" style="46" bestFit="1" customWidth="1"/>
    <col min="8" max="8" width="9.140625" style="34"/>
    <col min="9" max="9" width="10.85546875" style="34" bestFit="1" customWidth="1"/>
    <col min="10" max="256" width="9.140625" style="34"/>
    <col min="257" max="257" width="57.85546875" style="34" customWidth="1"/>
    <col min="258" max="258" width="9.140625" style="34" customWidth="1"/>
    <col min="259" max="259" width="2" style="34" customWidth="1"/>
    <col min="260" max="260" width="12.7109375" style="34" customWidth="1"/>
    <col min="261" max="261" width="2" style="34" customWidth="1"/>
    <col min="262" max="262" width="12.7109375" style="34" customWidth="1"/>
    <col min="263" max="263" width="15.5703125" style="34" customWidth="1"/>
    <col min="264" max="512" width="9.140625" style="34"/>
    <col min="513" max="513" width="57.85546875" style="34" customWidth="1"/>
    <col min="514" max="514" width="9.140625" style="34" customWidth="1"/>
    <col min="515" max="515" width="2" style="34" customWidth="1"/>
    <col min="516" max="516" width="12.7109375" style="34" customWidth="1"/>
    <col min="517" max="517" width="2" style="34" customWidth="1"/>
    <col min="518" max="518" width="12.7109375" style="34" customWidth="1"/>
    <col min="519" max="519" width="15.5703125" style="34" customWidth="1"/>
    <col min="520" max="768" width="9.140625" style="34"/>
    <col min="769" max="769" width="57.85546875" style="34" customWidth="1"/>
    <col min="770" max="770" width="9.140625" style="34" customWidth="1"/>
    <col min="771" max="771" width="2" style="34" customWidth="1"/>
    <col min="772" max="772" width="12.7109375" style="34" customWidth="1"/>
    <col min="773" max="773" width="2" style="34" customWidth="1"/>
    <col min="774" max="774" width="12.7109375" style="34" customWidth="1"/>
    <col min="775" max="775" width="15.5703125" style="34" customWidth="1"/>
    <col min="776" max="1024" width="9.140625" style="34"/>
    <col min="1025" max="1025" width="57.85546875" style="34" customWidth="1"/>
    <col min="1026" max="1026" width="9.140625" style="34" customWidth="1"/>
    <col min="1027" max="1027" width="2" style="34" customWidth="1"/>
    <col min="1028" max="1028" width="12.7109375" style="34" customWidth="1"/>
    <col min="1029" max="1029" width="2" style="34" customWidth="1"/>
    <col min="1030" max="1030" width="12.7109375" style="34" customWidth="1"/>
    <col min="1031" max="1031" width="15.5703125" style="34" customWidth="1"/>
    <col min="1032" max="1280" width="9.140625" style="34"/>
    <col min="1281" max="1281" width="57.85546875" style="34" customWidth="1"/>
    <col min="1282" max="1282" width="9.140625" style="34" customWidth="1"/>
    <col min="1283" max="1283" width="2" style="34" customWidth="1"/>
    <col min="1284" max="1284" width="12.7109375" style="34" customWidth="1"/>
    <col min="1285" max="1285" width="2" style="34" customWidth="1"/>
    <col min="1286" max="1286" width="12.7109375" style="34" customWidth="1"/>
    <col min="1287" max="1287" width="15.5703125" style="34" customWidth="1"/>
    <col min="1288" max="1536" width="9.140625" style="34"/>
    <col min="1537" max="1537" width="57.85546875" style="34" customWidth="1"/>
    <col min="1538" max="1538" width="9.140625" style="34" customWidth="1"/>
    <col min="1539" max="1539" width="2" style="34" customWidth="1"/>
    <col min="1540" max="1540" width="12.7109375" style="34" customWidth="1"/>
    <col min="1541" max="1541" width="2" style="34" customWidth="1"/>
    <col min="1542" max="1542" width="12.7109375" style="34" customWidth="1"/>
    <col min="1543" max="1543" width="15.5703125" style="34" customWidth="1"/>
    <col min="1544" max="1792" width="9.140625" style="34"/>
    <col min="1793" max="1793" width="57.85546875" style="34" customWidth="1"/>
    <col min="1794" max="1794" width="9.140625" style="34" customWidth="1"/>
    <col min="1795" max="1795" width="2" style="34" customWidth="1"/>
    <col min="1796" max="1796" width="12.7109375" style="34" customWidth="1"/>
    <col min="1797" max="1797" width="2" style="34" customWidth="1"/>
    <col min="1798" max="1798" width="12.7109375" style="34" customWidth="1"/>
    <col min="1799" max="1799" width="15.5703125" style="34" customWidth="1"/>
    <col min="1800" max="2048" width="9.140625" style="34"/>
    <col min="2049" max="2049" width="57.85546875" style="34" customWidth="1"/>
    <col min="2050" max="2050" width="9.140625" style="34" customWidth="1"/>
    <col min="2051" max="2051" width="2" style="34" customWidth="1"/>
    <col min="2052" max="2052" width="12.7109375" style="34" customWidth="1"/>
    <col min="2053" max="2053" width="2" style="34" customWidth="1"/>
    <col min="2054" max="2054" width="12.7109375" style="34" customWidth="1"/>
    <col min="2055" max="2055" width="15.5703125" style="34" customWidth="1"/>
    <col min="2056" max="2304" width="9.140625" style="34"/>
    <col min="2305" max="2305" width="57.85546875" style="34" customWidth="1"/>
    <col min="2306" max="2306" width="9.140625" style="34" customWidth="1"/>
    <col min="2307" max="2307" width="2" style="34" customWidth="1"/>
    <col min="2308" max="2308" width="12.7109375" style="34" customWidth="1"/>
    <col min="2309" max="2309" width="2" style="34" customWidth="1"/>
    <col min="2310" max="2310" width="12.7109375" style="34" customWidth="1"/>
    <col min="2311" max="2311" width="15.5703125" style="34" customWidth="1"/>
    <col min="2312" max="2560" width="9.140625" style="34"/>
    <col min="2561" max="2561" width="57.85546875" style="34" customWidth="1"/>
    <col min="2562" max="2562" width="9.140625" style="34" customWidth="1"/>
    <col min="2563" max="2563" width="2" style="34" customWidth="1"/>
    <col min="2564" max="2564" width="12.7109375" style="34" customWidth="1"/>
    <col min="2565" max="2565" width="2" style="34" customWidth="1"/>
    <col min="2566" max="2566" width="12.7109375" style="34" customWidth="1"/>
    <col min="2567" max="2567" width="15.5703125" style="34" customWidth="1"/>
    <col min="2568" max="2816" width="9.140625" style="34"/>
    <col min="2817" max="2817" width="57.85546875" style="34" customWidth="1"/>
    <col min="2818" max="2818" width="9.140625" style="34" customWidth="1"/>
    <col min="2819" max="2819" width="2" style="34" customWidth="1"/>
    <col min="2820" max="2820" width="12.7109375" style="34" customWidth="1"/>
    <col min="2821" max="2821" width="2" style="34" customWidth="1"/>
    <col min="2822" max="2822" width="12.7109375" style="34" customWidth="1"/>
    <col min="2823" max="2823" width="15.5703125" style="34" customWidth="1"/>
    <col min="2824" max="3072" width="9.140625" style="34"/>
    <col min="3073" max="3073" width="57.85546875" style="34" customWidth="1"/>
    <col min="3074" max="3074" width="9.140625" style="34" customWidth="1"/>
    <col min="3075" max="3075" width="2" style="34" customWidth="1"/>
    <col min="3076" max="3076" width="12.7109375" style="34" customWidth="1"/>
    <col min="3077" max="3077" width="2" style="34" customWidth="1"/>
    <col min="3078" max="3078" width="12.7109375" style="34" customWidth="1"/>
    <col min="3079" max="3079" width="15.5703125" style="34" customWidth="1"/>
    <col min="3080" max="3328" width="9.140625" style="34"/>
    <col min="3329" max="3329" width="57.85546875" style="34" customWidth="1"/>
    <col min="3330" max="3330" width="9.140625" style="34" customWidth="1"/>
    <col min="3331" max="3331" width="2" style="34" customWidth="1"/>
    <col min="3332" max="3332" width="12.7109375" style="34" customWidth="1"/>
    <col min="3333" max="3333" width="2" style="34" customWidth="1"/>
    <col min="3334" max="3334" width="12.7109375" style="34" customWidth="1"/>
    <col min="3335" max="3335" width="15.5703125" style="34" customWidth="1"/>
    <col min="3336" max="3584" width="9.140625" style="34"/>
    <col min="3585" max="3585" width="57.85546875" style="34" customWidth="1"/>
    <col min="3586" max="3586" width="9.140625" style="34" customWidth="1"/>
    <col min="3587" max="3587" width="2" style="34" customWidth="1"/>
    <col min="3588" max="3588" width="12.7109375" style="34" customWidth="1"/>
    <col min="3589" max="3589" width="2" style="34" customWidth="1"/>
    <col min="3590" max="3590" width="12.7109375" style="34" customWidth="1"/>
    <col min="3591" max="3591" width="15.5703125" style="34" customWidth="1"/>
    <col min="3592" max="3840" width="9.140625" style="34"/>
    <col min="3841" max="3841" width="57.85546875" style="34" customWidth="1"/>
    <col min="3842" max="3842" width="9.140625" style="34" customWidth="1"/>
    <col min="3843" max="3843" width="2" style="34" customWidth="1"/>
    <col min="3844" max="3844" width="12.7109375" style="34" customWidth="1"/>
    <col min="3845" max="3845" width="2" style="34" customWidth="1"/>
    <col min="3846" max="3846" width="12.7109375" style="34" customWidth="1"/>
    <col min="3847" max="3847" width="15.5703125" style="34" customWidth="1"/>
    <col min="3848" max="4096" width="9.140625" style="34"/>
    <col min="4097" max="4097" width="57.85546875" style="34" customWidth="1"/>
    <col min="4098" max="4098" width="9.140625" style="34" customWidth="1"/>
    <col min="4099" max="4099" width="2" style="34" customWidth="1"/>
    <col min="4100" max="4100" width="12.7109375" style="34" customWidth="1"/>
    <col min="4101" max="4101" width="2" style="34" customWidth="1"/>
    <col min="4102" max="4102" width="12.7109375" style="34" customWidth="1"/>
    <col min="4103" max="4103" width="15.5703125" style="34" customWidth="1"/>
    <col min="4104" max="4352" width="9.140625" style="34"/>
    <col min="4353" max="4353" width="57.85546875" style="34" customWidth="1"/>
    <col min="4354" max="4354" width="9.140625" style="34" customWidth="1"/>
    <col min="4355" max="4355" width="2" style="34" customWidth="1"/>
    <col min="4356" max="4356" width="12.7109375" style="34" customWidth="1"/>
    <col min="4357" max="4357" width="2" style="34" customWidth="1"/>
    <col min="4358" max="4358" width="12.7109375" style="34" customWidth="1"/>
    <col min="4359" max="4359" width="15.5703125" style="34" customWidth="1"/>
    <col min="4360" max="4608" width="9.140625" style="34"/>
    <col min="4609" max="4609" width="57.85546875" style="34" customWidth="1"/>
    <col min="4610" max="4610" width="9.140625" style="34" customWidth="1"/>
    <col min="4611" max="4611" width="2" style="34" customWidth="1"/>
    <col min="4612" max="4612" width="12.7109375" style="34" customWidth="1"/>
    <col min="4613" max="4613" width="2" style="34" customWidth="1"/>
    <col min="4614" max="4614" width="12.7109375" style="34" customWidth="1"/>
    <col min="4615" max="4615" width="15.5703125" style="34" customWidth="1"/>
    <col min="4616" max="4864" width="9.140625" style="34"/>
    <col min="4865" max="4865" width="57.85546875" style="34" customWidth="1"/>
    <col min="4866" max="4866" width="9.140625" style="34" customWidth="1"/>
    <col min="4867" max="4867" width="2" style="34" customWidth="1"/>
    <col min="4868" max="4868" width="12.7109375" style="34" customWidth="1"/>
    <col min="4869" max="4869" width="2" style="34" customWidth="1"/>
    <col min="4870" max="4870" width="12.7109375" style="34" customWidth="1"/>
    <col min="4871" max="4871" width="15.5703125" style="34" customWidth="1"/>
    <col min="4872" max="5120" width="9.140625" style="34"/>
    <col min="5121" max="5121" width="57.85546875" style="34" customWidth="1"/>
    <col min="5122" max="5122" width="9.140625" style="34" customWidth="1"/>
    <col min="5123" max="5123" width="2" style="34" customWidth="1"/>
    <col min="5124" max="5124" width="12.7109375" style="34" customWidth="1"/>
    <col min="5125" max="5125" width="2" style="34" customWidth="1"/>
    <col min="5126" max="5126" width="12.7109375" style="34" customWidth="1"/>
    <col min="5127" max="5127" width="15.5703125" style="34" customWidth="1"/>
    <col min="5128" max="5376" width="9.140625" style="34"/>
    <col min="5377" max="5377" width="57.85546875" style="34" customWidth="1"/>
    <col min="5378" max="5378" width="9.140625" style="34" customWidth="1"/>
    <col min="5379" max="5379" width="2" style="34" customWidth="1"/>
    <col min="5380" max="5380" width="12.7109375" style="34" customWidth="1"/>
    <col min="5381" max="5381" width="2" style="34" customWidth="1"/>
    <col min="5382" max="5382" width="12.7109375" style="34" customWidth="1"/>
    <col min="5383" max="5383" width="15.5703125" style="34" customWidth="1"/>
    <col min="5384" max="5632" width="9.140625" style="34"/>
    <col min="5633" max="5633" width="57.85546875" style="34" customWidth="1"/>
    <col min="5634" max="5634" width="9.140625" style="34" customWidth="1"/>
    <col min="5635" max="5635" width="2" style="34" customWidth="1"/>
    <col min="5636" max="5636" width="12.7109375" style="34" customWidth="1"/>
    <col min="5637" max="5637" width="2" style="34" customWidth="1"/>
    <col min="5638" max="5638" width="12.7109375" style="34" customWidth="1"/>
    <col min="5639" max="5639" width="15.5703125" style="34" customWidth="1"/>
    <col min="5640" max="5888" width="9.140625" style="34"/>
    <col min="5889" max="5889" width="57.85546875" style="34" customWidth="1"/>
    <col min="5890" max="5890" width="9.140625" style="34" customWidth="1"/>
    <col min="5891" max="5891" width="2" style="34" customWidth="1"/>
    <col min="5892" max="5892" width="12.7109375" style="34" customWidth="1"/>
    <col min="5893" max="5893" width="2" style="34" customWidth="1"/>
    <col min="5894" max="5894" width="12.7109375" style="34" customWidth="1"/>
    <col min="5895" max="5895" width="15.5703125" style="34" customWidth="1"/>
    <col min="5896" max="6144" width="9.140625" style="34"/>
    <col min="6145" max="6145" width="57.85546875" style="34" customWidth="1"/>
    <col min="6146" max="6146" width="9.140625" style="34" customWidth="1"/>
    <col min="6147" max="6147" width="2" style="34" customWidth="1"/>
    <col min="6148" max="6148" width="12.7109375" style="34" customWidth="1"/>
    <col min="6149" max="6149" width="2" style="34" customWidth="1"/>
    <col min="6150" max="6150" width="12.7109375" style="34" customWidth="1"/>
    <col min="6151" max="6151" width="15.5703125" style="34" customWidth="1"/>
    <col min="6152" max="6400" width="9.140625" style="34"/>
    <col min="6401" max="6401" width="57.85546875" style="34" customWidth="1"/>
    <col min="6402" max="6402" width="9.140625" style="34" customWidth="1"/>
    <col min="6403" max="6403" width="2" style="34" customWidth="1"/>
    <col min="6404" max="6404" width="12.7109375" style="34" customWidth="1"/>
    <col min="6405" max="6405" width="2" style="34" customWidth="1"/>
    <col min="6406" max="6406" width="12.7109375" style="34" customWidth="1"/>
    <col min="6407" max="6407" width="15.5703125" style="34" customWidth="1"/>
    <col min="6408" max="6656" width="9.140625" style="34"/>
    <col min="6657" max="6657" width="57.85546875" style="34" customWidth="1"/>
    <col min="6658" max="6658" width="9.140625" style="34" customWidth="1"/>
    <col min="6659" max="6659" width="2" style="34" customWidth="1"/>
    <col min="6660" max="6660" width="12.7109375" style="34" customWidth="1"/>
    <col min="6661" max="6661" width="2" style="34" customWidth="1"/>
    <col min="6662" max="6662" width="12.7109375" style="34" customWidth="1"/>
    <col min="6663" max="6663" width="15.5703125" style="34" customWidth="1"/>
    <col min="6664" max="6912" width="9.140625" style="34"/>
    <col min="6913" max="6913" width="57.85546875" style="34" customWidth="1"/>
    <col min="6914" max="6914" width="9.140625" style="34" customWidth="1"/>
    <col min="6915" max="6915" width="2" style="34" customWidth="1"/>
    <col min="6916" max="6916" width="12.7109375" style="34" customWidth="1"/>
    <col min="6917" max="6917" width="2" style="34" customWidth="1"/>
    <col min="6918" max="6918" width="12.7109375" style="34" customWidth="1"/>
    <col min="6919" max="6919" width="15.5703125" style="34" customWidth="1"/>
    <col min="6920" max="7168" width="9.140625" style="34"/>
    <col min="7169" max="7169" width="57.85546875" style="34" customWidth="1"/>
    <col min="7170" max="7170" width="9.140625" style="34" customWidth="1"/>
    <col min="7171" max="7171" width="2" style="34" customWidth="1"/>
    <col min="7172" max="7172" width="12.7109375" style="34" customWidth="1"/>
    <col min="7173" max="7173" width="2" style="34" customWidth="1"/>
    <col min="7174" max="7174" width="12.7109375" style="34" customWidth="1"/>
    <col min="7175" max="7175" width="15.5703125" style="34" customWidth="1"/>
    <col min="7176" max="7424" width="9.140625" style="34"/>
    <col min="7425" max="7425" width="57.85546875" style="34" customWidth="1"/>
    <col min="7426" max="7426" width="9.140625" style="34" customWidth="1"/>
    <col min="7427" max="7427" width="2" style="34" customWidth="1"/>
    <col min="7428" max="7428" width="12.7109375" style="34" customWidth="1"/>
    <col min="7429" max="7429" width="2" style="34" customWidth="1"/>
    <col min="7430" max="7430" width="12.7109375" style="34" customWidth="1"/>
    <col min="7431" max="7431" width="15.5703125" style="34" customWidth="1"/>
    <col min="7432" max="7680" width="9.140625" style="34"/>
    <col min="7681" max="7681" width="57.85546875" style="34" customWidth="1"/>
    <col min="7682" max="7682" width="9.140625" style="34" customWidth="1"/>
    <col min="7683" max="7683" width="2" style="34" customWidth="1"/>
    <col min="7684" max="7684" width="12.7109375" style="34" customWidth="1"/>
    <col min="7685" max="7685" width="2" style="34" customWidth="1"/>
    <col min="7686" max="7686" width="12.7109375" style="34" customWidth="1"/>
    <col min="7687" max="7687" width="15.5703125" style="34" customWidth="1"/>
    <col min="7688" max="7936" width="9.140625" style="34"/>
    <col min="7937" max="7937" width="57.85546875" style="34" customWidth="1"/>
    <col min="7938" max="7938" width="9.140625" style="34" customWidth="1"/>
    <col min="7939" max="7939" width="2" style="34" customWidth="1"/>
    <col min="7940" max="7940" width="12.7109375" style="34" customWidth="1"/>
    <col min="7941" max="7941" width="2" style="34" customWidth="1"/>
    <col min="7942" max="7942" width="12.7109375" style="34" customWidth="1"/>
    <col min="7943" max="7943" width="15.5703125" style="34" customWidth="1"/>
    <col min="7944" max="8192" width="9.140625" style="34"/>
    <col min="8193" max="8193" width="57.85546875" style="34" customWidth="1"/>
    <col min="8194" max="8194" width="9.140625" style="34" customWidth="1"/>
    <col min="8195" max="8195" width="2" style="34" customWidth="1"/>
    <col min="8196" max="8196" width="12.7109375" style="34" customWidth="1"/>
    <col min="8197" max="8197" width="2" style="34" customWidth="1"/>
    <col min="8198" max="8198" width="12.7109375" style="34" customWidth="1"/>
    <col min="8199" max="8199" width="15.5703125" style="34" customWidth="1"/>
    <col min="8200" max="8448" width="9.140625" style="34"/>
    <col min="8449" max="8449" width="57.85546875" style="34" customWidth="1"/>
    <col min="8450" max="8450" width="9.140625" style="34" customWidth="1"/>
    <col min="8451" max="8451" width="2" style="34" customWidth="1"/>
    <col min="8452" max="8452" width="12.7109375" style="34" customWidth="1"/>
    <col min="8453" max="8453" width="2" style="34" customWidth="1"/>
    <col min="8454" max="8454" width="12.7109375" style="34" customWidth="1"/>
    <col min="8455" max="8455" width="15.5703125" style="34" customWidth="1"/>
    <col min="8456" max="8704" width="9.140625" style="34"/>
    <col min="8705" max="8705" width="57.85546875" style="34" customWidth="1"/>
    <col min="8706" max="8706" width="9.140625" style="34" customWidth="1"/>
    <col min="8707" max="8707" width="2" style="34" customWidth="1"/>
    <col min="8708" max="8708" width="12.7109375" style="34" customWidth="1"/>
    <col min="8709" max="8709" width="2" style="34" customWidth="1"/>
    <col min="8710" max="8710" width="12.7109375" style="34" customWidth="1"/>
    <col min="8711" max="8711" width="15.5703125" style="34" customWidth="1"/>
    <col min="8712" max="8960" width="9.140625" style="34"/>
    <col min="8961" max="8961" width="57.85546875" style="34" customWidth="1"/>
    <col min="8962" max="8962" width="9.140625" style="34" customWidth="1"/>
    <col min="8963" max="8963" width="2" style="34" customWidth="1"/>
    <col min="8964" max="8964" width="12.7109375" style="34" customWidth="1"/>
    <col min="8965" max="8965" width="2" style="34" customWidth="1"/>
    <col min="8966" max="8966" width="12.7109375" style="34" customWidth="1"/>
    <col min="8967" max="8967" width="15.5703125" style="34" customWidth="1"/>
    <col min="8968" max="9216" width="9.140625" style="34"/>
    <col min="9217" max="9217" width="57.85546875" style="34" customWidth="1"/>
    <col min="9218" max="9218" width="9.140625" style="34" customWidth="1"/>
    <col min="9219" max="9219" width="2" style="34" customWidth="1"/>
    <col min="9220" max="9220" width="12.7109375" style="34" customWidth="1"/>
    <col min="9221" max="9221" width="2" style="34" customWidth="1"/>
    <col min="9222" max="9222" width="12.7109375" style="34" customWidth="1"/>
    <col min="9223" max="9223" width="15.5703125" style="34" customWidth="1"/>
    <col min="9224" max="9472" width="9.140625" style="34"/>
    <col min="9473" max="9473" width="57.85546875" style="34" customWidth="1"/>
    <col min="9474" max="9474" width="9.140625" style="34" customWidth="1"/>
    <col min="9475" max="9475" width="2" style="34" customWidth="1"/>
    <col min="9476" max="9476" width="12.7109375" style="34" customWidth="1"/>
    <col min="9477" max="9477" width="2" style="34" customWidth="1"/>
    <col min="9478" max="9478" width="12.7109375" style="34" customWidth="1"/>
    <col min="9479" max="9479" width="15.5703125" style="34" customWidth="1"/>
    <col min="9480" max="9728" width="9.140625" style="34"/>
    <col min="9729" max="9729" width="57.85546875" style="34" customWidth="1"/>
    <col min="9730" max="9730" width="9.140625" style="34" customWidth="1"/>
    <col min="9731" max="9731" width="2" style="34" customWidth="1"/>
    <col min="9732" max="9732" width="12.7109375" style="34" customWidth="1"/>
    <col min="9733" max="9733" width="2" style="34" customWidth="1"/>
    <col min="9734" max="9734" width="12.7109375" style="34" customWidth="1"/>
    <col min="9735" max="9735" width="15.5703125" style="34" customWidth="1"/>
    <col min="9736" max="9984" width="9.140625" style="34"/>
    <col min="9985" max="9985" width="57.85546875" style="34" customWidth="1"/>
    <col min="9986" max="9986" width="9.140625" style="34" customWidth="1"/>
    <col min="9987" max="9987" width="2" style="34" customWidth="1"/>
    <col min="9988" max="9988" width="12.7109375" style="34" customWidth="1"/>
    <col min="9989" max="9989" width="2" style="34" customWidth="1"/>
    <col min="9990" max="9990" width="12.7109375" style="34" customWidth="1"/>
    <col min="9991" max="9991" width="15.5703125" style="34" customWidth="1"/>
    <col min="9992" max="10240" width="9.140625" style="34"/>
    <col min="10241" max="10241" width="57.85546875" style="34" customWidth="1"/>
    <col min="10242" max="10242" width="9.140625" style="34" customWidth="1"/>
    <col min="10243" max="10243" width="2" style="34" customWidth="1"/>
    <col min="10244" max="10244" width="12.7109375" style="34" customWidth="1"/>
    <col min="10245" max="10245" width="2" style="34" customWidth="1"/>
    <col min="10246" max="10246" width="12.7109375" style="34" customWidth="1"/>
    <col min="10247" max="10247" width="15.5703125" style="34" customWidth="1"/>
    <col min="10248" max="10496" width="9.140625" style="34"/>
    <col min="10497" max="10497" width="57.85546875" style="34" customWidth="1"/>
    <col min="10498" max="10498" width="9.140625" style="34" customWidth="1"/>
    <col min="10499" max="10499" width="2" style="34" customWidth="1"/>
    <col min="10500" max="10500" width="12.7109375" style="34" customWidth="1"/>
    <col min="10501" max="10501" width="2" style="34" customWidth="1"/>
    <col min="10502" max="10502" width="12.7109375" style="34" customWidth="1"/>
    <col min="10503" max="10503" width="15.5703125" style="34" customWidth="1"/>
    <col min="10504" max="10752" width="9.140625" style="34"/>
    <col min="10753" max="10753" width="57.85546875" style="34" customWidth="1"/>
    <col min="10754" max="10754" width="9.140625" style="34" customWidth="1"/>
    <col min="10755" max="10755" width="2" style="34" customWidth="1"/>
    <col min="10756" max="10756" width="12.7109375" style="34" customWidth="1"/>
    <col min="10757" max="10757" width="2" style="34" customWidth="1"/>
    <col min="10758" max="10758" width="12.7109375" style="34" customWidth="1"/>
    <col min="10759" max="10759" width="15.5703125" style="34" customWidth="1"/>
    <col min="10760" max="11008" width="9.140625" style="34"/>
    <col min="11009" max="11009" width="57.85546875" style="34" customWidth="1"/>
    <col min="11010" max="11010" width="9.140625" style="34" customWidth="1"/>
    <col min="11011" max="11011" width="2" style="34" customWidth="1"/>
    <col min="11012" max="11012" width="12.7109375" style="34" customWidth="1"/>
    <col min="11013" max="11013" width="2" style="34" customWidth="1"/>
    <col min="11014" max="11014" width="12.7109375" style="34" customWidth="1"/>
    <col min="11015" max="11015" width="15.5703125" style="34" customWidth="1"/>
    <col min="11016" max="11264" width="9.140625" style="34"/>
    <col min="11265" max="11265" width="57.85546875" style="34" customWidth="1"/>
    <col min="11266" max="11266" width="9.140625" style="34" customWidth="1"/>
    <col min="11267" max="11267" width="2" style="34" customWidth="1"/>
    <col min="11268" max="11268" width="12.7109375" style="34" customWidth="1"/>
    <col min="11269" max="11269" width="2" style="34" customWidth="1"/>
    <col min="11270" max="11270" width="12.7109375" style="34" customWidth="1"/>
    <col min="11271" max="11271" width="15.5703125" style="34" customWidth="1"/>
    <col min="11272" max="11520" width="9.140625" style="34"/>
    <col min="11521" max="11521" width="57.85546875" style="34" customWidth="1"/>
    <col min="11522" max="11522" width="9.140625" style="34" customWidth="1"/>
    <col min="11523" max="11523" width="2" style="34" customWidth="1"/>
    <col min="11524" max="11524" width="12.7109375" style="34" customWidth="1"/>
    <col min="11525" max="11525" width="2" style="34" customWidth="1"/>
    <col min="11526" max="11526" width="12.7109375" style="34" customWidth="1"/>
    <col min="11527" max="11527" width="15.5703125" style="34" customWidth="1"/>
    <col min="11528" max="11776" width="9.140625" style="34"/>
    <col min="11777" max="11777" width="57.85546875" style="34" customWidth="1"/>
    <col min="11778" max="11778" width="9.140625" style="34" customWidth="1"/>
    <col min="11779" max="11779" width="2" style="34" customWidth="1"/>
    <col min="11780" max="11780" width="12.7109375" style="34" customWidth="1"/>
    <col min="11781" max="11781" width="2" style="34" customWidth="1"/>
    <col min="11782" max="11782" width="12.7109375" style="34" customWidth="1"/>
    <col min="11783" max="11783" width="15.5703125" style="34" customWidth="1"/>
    <col min="11784" max="12032" width="9.140625" style="34"/>
    <col min="12033" max="12033" width="57.85546875" style="34" customWidth="1"/>
    <col min="12034" max="12034" width="9.140625" style="34" customWidth="1"/>
    <col min="12035" max="12035" width="2" style="34" customWidth="1"/>
    <col min="12036" max="12036" width="12.7109375" style="34" customWidth="1"/>
    <col min="12037" max="12037" width="2" style="34" customWidth="1"/>
    <col min="12038" max="12038" width="12.7109375" style="34" customWidth="1"/>
    <col min="12039" max="12039" width="15.5703125" style="34" customWidth="1"/>
    <col min="12040" max="12288" width="9.140625" style="34"/>
    <col min="12289" max="12289" width="57.85546875" style="34" customWidth="1"/>
    <col min="12290" max="12290" width="9.140625" style="34" customWidth="1"/>
    <col min="12291" max="12291" width="2" style="34" customWidth="1"/>
    <col min="12292" max="12292" width="12.7109375" style="34" customWidth="1"/>
    <col min="12293" max="12293" width="2" style="34" customWidth="1"/>
    <col min="12294" max="12294" width="12.7109375" style="34" customWidth="1"/>
    <col min="12295" max="12295" width="15.5703125" style="34" customWidth="1"/>
    <col min="12296" max="12544" width="9.140625" style="34"/>
    <col min="12545" max="12545" width="57.85546875" style="34" customWidth="1"/>
    <col min="12546" max="12546" width="9.140625" style="34" customWidth="1"/>
    <col min="12547" max="12547" width="2" style="34" customWidth="1"/>
    <col min="12548" max="12548" width="12.7109375" style="34" customWidth="1"/>
    <col min="12549" max="12549" width="2" style="34" customWidth="1"/>
    <col min="12550" max="12550" width="12.7109375" style="34" customWidth="1"/>
    <col min="12551" max="12551" width="15.5703125" style="34" customWidth="1"/>
    <col min="12552" max="12800" width="9.140625" style="34"/>
    <col min="12801" max="12801" width="57.85546875" style="34" customWidth="1"/>
    <col min="12802" max="12802" width="9.140625" style="34" customWidth="1"/>
    <col min="12803" max="12803" width="2" style="34" customWidth="1"/>
    <col min="12804" max="12804" width="12.7109375" style="34" customWidth="1"/>
    <col min="12805" max="12805" width="2" style="34" customWidth="1"/>
    <col min="12806" max="12806" width="12.7109375" style="34" customWidth="1"/>
    <col min="12807" max="12807" width="15.5703125" style="34" customWidth="1"/>
    <col min="12808" max="13056" width="9.140625" style="34"/>
    <col min="13057" max="13057" width="57.85546875" style="34" customWidth="1"/>
    <col min="13058" max="13058" width="9.140625" style="34" customWidth="1"/>
    <col min="13059" max="13059" width="2" style="34" customWidth="1"/>
    <col min="13060" max="13060" width="12.7109375" style="34" customWidth="1"/>
    <col min="13061" max="13061" width="2" style="34" customWidth="1"/>
    <col min="13062" max="13062" width="12.7109375" style="34" customWidth="1"/>
    <col min="13063" max="13063" width="15.5703125" style="34" customWidth="1"/>
    <col min="13064" max="13312" width="9.140625" style="34"/>
    <col min="13313" max="13313" width="57.85546875" style="34" customWidth="1"/>
    <col min="13314" max="13314" width="9.140625" style="34" customWidth="1"/>
    <col min="13315" max="13315" width="2" style="34" customWidth="1"/>
    <col min="13316" max="13316" width="12.7109375" style="34" customWidth="1"/>
    <col min="13317" max="13317" width="2" style="34" customWidth="1"/>
    <col min="13318" max="13318" width="12.7109375" style="34" customWidth="1"/>
    <col min="13319" max="13319" width="15.5703125" style="34" customWidth="1"/>
    <col min="13320" max="13568" width="9.140625" style="34"/>
    <col min="13569" max="13569" width="57.85546875" style="34" customWidth="1"/>
    <col min="13570" max="13570" width="9.140625" style="34" customWidth="1"/>
    <col min="13571" max="13571" width="2" style="34" customWidth="1"/>
    <col min="13572" max="13572" width="12.7109375" style="34" customWidth="1"/>
    <col min="13573" max="13573" width="2" style="34" customWidth="1"/>
    <col min="13574" max="13574" width="12.7109375" style="34" customWidth="1"/>
    <col min="13575" max="13575" width="15.5703125" style="34" customWidth="1"/>
    <col min="13576" max="13824" width="9.140625" style="34"/>
    <col min="13825" max="13825" width="57.85546875" style="34" customWidth="1"/>
    <col min="13826" max="13826" width="9.140625" style="34" customWidth="1"/>
    <col min="13827" max="13827" width="2" style="34" customWidth="1"/>
    <col min="13828" max="13828" width="12.7109375" style="34" customWidth="1"/>
    <col min="13829" max="13829" width="2" style="34" customWidth="1"/>
    <col min="13830" max="13830" width="12.7109375" style="34" customWidth="1"/>
    <col min="13831" max="13831" width="15.5703125" style="34" customWidth="1"/>
    <col min="13832" max="14080" width="9.140625" style="34"/>
    <col min="14081" max="14081" width="57.85546875" style="34" customWidth="1"/>
    <col min="14082" max="14082" width="9.140625" style="34" customWidth="1"/>
    <col min="14083" max="14083" width="2" style="34" customWidth="1"/>
    <col min="14084" max="14084" width="12.7109375" style="34" customWidth="1"/>
    <col min="14085" max="14085" width="2" style="34" customWidth="1"/>
    <col min="14086" max="14086" width="12.7109375" style="34" customWidth="1"/>
    <col min="14087" max="14087" width="15.5703125" style="34" customWidth="1"/>
    <col min="14088" max="14336" width="9.140625" style="34"/>
    <col min="14337" max="14337" width="57.85546875" style="34" customWidth="1"/>
    <col min="14338" max="14338" width="9.140625" style="34" customWidth="1"/>
    <col min="14339" max="14339" width="2" style="34" customWidth="1"/>
    <col min="14340" max="14340" width="12.7109375" style="34" customWidth="1"/>
    <col min="14341" max="14341" width="2" style="34" customWidth="1"/>
    <col min="14342" max="14342" width="12.7109375" style="34" customWidth="1"/>
    <col min="14343" max="14343" width="15.5703125" style="34" customWidth="1"/>
    <col min="14344" max="14592" width="9.140625" style="34"/>
    <col min="14593" max="14593" width="57.85546875" style="34" customWidth="1"/>
    <col min="14594" max="14594" width="9.140625" style="34" customWidth="1"/>
    <col min="14595" max="14595" width="2" style="34" customWidth="1"/>
    <col min="14596" max="14596" width="12.7109375" style="34" customWidth="1"/>
    <col min="14597" max="14597" width="2" style="34" customWidth="1"/>
    <col min="14598" max="14598" width="12.7109375" style="34" customWidth="1"/>
    <col min="14599" max="14599" width="15.5703125" style="34" customWidth="1"/>
    <col min="14600" max="14848" width="9.140625" style="34"/>
    <col min="14849" max="14849" width="57.85546875" style="34" customWidth="1"/>
    <col min="14850" max="14850" width="9.140625" style="34" customWidth="1"/>
    <col min="14851" max="14851" width="2" style="34" customWidth="1"/>
    <col min="14852" max="14852" width="12.7109375" style="34" customWidth="1"/>
    <col min="14853" max="14853" width="2" style="34" customWidth="1"/>
    <col min="14854" max="14854" width="12.7109375" style="34" customWidth="1"/>
    <col min="14855" max="14855" width="15.5703125" style="34" customWidth="1"/>
    <col min="14856" max="15104" width="9.140625" style="34"/>
    <col min="15105" max="15105" width="57.85546875" style="34" customWidth="1"/>
    <col min="15106" max="15106" width="9.140625" style="34" customWidth="1"/>
    <col min="15107" max="15107" width="2" style="34" customWidth="1"/>
    <col min="15108" max="15108" width="12.7109375" style="34" customWidth="1"/>
    <col min="15109" max="15109" width="2" style="34" customWidth="1"/>
    <col min="15110" max="15110" width="12.7109375" style="34" customWidth="1"/>
    <col min="15111" max="15111" width="15.5703125" style="34" customWidth="1"/>
    <col min="15112" max="15360" width="9.140625" style="34"/>
    <col min="15361" max="15361" width="57.85546875" style="34" customWidth="1"/>
    <col min="15362" max="15362" width="9.140625" style="34" customWidth="1"/>
    <col min="15363" max="15363" width="2" style="34" customWidth="1"/>
    <col min="15364" max="15364" width="12.7109375" style="34" customWidth="1"/>
    <col min="15365" max="15365" width="2" style="34" customWidth="1"/>
    <col min="15366" max="15366" width="12.7109375" style="34" customWidth="1"/>
    <col min="15367" max="15367" width="15.5703125" style="34" customWidth="1"/>
    <col min="15368" max="15616" width="9.140625" style="34"/>
    <col min="15617" max="15617" width="57.85546875" style="34" customWidth="1"/>
    <col min="15618" max="15618" width="9.140625" style="34" customWidth="1"/>
    <col min="15619" max="15619" width="2" style="34" customWidth="1"/>
    <col min="15620" max="15620" width="12.7109375" style="34" customWidth="1"/>
    <col min="15621" max="15621" width="2" style="34" customWidth="1"/>
    <col min="15622" max="15622" width="12.7109375" style="34" customWidth="1"/>
    <col min="15623" max="15623" width="15.5703125" style="34" customWidth="1"/>
    <col min="15624" max="15872" width="9.140625" style="34"/>
    <col min="15873" max="15873" width="57.85546875" style="34" customWidth="1"/>
    <col min="15874" max="15874" width="9.140625" style="34" customWidth="1"/>
    <col min="15875" max="15875" width="2" style="34" customWidth="1"/>
    <col min="15876" max="15876" width="12.7109375" style="34" customWidth="1"/>
    <col min="15877" max="15877" width="2" style="34" customWidth="1"/>
    <col min="15878" max="15878" width="12.7109375" style="34" customWidth="1"/>
    <col min="15879" max="15879" width="15.5703125" style="34" customWidth="1"/>
    <col min="15880" max="16128" width="9.140625" style="34"/>
    <col min="16129" max="16129" width="57.85546875" style="34" customWidth="1"/>
    <col min="16130" max="16130" width="9.140625" style="34" customWidth="1"/>
    <col min="16131" max="16131" width="2" style="34" customWidth="1"/>
    <col min="16132" max="16132" width="12.7109375" style="34" customWidth="1"/>
    <col min="16133" max="16133" width="2" style="34" customWidth="1"/>
    <col min="16134" max="16134" width="12.7109375" style="34" customWidth="1"/>
    <col min="16135" max="16135" width="15.5703125" style="34" customWidth="1"/>
    <col min="16136" max="16384" width="9.140625" style="34"/>
  </cols>
  <sheetData>
    <row r="1" spans="1:10" s="3" customFormat="1" ht="23.25" customHeight="1" x14ac:dyDescent="0.5">
      <c r="A1" s="1" t="s">
        <v>0</v>
      </c>
      <c r="B1" s="2"/>
      <c r="C1" s="2"/>
      <c r="D1" s="102"/>
      <c r="E1" s="103"/>
      <c r="F1" s="102"/>
      <c r="G1" s="80"/>
    </row>
    <row r="2" spans="1:10" s="3" customFormat="1" ht="23.25" customHeight="1" x14ac:dyDescent="0.5">
      <c r="A2" s="164" t="s">
        <v>139</v>
      </c>
      <c r="B2" s="2"/>
      <c r="C2" s="2"/>
      <c r="D2" s="102"/>
      <c r="E2" s="103"/>
      <c r="F2" s="102"/>
      <c r="G2" s="80"/>
    </row>
    <row r="3" spans="1:10" s="3" customFormat="1" ht="10.5" hidden="1" customHeight="1" x14ac:dyDescent="0.5">
      <c r="A3" s="1"/>
      <c r="B3" s="2"/>
      <c r="C3" s="2"/>
      <c r="D3" s="102"/>
      <c r="E3" s="103"/>
      <c r="F3" s="102"/>
      <c r="G3" s="80"/>
    </row>
    <row r="4" spans="1:10" s="3" customFormat="1" ht="23.25" customHeight="1" x14ac:dyDescent="0.5">
      <c r="A4" s="1"/>
      <c r="B4" s="2"/>
      <c r="C4" s="2"/>
      <c r="D4" s="225" t="s">
        <v>47</v>
      </c>
      <c r="E4" s="221"/>
      <c r="F4" s="221"/>
      <c r="G4" s="80"/>
    </row>
    <row r="5" spans="1:10" s="3" customFormat="1" ht="22.35" customHeight="1" x14ac:dyDescent="0.5">
      <c r="A5" s="1"/>
      <c r="B5" s="163" t="s">
        <v>4</v>
      </c>
      <c r="C5" s="2"/>
      <c r="D5" s="104">
        <v>2562</v>
      </c>
      <c r="E5" s="104"/>
      <c r="F5" s="104">
        <v>2561</v>
      </c>
      <c r="G5" s="80"/>
    </row>
    <row r="6" spans="1:10" s="3" customFormat="1" ht="22.5" customHeight="1" x14ac:dyDescent="0.45">
      <c r="C6" s="163"/>
      <c r="D6" s="224" t="s">
        <v>5</v>
      </c>
      <c r="E6" s="224"/>
      <c r="F6" s="224"/>
      <c r="G6" s="80"/>
    </row>
    <row r="7" spans="1:10" s="3" customFormat="1" ht="22.5" customHeight="1" x14ac:dyDescent="0.45">
      <c r="A7" s="9" t="s">
        <v>83</v>
      </c>
      <c r="B7" s="10"/>
      <c r="C7" s="10"/>
      <c r="D7" s="14"/>
      <c r="E7" s="159"/>
      <c r="F7" s="14"/>
      <c r="G7" s="80"/>
    </row>
    <row r="8" spans="1:10" s="3" customFormat="1" ht="22.5" customHeight="1" x14ac:dyDescent="0.45">
      <c r="A8" s="3" t="s">
        <v>60</v>
      </c>
      <c r="B8" s="10"/>
      <c r="C8" s="10"/>
      <c r="D8" s="165">
        <v>121989024</v>
      </c>
      <c r="E8" s="165">
        <v>0</v>
      </c>
      <c r="F8" s="165">
        <v>221899913</v>
      </c>
      <c r="G8" s="80"/>
    </row>
    <row r="9" spans="1:10" s="3" customFormat="1" ht="22.5" customHeight="1" x14ac:dyDescent="0.45">
      <c r="A9" s="2" t="s">
        <v>105</v>
      </c>
      <c r="B9" s="10"/>
      <c r="C9" s="10"/>
      <c r="D9" s="165"/>
      <c r="E9" s="72"/>
      <c r="F9" s="165"/>
      <c r="G9" s="80"/>
    </row>
    <row r="10" spans="1:10" s="3" customFormat="1" ht="22.5" customHeight="1" x14ac:dyDescent="0.45">
      <c r="A10" s="3" t="s">
        <v>59</v>
      </c>
      <c r="B10" s="10"/>
      <c r="C10" s="10"/>
      <c r="D10" s="165">
        <v>447924</v>
      </c>
      <c r="E10" s="166">
        <v>0</v>
      </c>
      <c r="F10" s="166">
        <v>13230259</v>
      </c>
      <c r="G10" s="80"/>
    </row>
    <row r="11" spans="1:10" s="3" customFormat="1" ht="22.5" customHeight="1" x14ac:dyDescent="0.45">
      <c r="A11" s="3" t="s">
        <v>56</v>
      </c>
      <c r="B11" s="10"/>
      <c r="C11" s="10"/>
      <c r="D11" s="165">
        <v>1864639</v>
      </c>
      <c r="E11" s="76"/>
      <c r="F11" s="166">
        <v>2311502</v>
      </c>
      <c r="G11" s="80"/>
    </row>
    <row r="12" spans="1:10" s="3" customFormat="1" ht="22.5" customHeight="1" x14ac:dyDescent="0.45">
      <c r="A12" s="3" t="s">
        <v>84</v>
      </c>
      <c r="B12" s="10">
        <v>10</v>
      </c>
      <c r="C12" s="10"/>
      <c r="D12" s="165">
        <v>44921378</v>
      </c>
      <c r="E12" s="72"/>
      <c r="F12" s="166">
        <v>36695996</v>
      </c>
      <c r="G12" s="80"/>
      <c r="I12" s="80"/>
      <c r="J12" s="147"/>
    </row>
    <row r="13" spans="1:10" s="3" customFormat="1" ht="22.5" customHeight="1" x14ac:dyDescent="0.45">
      <c r="A13" s="3" t="s">
        <v>106</v>
      </c>
      <c r="B13" s="10">
        <v>11</v>
      </c>
      <c r="C13" s="10"/>
      <c r="D13" s="165">
        <v>1996968</v>
      </c>
      <c r="E13" s="72"/>
      <c r="F13" s="166">
        <v>1891343</v>
      </c>
      <c r="G13" s="80"/>
      <c r="I13" s="80"/>
      <c r="J13" s="147"/>
    </row>
    <row r="14" spans="1:10" s="3" customFormat="1" ht="22.5" customHeight="1" x14ac:dyDescent="0.45">
      <c r="A14" s="167" t="s">
        <v>147</v>
      </c>
      <c r="B14" s="10"/>
      <c r="C14" s="10"/>
      <c r="D14" s="165">
        <v>272495</v>
      </c>
      <c r="E14" s="100"/>
      <c r="F14" s="168">
        <v>349850</v>
      </c>
      <c r="G14" s="80"/>
    </row>
    <row r="15" spans="1:10" s="3" customFormat="1" ht="22.5" customHeight="1" x14ac:dyDescent="0.45">
      <c r="A15" s="3" t="s">
        <v>107</v>
      </c>
      <c r="B15" s="10"/>
      <c r="C15" s="10"/>
      <c r="D15" s="165">
        <v>0</v>
      </c>
      <c r="E15" s="72"/>
      <c r="F15" s="169">
        <v>2572022</v>
      </c>
      <c r="G15" s="80"/>
    </row>
    <row r="16" spans="1:10" s="3" customFormat="1" ht="22.5" customHeight="1" x14ac:dyDescent="0.45">
      <c r="A16" s="3" t="s">
        <v>149</v>
      </c>
      <c r="B16" s="10">
        <v>8</v>
      </c>
      <c r="C16" s="10"/>
      <c r="D16" s="165">
        <v>-2769469</v>
      </c>
      <c r="E16" s="72"/>
      <c r="F16" s="168">
        <v>-8808916</v>
      </c>
      <c r="G16" s="80"/>
    </row>
    <row r="17" spans="1:10" s="3" customFormat="1" ht="22.35" customHeight="1" x14ac:dyDescent="0.45">
      <c r="A17" s="3" t="s">
        <v>140</v>
      </c>
      <c r="B17" s="10"/>
      <c r="C17" s="10"/>
      <c r="D17" s="165">
        <v>-2473947</v>
      </c>
      <c r="E17" s="72"/>
      <c r="F17" s="168">
        <v>-1188290</v>
      </c>
      <c r="G17" s="80"/>
    </row>
    <row r="18" spans="1:10" s="3" customFormat="1" ht="22.35" customHeight="1" x14ac:dyDescent="0.45">
      <c r="A18" s="3" t="s">
        <v>141</v>
      </c>
      <c r="B18" s="10"/>
      <c r="C18" s="10"/>
      <c r="D18" s="165">
        <v>285618</v>
      </c>
      <c r="E18" s="72"/>
      <c r="F18" s="168">
        <v>0</v>
      </c>
      <c r="G18" s="80"/>
    </row>
    <row r="19" spans="1:10" s="3" customFormat="1" ht="22.35" customHeight="1" x14ac:dyDescent="0.45">
      <c r="A19" s="3" t="s">
        <v>159</v>
      </c>
      <c r="B19" s="10"/>
      <c r="C19" s="10"/>
      <c r="D19" s="165">
        <v>276055</v>
      </c>
      <c r="E19" s="72"/>
      <c r="F19" s="168">
        <v>0</v>
      </c>
      <c r="G19" s="80"/>
    </row>
    <row r="20" spans="1:10" s="3" customFormat="1" ht="22.35" customHeight="1" x14ac:dyDescent="0.45">
      <c r="A20" s="3" t="s">
        <v>155</v>
      </c>
      <c r="B20" s="10"/>
      <c r="C20" s="10"/>
      <c r="D20" s="165">
        <v>3600393</v>
      </c>
      <c r="E20" s="72"/>
      <c r="F20" s="168">
        <v>0</v>
      </c>
      <c r="G20" s="80"/>
    </row>
    <row r="21" spans="1:10" s="3" customFormat="1" ht="22.35" customHeight="1" x14ac:dyDescent="0.45">
      <c r="A21" s="3" t="s">
        <v>50</v>
      </c>
      <c r="B21" s="10"/>
      <c r="C21" s="10"/>
      <c r="D21" s="170">
        <v>-1754927</v>
      </c>
      <c r="E21" s="100"/>
      <c r="F21" s="170">
        <v>-497380</v>
      </c>
      <c r="G21" s="80"/>
    </row>
    <row r="22" spans="1:10" s="3" customFormat="1" ht="22.5" customHeight="1" x14ac:dyDescent="0.45">
      <c r="B22" s="10"/>
      <c r="C22" s="10"/>
      <c r="D22" s="165">
        <v>168656151</v>
      </c>
      <c r="E22" s="72"/>
      <c r="F22" s="165">
        <v>268456299</v>
      </c>
      <c r="G22" s="80"/>
      <c r="J22" s="171"/>
    </row>
    <row r="23" spans="1:10" s="3" customFormat="1" ht="22.5" customHeight="1" x14ac:dyDescent="0.45">
      <c r="A23" s="2" t="s">
        <v>85</v>
      </c>
      <c r="B23" s="10"/>
      <c r="C23" s="10"/>
      <c r="D23" s="165"/>
      <c r="E23" s="72"/>
      <c r="F23" s="165"/>
      <c r="G23" s="80"/>
    </row>
    <row r="24" spans="1:10" s="3" customFormat="1" ht="22.5" customHeight="1" x14ac:dyDescent="0.45">
      <c r="A24" s="3" t="s">
        <v>8</v>
      </c>
      <c r="B24" s="10"/>
      <c r="C24" s="10"/>
      <c r="D24" s="165">
        <v>1871595</v>
      </c>
      <c r="E24" s="72"/>
      <c r="F24" s="166">
        <v>6607849</v>
      </c>
      <c r="G24" s="80"/>
    </row>
    <row r="25" spans="1:10" s="3" customFormat="1" ht="22.5" customHeight="1" x14ac:dyDescent="0.45">
      <c r="A25" s="3" t="s">
        <v>9</v>
      </c>
      <c r="B25" s="10"/>
      <c r="C25" s="10"/>
      <c r="D25" s="165">
        <v>1162983</v>
      </c>
      <c r="E25" s="72"/>
      <c r="F25" s="166">
        <v>-4008224</v>
      </c>
      <c r="G25" s="80"/>
    </row>
    <row r="26" spans="1:10" s="3" customFormat="1" ht="22.5" customHeight="1" x14ac:dyDescent="0.45">
      <c r="A26" s="3" t="s">
        <v>86</v>
      </c>
      <c r="B26" s="10"/>
      <c r="C26" s="10"/>
      <c r="D26" s="165">
        <v>3365675</v>
      </c>
      <c r="E26" s="72"/>
      <c r="F26" s="166">
        <v>1515365</v>
      </c>
      <c r="G26" s="80"/>
    </row>
    <row r="27" spans="1:10" s="3" customFormat="1" ht="22.5" customHeight="1" x14ac:dyDescent="0.45">
      <c r="A27" s="3" t="s">
        <v>87</v>
      </c>
      <c r="B27" s="10"/>
      <c r="C27" s="10"/>
      <c r="D27" s="165">
        <v>-124292</v>
      </c>
      <c r="E27" s="72"/>
      <c r="F27" s="166">
        <v>-261167</v>
      </c>
      <c r="G27" s="80"/>
    </row>
    <row r="28" spans="1:10" s="3" customFormat="1" ht="22.5" customHeight="1" x14ac:dyDescent="0.45">
      <c r="A28" s="3" t="s">
        <v>148</v>
      </c>
      <c r="B28" s="10"/>
      <c r="C28" s="10"/>
      <c r="D28" s="165">
        <v>262200</v>
      </c>
      <c r="E28" s="72"/>
      <c r="F28" s="172">
        <v>62100</v>
      </c>
      <c r="G28" s="80"/>
    </row>
    <row r="29" spans="1:10" s="3" customFormat="1" ht="22.35" customHeight="1" x14ac:dyDescent="0.45">
      <c r="A29" s="3" t="s">
        <v>22</v>
      </c>
      <c r="B29" s="10"/>
      <c r="C29" s="10"/>
      <c r="D29" s="165">
        <v>-20983442</v>
      </c>
      <c r="E29" s="72"/>
      <c r="F29" s="172">
        <v>1050575</v>
      </c>
      <c r="G29" s="80"/>
    </row>
    <row r="30" spans="1:10" s="3" customFormat="1" ht="22.5" customHeight="1" x14ac:dyDescent="0.45">
      <c r="A30" s="3" t="s">
        <v>23</v>
      </c>
      <c r="B30" s="10"/>
      <c r="C30" s="10"/>
      <c r="D30" s="165">
        <v>406857</v>
      </c>
      <c r="E30" s="72"/>
      <c r="F30" s="172">
        <v>-3355392</v>
      </c>
      <c r="G30" s="80"/>
    </row>
    <row r="31" spans="1:10" s="3" customFormat="1" ht="22.5" customHeight="1" x14ac:dyDescent="0.45">
      <c r="A31" s="3" t="s">
        <v>120</v>
      </c>
      <c r="B31" s="10">
        <v>14</v>
      </c>
      <c r="C31" s="10"/>
      <c r="D31" s="165">
        <v>309260</v>
      </c>
      <c r="E31" s="72"/>
      <c r="F31" s="173">
        <v>142945</v>
      </c>
      <c r="G31" s="80"/>
    </row>
    <row r="32" spans="1:10" s="3" customFormat="1" ht="22.5" customHeight="1" x14ac:dyDescent="0.45">
      <c r="A32" s="3" t="s">
        <v>28</v>
      </c>
      <c r="B32" s="10"/>
      <c r="C32" s="10"/>
      <c r="D32" s="170">
        <v>-141351</v>
      </c>
      <c r="E32" s="72"/>
      <c r="F32" s="174">
        <v>227786</v>
      </c>
      <c r="G32" s="80"/>
    </row>
    <row r="33" spans="1:9" s="3" customFormat="1" ht="22.5" customHeight="1" x14ac:dyDescent="0.45">
      <c r="A33" s="3" t="s">
        <v>129</v>
      </c>
      <c r="B33" s="10"/>
      <c r="C33" s="10"/>
      <c r="D33" s="75">
        <v>154785636</v>
      </c>
      <c r="E33" s="72"/>
      <c r="F33" s="172">
        <v>270438136</v>
      </c>
      <c r="G33" s="80"/>
    </row>
    <row r="34" spans="1:9" s="3" customFormat="1" ht="22.5" customHeight="1" x14ac:dyDescent="0.45">
      <c r="A34" s="3" t="s">
        <v>108</v>
      </c>
      <c r="B34" s="10"/>
      <c r="C34" s="10"/>
      <c r="D34" s="170">
        <v>-9063715</v>
      </c>
      <c r="E34" s="72"/>
      <c r="F34" s="105">
        <v>-5889985</v>
      </c>
      <c r="G34" s="80"/>
    </row>
    <row r="35" spans="1:9" s="3" customFormat="1" ht="22.5" customHeight="1" x14ac:dyDescent="0.45">
      <c r="A35" s="17" t="s">
        <v>109</v>
      </c>
      <c r="B35" s="10"/>
      <c r="C35" s="10"/>
      <c r="D35" s="175">
        <v>145721921</v>
      </c>
      <c r="E35" s="101"/>
      <c r="F35" s="175">
        <v>264548151</v>
      </c>
      <c r="G35" s="80"/>
      <c r="H35" s="15"/>
      <c r="I35" s="171"/>
    </row>
    <row r="36" spans="1:9" s="3" customFormat="1" ht="20.45" customHeight="1" x14ac:dyDescent="0.45">
      <c r="A36" s="17"/>
      <c r="B36" s="10"/>
      <c r="C36" s="10"/>
      <c r="D36" s="78"/>
      <c r="E36" s="101"/>
      <c r="F36" s="78"/>
      <c r="G36" s="80"/>
    </row>
    <row r="37" spans="1:9" s="3" customFormat="1" ht="23.25" customHeight="1" x14ac:dyDescent="0.5">
      <c r="A37" s="1" t="s">
        <v>0</v>
      </c>
      <c r="B37" s="2"/>
      <c r="C37" s="2"/>
      <c r="D37" s="102"/>
      <c r="E37" s="103"/>
      <c r="F37" s="102"/>
      <c r="G37" s="80"/>
    </row>
    <row r="38" spans="1:9" s="3" customFormat="1" ht="23.25" customHeight="1" x14ac:dyDescent="0.5">
      <c r="A38" s="1" t="s">
        <v>139</v>
      </c>
      <c r="B38" s="2"/>
      <c r="C38" s="2"/>
      <c r="D38" s="102"/>
      <c r="E38" s="103"/>
      <c r="F38" s="102"/>
      <c r="G38" s="80"/>
    </row>
    <row r="39" spans="1:9" s="3" customFormat="1" ht="10.5" hidden="1" customHeight="1" x14ac:dyDescent="0.5">
      <c r="A39" s="1"/>
      <c r="B39" s="2"/>
      <c r="C39" s="2"/>
      <c r="D39" s="102"/>
      <c r="E39" s="103"/>
      <c r="F39" s="102"/>
      <c r="G39" s="80"/>
    </row>
    <row r="40" spans="1:9" s="3" customFormat="1" ht="23.25" customHeight="1" x14ac:dyDescent="0.45">
      <c r="B40" s="2"/>
      <c r="C40" s="2"/>
      <c r="D40" s="225" t="s">
        <v>47</v>
      </c>
      <c r="E40" s="221"/>
      <c r="F40" s="221"/>
      <c r="G40" s="80"/>
    </row>
    <row r="41" spans="1:9" s="3" customFormat="1" ht="22.5" customHeight="1" x14ac:dyDescent="0.5">
      <c r="A41" s="1"/>
      <c r="B41" s="195" t="s">
        <v>4</v>
      </c>
      <c r="C41" s="2"/>
      <c r="D41" s="104">
        <v>2562</v>
      </c>
      <c r="E41" s="104"/>
      <c r="F41" s="104">
        <v>2561</v>
      </c>
      <c r="G41" s="80"/>
    </row>
    <row r="42" spans="1:9" s="3" customFormat="1" ht="22.5" customHeight="1" x14ac:dyDescent="0.45">
      <c r="C42" s="163"/>
      <c r="D42" s="224" t="s">
        <v>5</v>
      </c>
      <c r="E42" s="224"/>
      <c r="F42" s="224"/>
      <c r="G42" s="80"/>
    </row>
    <row r="43" spans="1:9" s="3" customFormat="1" ht="23.25" customHeight="1" x14ac:dyDescent="0.45">
      <c r="A43" s="9" t="s">
        <v>88</v>
      </c>
      <c r="B43" s="10"/>
      <c r="C43" s="10"/>
      <c r="D43" s="39"/>
      <c r="E43" s="72"/>
      <c r="F43" s="39"/>
      <c r="G43" s="80"/>
    </row>
    <row r="44" spans="1:9" s="3" customFormat="1" ht="23.25" customHeight="1" x14ac:dyDescent="0.45">
      <c r="A44" s="3" t="s">
        <v>152</v>
      </c>
      <c r="B44" s="10"/>
      <c r="C44" s="10"/>
      <c r="D44" s="22">
        <v>78888888</v>
      </c>
      <c r="E44" s="72"/>
      <c r="F44" s="216">
        <v>0</v>
      </c>
      <c r="G44" s="80"/>
    </row>
    <row r="45" spans="1:9" s="3" customFormat="1" ht="23.25" customHeight="1" x14ac:dyDescent="0.45">
      <c r="A45" s="3" t="s">
        <v>127</v>
      </c>
      <c r="B45" s="10">
        <v>6</v>
      </c>
      <c r="C45" s="10"/>
      <c r="D45" s="165">
        <v>-131000000</v>
      </c>
      <c r="E45" s="72"/>
      <c r="F45" s="22">
        <v>-78888888</v>
      </c>
      <c r="G45" s="80"/>
    </row>
    <row r="46" spans="1:9" s="3" customFormat="1" ht="23.25" customHeight="1" x14ac:dyDescent="0.45">
      <c r="A46" s="3" t="s">
        <v>90</v>
      </c>
      <c r="B46" s="10"/>
      <c r="C46" s="10"/>
      <c r="D46" s="165">
        <v>4282005</v>
      </c>
      <c r="E46" s="72"/>
      <c r="F46" s="22">
        <v>3260209</v>
      </c>
      <c r="G46" s="80"/>
    </row>
    <row r="47" spans="1:9" s="3" customFormat="1" ht="23.25" customHeight="1" x14ac:dyDescent="0.45">
      <c r="A47" s="3" t="s">
        <v>110</v>
      </c>
      <c r="B47" s="10"/>
      <c r="C47" s="10"/>
      <c r="D47" s="165">
        <v>-68625889</v>
      </c>
      <c r="E47" s="72"/>
      <c r="F47" s="77">
        <v>-106214154</v>
      </c>
      <c r="G47" s="80"/>
    </row>
    <row r="48" spans="1:9" s="3" customFormat="1" ht="23.25" customHeight="1" x14ac:dyDescent="0.45">
      <c r="A48" s="3" t="s">
        <v>111</v>
      </c>
      <c r="B48" s="10"/>
      <c r="C48" s="10"/>
      <c r="D48" s="165">
        <v>-2263395</v>
      </c>
      <c r="E48" s="72"/>
      <c r="F48" s="77">
        <v>-3272904</v>
      </c>
      <c r="G48" s="80"/>
    </row>
    <row r="49" spans="1:8" s="3" customFormat="1" ht="23.25" customHeight="1" x14ac:dyDescent="0.45">
      <c r="A49" s="3" t="s">
        <v>89</v>
      </c>
      <c r="B49" s="10"/>
      <c r="C49" s="10"/>
      <c r="D49" s="165">
        <v>1754927</v>
      </c>
      <c r="E49" s="72"/>
      <c r="F49" s="161">
        <v>497380</v>
      </c>
      <c r="G49" s="80"/>
    </row>
    <row r="50" spans="1:8" s="3" customFormat="1" ht="23.25" customHeight="1" x14ac:dyDescent="0.45">
      <c r="A50" s="17" t="s">
        <v>112</v>
      </c>
      <c r="B50" s="10"/>
      <c r="C50" s="10"/>
      <c r="D50" s="176">
        <v>-116963464</v>
      </c>
      <c r="E50" s="101"/>
      <c r="F50" s="176">
        <v>-184618357</v>
      </c>
      <c r="G50" s="80"/>
    </row>
    <row r="51" spans="1:8" s="3" customFormat="1" ht="9" customHeight="1" x14ac:dyDescent="0.45">
      <c r="C51" s="163"/>
      <c r="D51" s="224"/>
      <c r="E51" s="224"/>
      <c r="F51" s="224"/>
      <c r="G51" s="80"/>
    </row>
    <row r="52" spans="1:8" s="3" customFormat="1" ht="23.25" customHeight="1" x14ac:dyDescent="0.45">
      <c r="A52" s="9" t="s">
        <v>91</v>
      </c>
      <c r="B52" s="10"/>
      <c r="C52" s="10"/>
      <c r="D52" s="39"/>
      <c r="E52" s="72"/>
      <c r="F52" s="39"/>
      <c r="G52" s="80"/>
    </row>
    <row r="53" spans="1:8" s="3" customFormat="1" ht="23.25" customHeight="1" x14ac:dyDescent="0.45">
      <c r="A53" s="11" t="s">
        <v>95</v>
      </c>
      <c r="B53" s="10"/>
      <c r="C53" s="10"/>
      <c r="D53" s="165">
        <v>195041002</v>
      </c>
      <c r="E53" s="72"/>
      <c r="F53" s="39">
        <v>3427705</v>
      </c>
      <c r="G53" s="80"/>
    </row>
    <row r="54" spans="1:8" s="3" customFormat="1" ht="23.25" customHeight="1" x14ac:dyDescent="0.45">
      <c r="A54" s="11" t="s">
        <v>128</v>
      </c>
      <c r="B54" s="10"/>
      <c r="C54" s="10"/>
      <c r="D54" s="165">
        <v>0</v>
      </c>
      <c r="E54" s="72"/>
      <c r="F54" s="39">
        <v>84595200</v>
      </c>
      <c r="G54" s="80"/>
    </row>
    <row r="55" spans="1:8" s="3" customFormat="1" ht="23.25" customHeight="1" x14ac:dyDescent="0.45">
      <c r="A55" s="3" t="s">
        <v>114</v>
      </c>
      <c r="B55" s="10"/>
      <c r="C55" s="10"/>
      <c r="D55" s="165">
        <v>-15732000</v>
      </c>
      <c r="E55" s="106"/>
      <c r="F55" s="173">
        <v>-13587000</v>
      </c>
      <c r="G55" s="80"/>
    </row>
    <row r="56" spans="1:8" s="3" customFormat="1" ht="23.25" customHeight="1" x14ac:dyDescent="0.45">
      <c r="A56" s="3" t="s">
        <v>142</v>
      </c>
      <c r="B56" s="10">
        <v>12</v>
      </c>
      <c r="C56" s="10"/>
      <c r="D56" s="165">
        <v>-6037002</v>
      </c>
      <c r="E56" s="106"/>
      <c r="F56" s="77">
        <v>-6457422</v>
      </c>
      <c r="G56" s="80"/>
    </row>
    <row r="57" spans="1:8" s="3" customFormat="1" ht="23.25" customHeight="1" x14ac:dyDescent="0.45">
      <c r="A57" s="3" t="s">
        <v>115</v>
      </c>
      <c r="B57" s="10">
        <v>25</v>
      </c>
      <c r="C57" s="10"/>
      <c r="D57" s="165">
        <v>-325732859</v>
      </c>
      <c r="E57" s="106"/>
      <c r="F57" s="77">
        <v>-70621547</v>
      </c>
      <c r="G57" s="80"/>
    </row>
    <row r="58" spans="1:8" s="3" customFormat="1" ht="23.25" customHeight="1" x14ac:dyDescent="0.45">
      <c r="A58" s="3" t="s">
        <v>113</v>
      </c>
      <c r="B58" s="10"/>
      <c r="C58" s="10"/>
      <c r="D58" s="165">
        <v>-1864639</v>
      </c>
      <c r="E58" s="106"/>
      <c r="F58" s="177">
        <v>-2316699</v>
      </c>
      <c r="G58" s="80"/>
    </row>
    <row r="59" spans="1:8" s="3" customFormat="1" ht="23.25" customHeight="1" x14ac:dyDescent="0.45">
      <c r="A59" s="17" t="s">
        <v>116</v>
      </c>
      <c r="B59" s="10"/>
      <c r="C59" s="10"/>
      <c r="D59" s="176">
        <v>-154325498</v>
      </c>
      <c r="E59" s="101"/>
      <c r="F59" s="176">
        <v>-4959763</v>
      </c>
      <c r="G59" s="80"/>
    </row>
    <row r="60" spans="1:8" s="3" customFormat="1" ht="9" customHeight="1" x14ac:dyDescent="0.45">
      <c r="C60" s="163"/>
      <c r="D60" s="224"/>
      <c r="E60" s="224"/>
      <c r="F60" s="224"/>
      <c r="G60" s="80"/>
    </row>
    <row r="61" spans="1:8" s="3" customFormat="1" ht="23.25" customHeight="1" x14ac:dyDescent="0.45">
      <c r="A61" s="17" t="s">
        <v>143</v>
      </c>
      <c r="B61" s="10"/>
      <c r="C61" s="10"/>
      <c r="D61" s="178">
        <v>-125567041</v>
      </c>
      <c r="E61" s="101"/>
      <c r="F61" s="178">
        <v>74970031</v>
      </c>
      <c r="G61" s="80"/>
      <c r="H61" s="15"/>
    </row>
    <row r="62" spans="1:8" s="3" customFormat="1" ht="23.25" customHeight="1" x14ac:dyDescent="0.45">
      <c r="A62" s="3" t="s">
        <v>150</v>
      </c>
      <c r="B62" s="10"/>
      <c r="C62" s="10"/>
      <c r="D62" s="165">
        <v>185337504</v>
      </c>
      <c r="E62" s="72"/>
      <c r="F62" s="39">
        <v>110367473</v>
      </c>
      <c r="G62" s="80"/>
    </row>
    <row r="63" spans="1:8" s="3" customFormat="1" ht="23.25" customHeight="1" thickBot="1" x14ac:dyDescent="0.5">
      <c r="A63" s="17" t="s">
        <v>151</v>
      </c>
      <c r="B63" s="179">
        <v>5</v>
      </c>
      <c r="C63" s="10"/>
      <c r="D63" s="180">
        <v>59770463</v>
      </c>
      <c r="E63" s="72"/>
      <c r="F63" s="180">
        <v>185337504</v>
      </c>
      <c r="G63" s="80"/>
      <c r="H63" s="34"/>
    </row>
    <row r="64" spans="1:8" s="3" customFormat="1" ht="23.25" customHeight="1" thickTop="1" x14ac:dyDescent="0.45">
      <c r="A64" s="17"/>
      <c r="B64" s="179"/>
      <c r="C64" s="10"/>
      <c r="D64" s="78"/>
      <c r="E64" s="72"/>
      <c r="F64" s="78"/>
      <c r="G64" s="80"/>
      <c r="H64" s="34"/>
    </row>
    <row r="65" spans="1:8" s="3" customFormat="1" ht="23.25" customHeight="1" x14ac:dyDescent="0.45">
      <c r="A65" s="181" t="s">
        <v>92</v>
      </c>
      <c r="B65" s="14"/>
      <c r="C65" s="14"/>
      <c r="D65" s="78"/>
      <c r="E65" s="72"/>
      <c r="F65" s="78"/>
      <c r="G65" s="80"/>
      <c r="H65" s="34"/>
    </row>
    <row r="66" spans="1:8" s="3" customFormat="1" ht="23.25" customHeight="1" x14ac:dyDescent="0.45">
      <c r="A66" s="210" t="s">
        <v>156</v>
      </c>
      <c r="B66" s="211"/>
      <c r="C66" s="211"/>
      <c r="D66" s="209"/>
      <c r="E66" s="212"/>
      <c r="F66" s="209"/>
      <c r="G66" s="162"/>
      <c r="H66" s="34"/>
    </row>
    <row r="67" spans="1:8" s="3" customFormat="1" ht="29.25" x14ac:dyDescent="0.6">
      <c r="A67" s="210" t="s">
        <v>158</v>
      </c>
      <c r="B67" s="211"/>
      <c r="C67" s="211"/>
      <c r="D67" s="209"/>
      <c r="E67" s="212"/>
      <c r="F67" s="209"/>
      <c r="G67" s="162"/>
      <c r="H67" s="213"/>
    </row>
    <row r="68" spans="1:8" s="3" customFormat="1" ht="23.25" customHeight="1" x14ac:dyDescent="0.45">
      <c r="A68" s="210" t="s">
        <v>157</v>
      </c>
      <c r="B68" s="210"/>
      <c r="C68" s="210"/>
      <c r="D68" s="210"/>
      <c r="E68" s="210"/>
      <c r="F68" s="210"/>
      <c r="G68" s="162"/>
      <c r="H68" s="34"/>
    </row>
    <row r="69" spans="1:8" ht="23.25" customHeight="1" x14ac:dyDescent="0.45">
      <c r="B69" s="182"/>
      <c r="C69" s="182"/>
      <c r="D69" s="183"/>
      <c r="E69" s="184"/>
      <c r="F69" s="185"/>
    </row>
    <row r="70" spans="1:8" ht="23.25" customHeight="1" x14ac:dyDescent="0.45">
      <c r="B70" s="186"/>
      <c r="C70" s="187"/>
      <c r="D70" s="188"/>
      <c r="E70" s="189"/>
      <c r="F70" s="188"/>
    </row>
    <row r="71" spans="1:8" ht="23.25" customHeight="1" x14ac:dyDescent="0.45">
      <c r="B71" s="182"/>
      <c r="C71" s="182"/>
      <c r="D71" s="190"/>
      <c r="E71" s="191"/>
      <c r="F71" s="190"/>
    </row>
  </sheetData>
  <mergeCells count="6">
    <mergeCell ref="D60:F60"/>
    <mergeCell ref="D4:F4"/>
    <mergeCell ref="D6:F6"/>
    <mergeCell ref="D40:F40"/>
    <mergeCell ref="D42:F42"/>
    <mergeCell ref="D51:F51"/>
  </mergeCells>
  <pageMargins left="0.8" right="0.8" top="0.75" bottom="0.75" header="0.3" footer="0.3"/>
  <pageSetup paperSize="9" scale="93" firstPageNumber="13" fitToHeight="2" orientation="portrait" useFirstPageNumber="1" r:id="rId1"/>
  <headerFooter scaleWithDoc="0">
    <oddFooter>&amp;L
 หมายเหตุประกอบงบการเงินเป็นส่วนหนึ่งของงบการเงินนี้
&amp;C
&amp;P</oddFooter>
  </headerFooter>
  <rowBreaks count="1" manualBreakCount="1">
    <brk id="3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EQ1</vt:lpstr>
      <vt:lpstr>EQ2</vt:lpstr>
      <vt:lpstr>CF</vt:lpstr>
      <vt:lpstr>BS!Print_Area</vt:lpstr>
      <vt:lpstr>CF!Print_Area</vt:lpstr>
      <vt:lpstr>'EQ1'!Print_Area</vt:lpstr>
      <vt:lpstr>'EQ2'!Print_Area</vt:lpstr>
      <vt:lpstr>PL!Print_Area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Chatpong Bunkit</cp:lastModifiedBy>
  <cp:lastPrinted>2020-02-24T12:14:39Z</cp:lastPrinted>
  <dcterms:created xsi:type="dcterms:W3CDTF">2017-01-12T08:21:53Z</dcterms:created>
  <dcterms:modified xsi:type="dcterms:W3CDTF">2020-02-24T15:47:24Z</dcterms:modified>
</cp:coreProperties>
</file>