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DRAFT HMW\"/>
    </mc:Choice>
  </mc:AlternateContent>
  <xr:revisionPtr revIDLastSave="0" documentId="13_ncr:1_{19DFC7E9-0B3B-4C30-A5BF-BAF6865842FD}" xr6:coauthVersionLast="41" xr6:coauthVersionMax="41" xr10:uidLastSave="{00000000-0000-0000-0000-000000000000}"/>
  <bookViews>
    <workbookView xWindow="-110" yWindow="-110" windowWidth="19420" windowHeight="10420" tabRatio="823" xr2:uid="{00000000-000D-0000-FFFF-FFFF00000000}"/>
  </bookViews>
  <sheets>
    <sheet name="BS-5-6" sheetId="1" r:id="rId1"/>
    <sheet name="PL-7-8" sheetId="17" r:id="rId2"/>
    <sheet name="SCE-Consol YE18 9" sheetId="5" r:id="rId3"/>
    <sheet name="SCE-Consol YE19 10" sheetId="21" r:id="rId4"/>
    <sheet name="SCE-Separate YE18 11" sheetId="20" r:id="rId5"/>
    <sheet name="SCE-Separate YE19 12" sheetId="22" r:id="rId6"/>
    <sheet name="SCF-13-14" sheetId="6" r:id="rId7"/>
  </sheets>
  <definedNames>
    <definedName name="_Hlk120336604" localSheetId="6">'SCF-13-14'!$A$23</definedName>
    <definedName name="_xlnm.Print_Area" localSheetId="0">'BS-5-6'!$A$1:$J$71</definedName>
    <definedName name="_xlnm.Print_Area" localSheetId="1">'PL-7-8'!$A$1:$J$56</definedName>
    <definedName name="_xlnm.Print_Area" localSheetId="2">'SCE-Consol YE18 9'!$A$1:$P$28</definedName>
    <definedName name="_xlnm.Print_Area" localSheetId="3">'SCE-Consol YE19 10'!$A$1:$R$27</definedName>
    <definedName name="_xlnm.Print_Area" localSheetId="4">'SCE-Separate YE18 11'!$A$1:$J$26</definedName>
    <definedName name="_xlnm.Print_Area" localSheetId="5">'SCE-Separate YE19 12'!$A$1:$L$24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6" i="5" l="1"/>
  <c r="L16" i="5"/>
  <c r="D69" i="6" l="1"/>
  <c r="H63" i="6"/>
  <c r="J43" i="6"/>
  <c r="H43" i="6"/>
  <c r="F43" i="6"/>
  <c r="D43" i="6"/>
  <c r="P20" i="21"/>
  <c r="L20" i="21"/>
  <c r="L22" i="22" l="1"/>
  <c r="F14" i="22"/>
  <c r="F15" i="22" s="1"/>
  <c r="F20" i="22"/>
  <c r="L18" i="22"/>
  <c r="J23" i="20"/>
  <c r="N24" i="21"/>
  <c r="R24" i="21" s="1"/>
  <c r="N21" i="21"/>
  <c r="R21" i="21" s="1"/>
  <c r="N20" i="21"/>
  <c r="R20" i="21" s="1"/>
  <c r="N16" i="21"/>
  <c r="R16" i="21" s="1"/>
  <c r="F22" i="21"/>
  <c r="F17" i="21"/>
  <c r="L25" i="5"/>
  <c r="P25" i="5" s="1"/>
  <c r="L22" i="5"/>
  <c r="P22" i="5" s="1"/>
  <c r="N21" i="5"/>
  <c r="P17" i="5"/>
  <c r="L17" i="5"/>
  <c r="L12" i="5"/>
  <c r="P12" i="5" s="1"/>
  <c r="J20" i="22"/>
  <c r="H20" i="22"/>
  <c r="D20" i="22"/>
  <c r="L19" i="22"/>
  <c r="J15" i="22"/>
  <c r="H15" i="22"/>
  <c r="D15" i="22"/>
  <c r="P22" i="21"/>
  <c r="L22" i="21"/>
  <c r="J22" i="21"/>
  <c r="H22" i="21"/>
  <c r="D22" i="21"/>
  <c r="P17" i="21"/>
  <c r="L17" i="21"/>
  <c r="J17" i="21"/>
  <c r="H17" i="21"/>
  <c r="D17" i="21"/>
  <c r="J50" i="17"/>
  <c r="H50" i="17"/>
  <c r="F50" i="17"/>
  <c r="D50" i="17"/>
  <c r="L14" i="22" l="1"/>
  <c r="L15" i="22" s="1"/>
  <c r="F24" i="22"/>
  <c r="R22" i="21"/>
  <c r="N22" i="21"/>
  <c r="F26" i="21"/>
  <c r="N17" i="21"/>
  <c r="L20" i="22"/>
  <c r="R17" i="21"/>
  <c r="D63" i="6" l="1"/>
  <c r="J63" i="6"/>
  <c r="J19" i="6"/>
  <c r="J32" i="6" s="1"/>
  <c r="J34" i="6" s="1"/>
  <c r="F63" i="6"/>
  <c r="F19" i="6"/>
  <c r="F32" i="6" s="1"/>
  <c r="F34" i="6" s="1"/>
  <c r="J31" i="17"/>
  <c r="J20" i="17"/>
  <c r="J13" i="17"/>
  <c r="F31" i="17"/>
  <c r="F20" i="17"/>
  <c r="F13" i="17"/>
  <c r="J67" i="1"/>
  <c r="J69" i="1" s="1"/>
  <c r="J53" i="1"/>
  <c r="J47" i="1"/>
  <c r="J27" i="1"/>
  <c r="J16" i="1"/>
  <c r="F67" i="1"/>
  <c r="F69" i="1" s="1"/>
  <c r="F53" i="1"/>
  <c r="F47" i="1"/>
  <c r="F27" i="1"/>
  <c r="F16" i="1"/>
  <c r="J24" i="17" l="1"/>
  <c r="J26" i="17" s="1"/>
  <c r="J42" i="17" s="1"/>
  <c r="J51" i="17" s="1"/>
  <c r="F24" i="17"/>
  <c r="F26" i="17" s="1"/>
  <c r="F42" i="17" s="1"/>
  <c r="F51" i="17" s="1"/>
  <c r="J68" i="6"/>
  <c r="J70" i="6" s="1"/>
  <c r="F68" i="6"/>
  <c r="F70" i="6" s="1"/>
  <c r="J29" i="1"/>
  <c r="F29" i="1"/>
  <c r="J54" i="1"/>
  <c r="J71" i="1" s="1"/>
  <c r="F54" i="1"/>
  <c r="F71" i="1" s="1"/>
  <c r="F54" i="17" l="1"/>
  <c r="J54" i="17"/>
  <c r="J56" i="17" s="1"/>
  <c r="J57" i="17" s="1"/>
  <c r="H19" i="6"/>
  <c r="H32" i="6" s="1"/>
  <c r="H34" i="6" s="1"/>
  <c r="D19" i="6"/>
  <c r="D32" i="6" s="1"/>
  <c r="D34" i="6" s="1"/>
  <c r="J20" i="20"/>
  <c r="J19" i="20"/>
  <c r="J15" i="20"/>
  <c r="J14" i="20"/>
  <c r="J16" i="20" s="1"/>
  <c r="J10" i="20"/>
  <c r="H21" i="20"/>
  <c r="F21" i="20"/>
  <c r="D21" i="20"/>
  <c r="H16" i="20"/>
  <c r="F16" i="20"/>
  <c r="D16" i="20"/>
  <c r="N23" i="5"/>
  <c r="H23" i="5"/>
  <c r="F23" i="5"/>
  <c r="D23" i="5"/>
  <c r="P18" i="5"/>
  <c r="N18" i="5"/>
  <c r="L18" i="5"/>
  <c r="J18" i="5"/>
  <c r="H18" i="5"/>
  <c r="F18" i="5"/>
  <c r="D18" i="5"/>
  <c r="D27" i="5" s="1"/>
  <c r="N27" i="5" l="1"/>
  <c r="P26" i="21" s="1"/>
  <c r="H27" i="5"/>
  <c r="J26" i="21" s="1"/>
  <c r="J21" i="5"/>
  <c r="F56" i="17"/>
  <c r="F57" i="17" s="1"/>
  <c r="F27" i="5"/>
  <c r="H26" i="21" s="1"/>
  <c r="D68" i="6"/>
  <c r="D70" i="6" s="1"/>
  <c r="H68" i="6"/>
  <c r="H70" i="6" s="1"/>
  <c r="D25" i="20"/>
  <c r="D10" i="22" s="1"/>
  <c r="J21" i="20"/>
  <c r="J25" i="20" s="1"/>
  <c r="F25" i="20"/>
  <c r="H10" i="22" s="1"/>
  <c r="H24" i="22" s="1"/>
  <c r="H25" i="20"/>
  <c r="J10" i="22" s="1"/>
  <c r="J24" i="22" s="1"/>
  <c r="H31" i="17"/>
  <c r="D31" i="17"/>
  <c r="H20" i="17"/>
  <c r="D20" i="17"/>
  <c r="H13" i="17"/>
  <c r="D13" i="17"/>
  <c r="L21" i="5" l="1"/>
  <c r="J23" i="5"/>
  <c r="J27" i="5" s="1"/>
  <c r="L26" i="21" s="1"/>
  <c r="D66" i="1" s="1"/>
  <c r="D67" i="1" s="1"/>
  <c r="L10" i="22"/>
  <c r="L24" i="22" s="1"/>
  <c r="D24" i="22"/>
  <c r="D26" i="21"/>
  <c r="D24" i="17"/>
  <c r="D26" i="17" s="1"/>
  <c r="D42" i="17" s="1"/>
  <c r="D51" i="17" s="1"/>
  <c r="H24" i="17"/>
  <c r="H26" i="17" s="1"/>
  <c r="H42" i="17" s="1"/>
  <c r="H51" i="17" s="1"/>
  <c r="H54" i="17" l="1"/>
  <c r="H56" i="17" s="1"/>
  <c r="H57" i="17" s="1"/>
  <c r="D54" i="17"/>
  <c r="D56" i="17" s="1"/>
  <c r="D57" i="17" s="1"/>
  <c r="L27" i="5"/>
  <c r="P21" i="5"/>
  <c r="P23" i="5" s="1"/>
  <c r="P27" i="5" s="1"/>
  <c r="L23" i="5"/>
  <c r="H67" i="1"/>
  <c r="H69" i="1" s="1"/>
  <c r="D69" i="1"/>
  <c r="D53" i="1"/>
  <c r="H53" i="1"/>
  <c r="D47" i="1"/>
  <c r="H47" i="1"/>
  <c r="H27" i="1"/>
  <c r="D27" i="1"/>
  <c r="H16" i="1"/>
  <c r="D16" i="1"/>
  <c r="H54" i="1" l="1"/>
  <c r="H71" i="1" s="1"/>
  <c r="R26" i="21"/>
  <c r="N26" i="21"/>
  <c r="H29" i="1"/>
  <c r="D54" i="1"/>
  <c r="D71" i="1" s="1"/>
  <c r="D29" i="1"/>
</calcChain>
</file>

<file path=xl/sharedStrings.xml><?xml version="1.0" encoding="utf-8"?>
<sst xmlns="http://schemas.openxmlformats.org/spreadsheetml/2006/main" count="371" uniqueCount="177">
  <si>
    <t>-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</si>
  <si>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</si>
  <si>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</si>
  <si>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</si>
  <si>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</si>
  <si>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</si>
  <si>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</si>
  <si>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Assets</t>
  </si>
  <si>
    <t>Non-current assets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</si>
  <si>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</si>
  <si>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</si>
  <si>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</si>
  <si>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</si>
  <si>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</si>
  <si>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</si>
  <si>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</si>
  <si>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</si>
  <si>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</si>
  <si>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</si>
  <si>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</si>
  <si>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</si>
  <si>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</si>
  <si>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</si>
  <si>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</si>
  <si>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Total liabilities and 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</si>
  <si>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</si>
  <si>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</si>
  <si>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</si>
  <si>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</si>
  <si>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</si>
  <si>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</si>
  <si>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</si>
  <si>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</si>
  <si>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</si>
  <si>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</si>
  <si>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</si>
  <si>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</si>
  <si>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</si>
  <si>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</si>
  <si>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</si>
  <si>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</si>
  <si>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</si>
  <si>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</si>
  <si>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</si>
  <si>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Interest paid</t>
  </si>
  <si>
    <t>Transaction costs from issue of shares</t>
  </si>
  <si>
    <t>Cash flows from investing activities</t>
  </si>
  <si>
    <t>Net increase (decrease) in cash and cash equivalents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</si>
  <si>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</si>
  <si>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</si>
  <si>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</si>
  <si>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</si>
  <si>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</si>
  <si>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  Appropriated</t>
  </si>
  <si>
    <t xml:space="preserve">   Non-controlling interests</t>
  </si>
  <si>
    <t>owners of</t>
  </si>
  <si>
    <t xml:space="preserve">Equity </t>
  </si>
  <si>
    <t xml:space="preserve">Net cash from (used in) operating activities </t>
  </si>
  <si>
    <t>Total revenue</t>
  </si>
  <si>
    <t>Expenses</t>
  </si>
  <si>
    <t>Total expenses</t>
  </si>
  <si>
    <t>Goodwill</t>
  </si>
  <si>
    <t xml:space="preserve">    Other comprehensive income</t>
  </si>
  <si>
    <t xml:space="preserve">Trade accounts payable </t>
  </si>
  <si>
    <t>Other payables</t>
  </si>
  <si>
    <t xml:space="preserve">  Authorised share capital</t>
  </si>
  <si>
    <t xml:space="preserve">  Issued and paid-up share capital</t>
  </si>
  <si>
    <t xml:space="preserve">Share capital: </t>
  </si>
  <si>
    <t>Transfer to legal reserve</t>
  </si>
  <si>
    <t>Other receivables</t>
  </si>
  <si>
    <t>31 December</t>
  </si>
  <si>
    <t>Statement of financial position</t>
  </si>
  <si>
    <t>Year ended 31 December</t>
  </si>
  <si>
    <t>Statement of changes in equity</t>
  </si>
  <si>
    <t>Comprehensive income for the year</t>
  </si>
  <si>
    <t>Statement of cash flows</t>
  </si>
  <si>
    <t xml:space="preserve">   joint ventures</t>
  </si>
  <si>
    <t>Current tax assets</t>
  </si>
  <si>
    <t>Non-current provisions for employee benefits</t>
  </si>
  <si>
    <t>Distribution costs</t>
  </si>
  <si>
    <t>Share of profit (loss) of subsidiaries, associates and</t>
  </si>
  <si>
    <r>
      <t>Tax expense (income)</t>
    </r>
    <r>
      <rPr>
        <b/>
        <sz val="11"/>
        <color indexed="12"/>
        <rFont val="Times New Roman"/>
        <family val="1"/>
      </rPr>
      <t xml:space="preserve"> </t>
    </r>
  </si>
  <si>
    <t>Interest income</t>
  </si>
  <si>
    <t>Acquisition of intangible assets</t>
  </si>
  <si>
    <r>
      <t>Proceeds from issue of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shares</t>
    </r>
  </si>
  <si>
    <t xml:space="preserve">   before effect of exchange rates</t>
  </si>
  <si>
    <t>Equity</t>
  </si>
  <si>
    <t>Total equity</t>
  </si>
  <si>
    <t xml:space="preserve">   from financial institutions</t>
  </si>
  <si>
    <t>Current tax payable</t>
  </si>
  <si>
    <t>the parent</t>
  </si>
  <si>
    <t xml:space="preserve">   Owners of the parent</t>
  </si>
  <si>
    <t>Transactions with owners, recorded directly in equity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</si>
  <si>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</t>
    </r>
  </si>
  <si>
    <t>Revenue</t>
  </si>
  <si>
    <t>Year ended 31 December 2018</t>
  </si>
  <si>
    <t>Balance at 1 January 2018</t>
  </si>
  <si>
    <t>Balance at 31 December 2018</t>
  </si>
  <si>
    <t>Effect of exchange rate changes on cash and cash equivalents</t>
  </si>
  <si>
    <t>Cash and cash equivalents at 1 January</t>
  </si>
  <si>
    <t>Cash and cash equivalents at 31 December</t>
  </si>
  <si>
    <t>statements</t>
  </si>
  <si>
    <t>(in Baht)</t>
  </si>
  <si>
    <t>4, 8</t>
  </si>
  <si>
    <t>Intangible assets</t>
  </si>
  <si>
    <t xml:space="preserve">  common control</t>
  </si>
  <si>
    <t>Retained earnings</t>
  </si>
  <si>
    <t xml:space="preserve">  Unappropriated</t>
  </si>
  <si>
    <t>Statement of comprehensive income</t>
  </si>
  <si>
    <t>Statement of income</t>
  </si>
  <si>
    <t>Revenue from sale and rendering of services</t>
  </si>
  <si>
    <t>Other income</t>
  </si>
  <si>
    <t>Cost of sales and rendering of services</t>
  </si>
  <si>
    <t>Profit before income tax expense</t>
  </si>
  <si>
    <t>Profit for the year</t>
  </si>
  <si>
    <t>Basic earnings per share</t>
  </si>
  <si>
    <t>Other comprehensive income</t>
  </si>
  <si>
    <t>Total comprehensive income for the year</t>
  </si>
  <si>
    <t>Total comprehensive income attributable to:</t>
  </si>
  <si>
    <t>Consolidated financial statements</t>
  </si>
  <si>
    <t>business</t>
  </si>
  <si>
    <t>control</t>
  </si>
  <si>
    <t>under common</t>
  </si>
  <si>
    <t xml:space="preserve">    Profit</t>
  </si>
  <si>
    <t>Seperated financial statements</t>
  </si>
  <si>
    <t>Tax expense (income)</t>
  </si>
  <si>
    <t>Depreciation and amortisation</t>
  </si>
  <si>
    <t>Doubtful debts</t>
  </si>
  <si>
    <t>Gain on disposal of equipment</t>
  </si>
  <si>
    <t>Taxes paid</t>
  </si>
  <si>
    <t>Decrease in bank overdrafts</t>
  </si>
  <si>
    <t>Repayment of short-term loans from financial institutions</t>
  </si>
  <si>
    <t>Dividends paid</t>
  </si>
  <si>
    <t xml:space="preserve">Acquisition of plant and equipment  </t>
  </si>
  <si>
    <t>Payable for purchase of plant and equipment</t>
  </si>
  <si>
    <t>Equity attributable to owners of the parent</t>
  </si>
  <si>
    <t>Profit attributable to:</t>
  </si>
  <si>
    <t>Autocorp Holding Public Company Limited and its Subsidiaries</t>
  </si>
  <si>
    <t>combination</t>
  </si>
  <si>
    <t>Losses on inventories devaluation</t>
  </si>
  <si>
    <t>Proceeds from short-term loans from financial institutions</t>
  </si>
  <si>
    <t>Long-term loan from financial institution</t>
  </si>
  <si>
    <t xml:space="preserve">Proceeds from sale of equipment </t>
  </si>
  <si>
    <t>Acquisition of investment in subsidiary</t>
  </si>
  <si>
    <t>Repayment of long-term loan from financial institution</t>
  </si>
  <si>
    <t xml:space="preserve">Net cash generated from (used in) operating </t>
  </si>
  <si>
    <t>Repayment of short-term loan from related party</t>
  </si>
  <si>
    <t>Surplus on business combination under</t>
  </si>
  <si>
    <t>Surplus on</t>
  </si>
  <si>
    <t>Total transactions with owners, recorded directly in equity</t>
  </si>
  <si>
    <t xml:space="preserve">Adjustments to reconcile profit to cash receipts (payments) </t>
  </si>
  <si>
    <t>Investments in subsidiaries</t>
  </si>
  <si>
    <t>Restricted deposits</t>
  </si>
  <si>
    <t xml:space="preserve">   financial institution</t>
  </si>
  <si>
    <t xml:space="preserve">Current portion of long-term loan from </t>
  </si>
  <si>
    <t xml:space="preserve">       Legal reserve</t>
  </si>
  <si>
    <t>Commission income</t>
  </si>
  <si>
    <t xml:space="preserve">    Contributions by and distributions to owners of the parent</t>
  </si>
  <si>
    <t xml:space="preserve">        Issue of ordinary shares</t>
  </si>
  <si>
    <t xml:space="preserve">        Dividends to owners of the Company</t>
  </si>
  <si>
    <t>Year ended 31 December 2019</t>
  </si>
  <si>
    <t>Balance at 1 January 2019</t>
  </si>
  <si>
    <t>Balance at 31 December 2019</t>
  </si>
  <si>
    <t>Share premium</t>
  </si>
  <si>
    <t>Items that will not be reclassified to profit or loss</t>
  </si>
  <si>
    <t xml:space="preserve">Other comprehensive income (expense), </t>
  </si>
  <si>
    <t xml:space="preserve">   for the period net of tax</t>
  </si>
  <si>
    <t>Share</t>
  </si>
  <si>
    <t>premium</t>
  </si>
  <si>
    <t>4, 14</t>
  </si>
  <si>
    <t>4, 16</t>
  </si>
  <si>
    <t xml:space="preserve">Net cash from financing activities  </t>
  </si>
  <si>
    <t xml:space="preserve">Net cash used in investing activities  </t>
  </si>
  <si>
    <t xml:space="preserve">   benefit plans</t>
  </si>
  <si>
    <t>Losses on remeasurements of defined</t>
  </si>
  <si>
    <t xml:space="preserve">   will not be reclassified</t>
  </si>
  <si>
    <t xml:space="preserve">Income tax relating to items that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</si>
</sst>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</numFmts>
  <fonts count="15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43" fontId="4" fillId="0" borderId="0" xfId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3" fontId="2" fillId="0" borderId="0" xfId="0" applyNumberFormat="1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37" fontId="8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43" fontId="2" fillId="0" borderId="0" xfId="1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3" fontId="2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" fontId="2" fillId="0" borderId="5" xfId="0" applyNumberFormat="1" applyFont="1" applyFill="1" applyBorder="1" applyAlignment="1"/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/>
    <xf numFmtId="0" fontId="4" fillId="0" borderId="0" xfId="0" applyFont="1" applyFill="1"/>
    <xf numFmtId="43" fontId="2" fillId="0" borderId="0" xfId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>
      <alignment wrapText="1"/>
    </xf>
    <xf numFmtId="3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" fontId="4" fillId="0" borderId="1" xfId="0" applyNumberFormat="1" applyFont="1" applyFill="1" applyBorder="1" applyAlignment="1"/>
    <xf numFmtId="0" fontId="4" fillId="0" borderId="0" xfId="0" applyFont="1" applyAlignment="1">
      <alignment wrapText="1"/>
    </xf>
    <xf numFmtId="0" fontId="4" fillId="0" borderId="0" xfId="0" applyFont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3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5" xfId="1" applyNumberFormat="1" applyFont="1" applyFill="1" applyBorder="1" applyAlignment="1">
      <alignment horizontal="right"/>
    </xf>
    <xf numFmtId="166" fontId="2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" fontId="2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4" fontId="4" fillId="0" borderId="0" xfId="1" applyNumberFormat="1" applyFont="1" applyFill="1" applyAlignment="1"/>
    <xf numFmtId="41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"/>
  <sheetViews>
    <sheetView tabSelected="1" zoomScale="90" zoomScaleNormal="90" zoomScaleSheetLayoutView="90" zoomScalePageLayoutView="85" workbookViewId="0">
      <selection activeCell="M67" sqref="M67"/>
    </sheetView>
  </sheetViews>
  <sheetFormatPr defaultColWidth="9.09765625" defaultRowHeight="21.75" customHeight="1" x14ac:dyDescent="0.3"/>
  <cols>
    <col min="1" max="1" width="42.3984375" style="5" customWidth="1"/>
    <col min="2" max="2" width="6.3984375" style="50" customWidth="1"/>
    <col min="3" max="3" width="1.3984375" style="50" customWidth="1"/>
    <col min="4" max="4" width="17" style="50" customWidth="1"/>
    <col min="5" max="5" width="1" style="50" customWidth="1"/>
    <col min="6" max="6" width="16.69921875" style="50" customWidth="1"/>
    <col min="7" max="7" width="1.09765625" style="50" customWidth="1"/>
    <col min="8" max="8" width="15.09765625" style="50" customWidth="1"/>
    <col min="9" max="9" width="1" style="50" customWidth="1"/>
    <col min="10" max="10" width="15.69921875" style="50" customWidth="1"/>
    <col min="11" max="16384" width="9.09765625" style="50"/>
  </cols>
  <sheetData>
    <row r="1" spans="1:10" s="21" customFormat="1" ht="21" customHeight="1" x14ac:dyDescent="0.4">
      <c r="A1" s="22" t="s">
        <v>137</v>
      </c>
    </row>
    <row r="2" spans="1:10" s="23" customFormat="1" ht="21" customHeight="1" x14ac:dyDescent="0.35">
      <c r="A2" s="89" t="s">
        <v>71</v>
      </c>
    </row>
    <row r="3" spans="1:10" ht="8.5" customHeight="1" x14ac:dyDescent="0.3">
      <c r="A3" s="1"/>
    </row>
    <row r="4" spans="1:10" ht="20.5" customHeight="1" x14ac:dyDescent="0.3">
      <c r="A4" s="1"/>
      <c r="D4" s="114" t="s">
        <v>51</v>
      </c>
      <c r="E4" s="114"/>
      <c r="F4" s="114"/>
      <c r="H4" s="114" t="s">
        <v>52</v>
      </c>
      <c r="I4" s="114"/>
      <c r="J4" s="114"/>
    </row>
    <row r="5" spans="1:10" ht="20.5" customHeight="1" x14ac:dyDescent="0.3">
      <c r="B5" s="4"/>
      <c r="C5" s="4"/>
      <c r="D5" s="112" t="s">
        <v>101</v>
      </c>
      <c r="E5" s="112"/>
      <c r="F5" s="112"/>
      <c r="G5" s="91"/>
      <c r="H5" s="112" t="s">
        <v>101</v>
      </c>
      <c r="I5" s="112"/>
      <c r="J5" s="112"/>
    </row>
    <row r="6" spans="1:10" ht="20.5" customHeight="1" x14ac:dyDescent="0.3">
      <c r="B6" s="4"/>
      <c r="C6" s="4"/>
      <c r="D6" s="113" t="s">
        <v>70</v>
      </c>
      <c r="E6" s="113"/>
      <c r="F6" s="113"/>
      <c r="G6" s="91"/>
      <c r="H6" s="113" t="s">
        <v>70</v>
      </c>
      <c r="I6" s="113"/>
      <c r="J6" s="113"/>
    </row>
    <row r="7" spans="1:10" ht="21" customHeight="1" x14ac:dyDescent="0.3">
      <c r="A7" s="1" t="s">
        <v>7</v>
      </c>
      <c r="B7" s="92" t="s">
        <v>25</v>
      </c>
      <c r="C7" s="92"/>
      <c r="D7" s="4">
        <v>2019</v>
      </c>
      <c r="E7" s="4"/>
      <c r="F7" s="4">
        <v>2018</v>
      </c>
      <c r="G7" s="4"/>
      <c r="H7" s="4">
        <v>2019</v>
      </c>
      <c r="I7" s="4"/>
      <c r="J7" s="4">
        <v>2018</v>
      </c>
    </row>
    <row r="8" spans="1:10" ht="21" customHeight="1" x14ac:dyDescent="0.3">
      <c r="B8" s="4"/>
      <c r="C8" s="4"/>
      <c r="D8" s="111" t="s">
        <v>102</v>
      </c>
      <c r="E8" s="111"/>
      <c r="F8" s="111"/>
      <c r="G8" s="111"/>
      <c r="H8" s="111"/>
      <c r="I8" s="111"/>
      <c r="J8" s="111"/>
    </row>
    <row r="9" spans="1:10" ht="21" customHeight="1" x14ac:dyDescent="0.3">
      <c r="A9" s="47" t="s">
        <v>1</v>
      </c>
      <c r="B9" s="56"/>
      <c r="C9" s="56"/>
    </row>
    <row r="10" spans="1:10" ht="21" customHeight="1" x14ac:dyDescent="0.3">
      <c r="A10" s="20" t="s">
        <v>2</v>
      </c>
      <c r="B10" s="56">
        <v>5</v>
      </c>
      <c r="C10" s="56"/>
      <c r="D10" s="74">
        <v>153900977</v>
      </c>
      <c r="E10" s="7"/>
      <c r="F10" s="74">
        <v>166777556</v>
      </c>
      <c r="G10" s="7"/>
      <c r="H10" s="74">
        <v>5068381</v>
      </c>
      <c r="I10" s="7"/>
      <c r="J10" s="74">
        <v>3664669</v>
      </c>
    </row>
    <row r="11" spans="1:10" ht="21" customHeight="1" x14ac:dyDescent="0.3">
      <c r="A11" s="20" t="s">
        <v>3</v>
      </c>
      <c r="B11" s="56">
        <v>6</v>
      </c>
      <c r="C11" s="56"/>
      <c r="D11" s="74">
        <v>130554150</v>
      </c>
      <c r="E11" s="7"/>
      <c r="F11" s="74">
        <v>95105207</v>
      </c>
      <c r="G11" s="7"/>
      <c r="H11" s="74">
        <v>0</v>
      </c>
      <c r="I11" s="7"/>
      <c r="J11" s="74">
        <v>0</v>
      </c>
    </row>
    <row r="12" spans="1:10" ht="21" customHeight="1" x14ac:dyDescent="0.3">
      <c r="A12" s="20" t="s">
        <v>69</v>
      </c>
      <c r="B12" s="56">
        <v>4</v>
      </c>
      <c r="C12" s="56"/>
      <c r="D12" s="74">
        <v>16069567</v>
      </c>
      <c r="E12" s="7"/>
      <c r="F12" s="74">
        <v>11576859</v>
      </c>
      <c r="G12" s="7"/>
      <c r="H12" s="74">
        <v>8655901</v>
      </c>
      <c r="I12" s="7"/>
      <c r="J12" s="74">
        <v>9347036</v>
      </c>
    </row>
    <row r="13" spans="1:10" ht="21" customHeight="1" x14ac:dyDescent="0.3">
      <c r="A13" s="20" t="s">
        <v>4</v>
      </c>
      <c r="B13" s="56">
        <v>7</v>
      </c>
      <c r="C13" s="56"/>
      <c r="D13" s="74">
        <v>474297721</v>
      </c>
      <c r="E13" s="7"/>
      <c r="F13" s="74">
        <v>216537601</v>
      </c>
      <c r="G13" s="7"/>
      <c r="H13" s="74">
        <v>0</v>
      </c>
      <c r="I13" s="7"/>
      <c r="J13" s="74">
        <v>0</v>
      </c>
    </row>
    <row r="14" spans="1:10" ht="21" customHeight="1" x14ac:dyDescent="0.3">
      <c r="A14" s="20" t="s">
        <v>77</v>
      </c>
      <c r="B14" s="60"/>
      <c r="C14" s="60"/>
      <c r="D14" s="74">
        <v>3030546</v>
      </c>
      <c r="E14" s="7"/>
      <c r="F14" s="74">
        <v>4309538</v>
      </c>
      <c r="G14" s="7"/>
      <c r="H14" s="74">
        <v>2016830</v>
      </c>
      <c r="I14" s="7"/>
      <c r="J14" s="74">
        <v>1301827</v>
      </c>
    </row>
    <row r="15" spans="1:10" ht="21" customHeight="1" x14ac:dyDescent="0.3">
      <c r="A15" s="20" t="s">
        <v>5</v>
      </c>
      <c r="B15" s="56"/>
      <c r="C15" s="56"/>
      <c r="D15" s="74">
        <v>13344400</v>
      </c>
      <c r="E15" s="7"/>
      <c r="F15" s="74">
        <v>5855461</v>
      </c>
      <c r="G15" s="7"/>
      <c r="H15" s="74">
        <v>97413</v>
      </c>
      <c r="I15" s="7"/>
      <c r="J15" s="74">
        <v>406128</v>
      </c>
    </row>
    <row r="16" spans="1:10" ht="21" customHeight="1" x14ac:dyDescent="0.3">
      <c r="A16" s="41" t="s">
        <v>6</v>
      </c>
      <c r="B16" s="56"/>
      <c r="C16" s="56"/>
      <c r="D16" s="76">
        <f>SUM(D10:D15)</f>
        <v>791197361</v>
      </c>
      <c r="E16" s="75"/>
      <c r="F16" s="76">
        <f>SUM(F10:F15)</f>
        <v>500162222</v>
      </c>
      <c r="G16" s="75"/>
      <c r="H16" s="76">
        <f>SUM(H10:H15)</f>
        <v>15838525</v>
      </c>
      <c r="I16" s="75"/>
      <c r="J16" s="76">
        <f>SUM(J10:J15)</f>
        <v>14719660</v>
      </c>
    </row>
    <row r="17" spans="1:10" ht="21.75" customHeight="1" x14ac:dyDescent="0.3">
      <c r="B17" s="56"/>
      <c r="C17" s="56"/>
      <c r="D17" s="17"/>
      <c r="E17" s="17"/>
      <c r="F17" s="17"/>
      <c r="G17" s="17"/>
      <c r="H17" s="17"/>
      <c r="I17" s="17"/>
      <c r="J17" s="17"/>
    </row>
    <row r="18" spans="1:10" ht="21" customHeight="1" x14ac:dyDescent="0.3">
      <c r="A18" s="47" t="s">
        <v>8</v>
      </c>
      <c r="B18" s="56"/>
      <c r="C18" s="56"/>
      <c r="D18" s="17"/>
      <c r="E18" s="17"/>
      <c r="F18" s="17"/>
      <c r="G18" s="17"/>
      <c r="H18" s="17"/>
      <c r="I18" s="17"/>
      <c r="J18" s="17"/>
    </row>
    <row r="19" spans="1:10" ht="21" customHeight="1" x14ac:dyDescent="0.3">
      <c r="A19" s="20" t="s">
        <v>151</v>
      </c>
      <c r="B19" s="56" t="s">
        <v>103</v>
      </c>
      <c r="C19" s="56"/>
      <c r="D19" s="74">
        <v>0</v>
      </c>
      <c r="E19" s="7"/>
      <c r="F19" s="74">
        <v>0</v>
      </c>
      <c r="G19" s="7"/>
      <c r="H19" s="74">
        <v>548600000</v>
      </c>
      <c r="I19" s="7"/>
      <c r="J19" s="74">
        <v>335600000</v>
      </c>
    </row>
    <row r="20" spans="1:10" ht="21" customHeight="1" x14ac:dyDescent="0.3">
      <c r="A20" s="20" t="s">
        <v>152</v>
      </c>
      <c r="B20" s="60">
        <v>11</v>
      </c>
      <c r="C20" s="60"/>
      <c r="D20" s="74">
        <v>0</v>
      </c>
      <c r="E20" s="7"/>
      <c r="F20" s="74">
        <v>9000000</v>
      </c>
      <c r="G20" s="7"/>
      <c r="H20" s="74">
        <v>0</v>
      </c>
      <c r="I20" s="7"/>
      <c r="J20" s="74">
        <v>0</v>
      </c>
    </row>
    <row r="21" spans="1:10" ht="21" customHeight="1" x14ac:dyDescent="0.3">
      <c r="A21" s="20" t="s">
        <v>9</v>
      </c>
      <c r="B21" s="56">
        <v>9</v>
      </c>
      <c r="C21" s="56"/>
      <c r="D21" s="74">
        <v>69596683</v>
      </c>
      <c r="E21" s="7"/>
      <c r="F21" s="74">
        <v>69596683</v>
      </c>
      <c r="G21" s="7"/>
      <c r="H21" s="74">
        <v>0</v>
      </c>
      <c r="I21" s="7"/>
      <c r="J21" s="74">
        <v>0</v>
      </c>
    </row>
    <row r="22" spans="1:10" ht="21" customHeight="1" x14ac:dyDescent="0.3">
      <c r="A22" s="20" t="s">
        <v>10</v>
      </c>
      <c r="B22" s="56">
        <v>10</v>
      </c>
      <c r="C22" s="56"/>
      <c r="D22" s="74">
        <v>695817322</v>
      </c>
      <c r="E22" s="7"/>
      <c r="F22" s="74">
        <v>619154785</v>
      </c>
      <c r="G22" s="7"/>
      <c r="H22" s="74">
        <v>0</v>
      </c>
      <c r="I22" s="7"/>
      <c r="J22" s="74">
        <v>0</v>
      </c>
    </row>
    <row r="23" spans="1:10" ht="21.75" customHeight="1" x14ac:dyDescent="0.3">
      <c r="A23" s="20" t="s">
        <v>61</v>
      </c>
      <c r="B23" s="56"/>
      <c r="C23" s="56"/>
      <c r="D23" s="74"/>
      <c r="E23" s="7"/>
      <c r="F23" s="74"/>
      <c r="G23" s="7"/>
      <c r="H23" s="74"/>
      <c r="I23" s="7"/>
      <c r="J23" s="74"/>
    </row>
    <row r="24" spans="1:10" ht="21.75" customHeight="1" x14ac:dyDescent="0.3">
      <c r="A24" s="20" t="s">
        <v>104</v>
      </c>
      <c r="B24" s="56"/>
      <c r="C24" s="56"/>
      <c r="D24" s="74">
        <v>8347873</v>
      </c>
      <c r="E24" s="7"/>
      <c r="F24" s="74">
        <v>7622862</v>
      </c>
      <c r="G24" s="7"/>
      <c r="H24" s="74">
        <v>4553721</v>
      </c>
      <c r="I24" s="7"/>
      <c r="J24" s="74">
        <v>3548329</v>
      </c>
    </row>
    <row r="25" spans="1:10" ht="21.75" customHeight="1" x14ac:dyDescent="0.3">
      <c r="A25" s="20" t="s">
        <v>11</v>
      </c>
      <c r="B25" s="56"/>
      <c r="C25" s="56"/>
      <c r="D25" s="74">
        <v>1834926</v>
      </c>
      <c r="E25" s="7"/>
      <c r="F25" s="74">
        <v>1868026</v>
      </c>
      <c r="G25" s="7"/>
      <c r="H25" s="74">
        <v>193756</v>
      </c>
      <c r="I25" s="7"/>
      <c r="J25" s="74">
        <v>20466</v>
      </c>
    </row>
    <row r="26" spans="1:10" ht="21.75" customHeight="1" x14ac:dyDescent="0.3">
      <c r="A26" s="20" t="s">
        <v>12</v>
      </c>
      <c r="B26" s="56"/>
      <c r="C26" s="56"/>
      <c r="D26" s="74">
        <v>2276674</v>
      </c>
      <c r="E26" s="7"/>
      <c r="F26" s="74">
        <v>2891284</v>
      </c>
      <c r="G26" s="7"/>
      <c r="H26" s="74">
        <v>0</v>
      </c>
      <c r="I26" s="7"/>
      <c r="J26" s="74">
        <v>0</v>
      </c>
    </row>
    <row r="27" spans="1:10" ht="21.75" customHeight="1" x14ac:dyDescent="0.3">
      <c r="A27" s="41" t="s">
        <v>13</v>
      </c>
      <c r="B27" s="56"/>
      <c r="C27" s="56"/>
      <c r="D27" s="85">
        <f>SUM(D19:D26)</f>
        <v>777873478</v>
      </c>
      <c r="E27" s="75"/>
      <c r="F27" s="85">
        <f>SUM(F19:F26)</f>
        <v>710133640</v>
      </c>
      <c r="G27" s="75"/>
      <c r="H27" s="85">
        <f>SUM(H19:H26)</f>
        <v>553347477</v>
      </c>
      <c r="I27" s="75"/>
      <c r="J27" s="85">
        <f>SUM(J19:J26)</f>
        <v>339168795</v>
      </c>
    </row>
    <row r="28" spans="1:10" ht="9.5" customHeight="1" x14ac:dyDescent="0.3">
      <c r="A28" s="41"/>
      <c r="B28" s="109"/>
      <c r="C28" s="109"/>
      <c r="D28" s="85"/>
      <c r="E28" s="75"/>
      <c r="F28" s="85"/>
      <c r="G28" s="75"/>
      <c r="H28" s="85"/>
      <c r="I28" s="75"/>
      <c r="J28" s="85"/>
    </row>
    <row r="29" spans="1:10" ht="21.75" customHeight="1" thickBot="1" x14ac:dyDescent="0.35">
      <c r="A29" s="49" t="s">
        <v>14</v>
      </c>
      <c r="B29" s="56"/>
      <c r="C29" s="56"/>
      <c r="D29" s="84">
        <f>D27+D16</f>
        <v>1569070839</v>
      </c>
      <c r="E29" s="75"/>
      <c r="F29" s="84">
        <f>F27+F16</f>
        <v>1210295862</v>
      </c>
      <c r="G29" s="75"/>
      <c r="H29" s="84">
        <f>H27+H16</f>
        <v>569186002</v>
      </c>
      <c r="I29" s="75"/>
      <c r="J29" s="84">
        <f>J27+J16</f>
        <v>353888455</v>
      </c>
    </row>
    <row r="30" spans="1:10" s="21" customFormat="1" ht="21.75" customHeight="1" thickTop="1" x14ac:dyDescent="0.4">
      <c r="A30" s="22" t="s">
        <v>137</v>
      </c>
    </row>
    <row r="31" spans="1:10" s="23" customFormat="1" ht="21.75" customHeight="1" x14ac:dyDescent="0.35">
      <c r="A31" s="58" t="s">
        <v>71</v>
      </c>
    </row>
    <row r="32" spans="1:10" ht="8.5" customHeight="1" x14ac:dyDescent="0.3">
      <c r="A32" s="1"/>
    </row>
    <row r="33" spans="1:10" ht="20.5" customHeight="1" x14ac:dyDescent="0.3">
      <c r="A33" s="1"/>
      <c r="D33" s="114" t="s">
        <v>51</v>
      </c>
      <c r="E33" s="114"/>
      <c r="F33" s="114"/>
      <c r="H33" s="114" t="s">
        <v>52</v>
      </c>
      <c r="I33" s="114"/>
      <c r="J33" s="114"/>
    </row>
    <row r="34" spans="1:10" ht="20.5" customHeight="1" x14ac:dyDescent="0.3">
      <c r="B34" s="4"/>
      <c r="C34" s="4"/>
      <c r="D34" s="112" t="s">
        <v>101</v>
      </c>
      <c r="E34" s="112"/>
      <c r="F34" s="112"/>
      <c r="G34" s="91"/>
      <c r="H34" s="112" t="s">
        <v>101</v>
      </c>
      <c r="I34" s="112"/>
      <c r="J34" s="112"/>
    </row>
    <row r="35" spans="1:10" ht="20.5" customHeight="1" x14ac:dyDescent="0.3">
      <c r="B35" s="4"/>
      <c r="C35" s="4"/>
      <c r="D35" s="113" t="s">
        <v>70</v>
      </c>
      <c r="E35" s="113"/>
      <c r="F35" s="113"/>
      <c r="G35" s="91"/>
      <c r="H35" s="113" t="s">
        <v>70</v>
      </c>
      <c r="I35" s="113"/>
      <c r="J35" s="113"/>
    </row>
    <row r="36" spans="1:10" ht="21.75" customHeight="1" x14ac:dyDescent="0.3">
      <c r="A36" s="49" t="s">
        <v>15</v>
      </c>
      <c r="B36" s="92" t="s">
        <v>25</v>
      </c>
      <c r="C36" s="92"/>
      <c r="D36" s="4">
        <v>2019</v>
      </c>
      <c r="E36" s="4"/>
      <c r="F36" s="4">
        <v>2018</v>
      </c>
      <c r="G36" s="4"/>
      <c r="H36" s="4">
        <v>2019</v>
      </c>
      <c r="I36" s="4"/>
      <c r="J36" s="4">
        <v>2018</v>
      </c>
    </row>
    <row r="37" spans="1:10" ht="21.75" customHeight="1" x14ac:dyDescent="0.3">
      <c r="B37" s="4"/>
      <c r="C37" s="4"/>
      <c r="D37" s="111" t="s">
        <v>102</v>
      </c>
      <c r="E37" s="111"/>
      <c r="F37" s="111"/>
      <c r="G37" s="111"/>
      <c r="H37" s="111"/>
      <c r="I37" s="111"/>
      <c r="J37" s="111"/>
    </row>
    <row r="38" spans="1:10" ht="21.75" customHeight="1" x14ac:dyDescent="0.3">
      <c r="A38" s="59" t="s">
        <v>16</v>
      </c>
      <c r="B38" s="4"/>
      <c r="C38" s="4"/>
      <c r="D38" s="17"/>
      <c r="E38" s="17"/>
      <c r="F38" s="17"/>
      <c r="G38" s="17"/>
      <c r="H38" s="17"/>
      <c r="I38" s="17"/>
      <c r="J38" s="17"/>
    </row>
    <row r="39" spans="1:10" ht="21.75" customHeight="1" x14ac:dyDescent="0.3">
      <c r="A39" s="50" t="s">
        <v>93</v>
      </c>
      <c r="B39" s="56"/>
      <c r="C39" s="56"/>
      <c r="H39" s="72"/>
      <c r="I39" s="17"/>
      <c r="J39" s="72"/>
    </row>
    <row r="40" spans="1:10" ht="21.75" customHeight="1" x14ac:dyDescent="0.3">
      <c r="A40" s="50" t="s">
        <v>88</v>
      </c>
      <c r="B40" s="56">
        <v>11</v>
      </c>
      <c r="C40" s="56"/>
      <c r="D40" s="74">
        <v>670001193</v>
      </c>
      <c r="E40" s="7"/>
      <c r="F40" s="74">
        <v>590879849</v>
      </c>
      <c r="G40" s="7"/>
      <c r="H40" s="74">
        <v>0</v>
      </c>
      <c r="I40" s="7"/>
      <c r="J40" s="74">
        <v>0</v>
      </c>
    </row>
    <row r="41" spans="1:10" ht="21.75" customHeight="1" x14ac:dyDescent="0.3">
      <c r="A41" s="20" t="s">
        <v>63</v>
      </c>
      <c r="B41" s="56"/>
      <c r="C41" s="56"/>
      <c r="D41" s="74">
        <v>162051102</v>
      </c>
      <c r="E41" s="7"/>
      <c r="F41" s="74">
        <v>120449727</v>
      </c>
      <c r="G41" s="7"/>
      <c r="H41" s="74">
        <v>0</v>
      </c>
      <c r="I41" s="7"/>
      <c r="J41" s="74">
        <v>0</v>
      </c>
    </row>
    <row r="42" spans="1:10" ht="21.75" customHeight="1" x14ac:dyDescent="0.3">
      <c r="A42" s="20" t="s">
        <v>64</v>
      </c>
      <c r="B42" s="56">
        <v>4</v>
      </c>
      <c r="C42" s="56"/>
      <c r="D42" s="74">
        <v>32611306</v>
      </c>
      <c r="E42" s="7"/>
      <c r="F42" s="74">
        <v>34737062</v>
      </c>
      <c r="G42" s="7"/>
      <c r="H42" s="74">
        <v>1516828</v>
      </c>
      <c r="I42" s="7"/>
      <c r="J42" s="74">
        <v>3490482</v>
      </c>
    </row>
    <row r="43" spans="1:10" ht="21.75" customHeight="1" x14ac:dyDescent="0.3">
      <c r="A43" s="50" t="s">
        <v>154</v>
      </c>
      <c r="D43" s="74"/>
      <c r="E43" s="7"/>
      <c r="F43" s="74"/>
      <c r="G43" s="7"/>
      <c r="H43" s="74"/>
      <c r="I43" s="7"/>
      <c r="J43" s="74"/>
    </row>
    <row r="44" spans="1:10" ht="21.75" customHeight="1" x14ac:dyDescent="0.3">
      <c r="A44" s="50" t="s">
        <v>153</v>
      </c>
      <c r="B44" s="56">
        <v>11</v>
      </c>
      <c r="C44" s="56"/>
      <c r="D44" s="74">
        <v>30000000</v>
      </c>
      <c r="E44" s="7"/>
      <c r="F44" s="74">
        <v>30000000</v>
      </c>
      <c r="G44" s="7"/>
      <c r="H44" s="74">
        <v>0</v>
      </c>
      <c r="I44" s="7"/>
      <c r="J44" s="74">
        <v>0</v>
      </c>
    </row>
    <row r="45" spans="1:10" ht="21.75" customHeight="1" x14ac:dyDescent="0.3">
      <c r="A45" s="20" t="s">
        <v>89</v>
      </c>
      <c r="B45" s="56"/>
      <c r="C45" s="56"/>
      <c r="D45" s="74">
        <v>1823991</v>
      </c>
      <c r="E45" s="7"/>
      <c r="F45" s="74">
        <v>3546428</v>
      </c>
      <c r="G45" s="7"/>
      <c r="H45" s="74">
        <v>0</v>
      </c>
      <c r="I45" s="7"/>
      <c r="J45" s="74">
        <v>0</v>
      </c>
    </row>
    <row r="46" spans="1:10" ht="21.75" customHeight="1" x14ac:dyDescent="0.3">
      <c r="A46" s="20" t="s">
        <v>17</v>
      </c>
      <c r="B46" s="56"/>
      <c r="C46" s="56"/>
      <c r="D46" s="74">
        <v>990447</v>
      </c>
      <c r="E46" s="7"/>
      <c r="F46" s="74">
        <v>780519</v>
      </c>
      <c r="G46" s="7"/>
      <c r="H46" s="74">
        <v>362217</v>
      </c>
      <c r="I46" s="7"/>
      <c r="J46" s="74">
        <v>111966</v>
      </c>
    </row>
    <row r="47" spans="1:10" ht="21.75" customHeight="1" x14ac:dyDescent="0.3">
      <c r="A47" s="41" t="s">
        <v>18</v>
      </c>
      <c r="B47" s="56"/>
      <c r="C47" s="56"/>
      <c r="D47" s="76">
        <f>SUM(D39:D46)</f>
        <v>897478039</v>
      </c>
      <c r="E47" s="75"/>
      <c r="F47" s="76">
        <f>SUM(F39:F46)</f>
        <v>780393585</v>
      </c>
      <c r="G47" s="75"/>
      <c r="H47" s="76">
        <f>SUM(H39:H46)</f>
        <v>1879045</v>
      </c>
      <c r="I47" s="75"/>
      <c r="J47" s="76">
        <f>SUM(J39:J46)</f>
        <v>3602448</v>
      </c>
    </row>
    <row r="48" spans="1:10" ht="8.5" customHeight="1" x14ac:dyDescent="0.3">
      <c r="B48" s="56"/>
      <c r="C48" s="56"/>
      <c r="D48" s="17"/>
      <c r="E48" s="17"/>
      <c r="F48" s="17"/>
      <c r="G48" s="17"/>
      <c r="H48" s="17"/>
      <c r="I48" s="17"/>
      <c r="J48" s="17"/>
    </row>
    <row r="49" spans="1:10" ht="21.75" customHeight="1" x14ac:dyDescent="0.3">
      <c r="A49" s="47" t="s">
        <v>19</v>
      </c>
      <c r="B49" s="56"/>
      <c r="C49" s="56"/>
      <c r="D49" s="17"/>
      <c r="E49" s="17"/>
      <c r="F49" s="17"/>
      <c r="G49" s="17"/>
      <c r="H49" s="17"/>
      <c r="I49" s="17"/>
      <c r="J49" s="17"/>
    </row>
    <row r="50" spans="1:10" ht="21.75" customHeight="1" x14ac:dyDescent="0.3">
      <c r="A50" s="5" t="s">
        <v>141</v>
      </c>
      <c r="B50" s="56">
        <v>11</v>
      </c>
      <c r="C50" s="56"/>
      <c r="D50" s="74">
        <v>12500000</v>
      </c>
      <c r="E50" s="7"/>
      <c r="F50" s="74">
        <v>42500000</v>
      </c>
      <c r="G50" s="7"/>
      <c r="H50" s="74">
        <v>0</v>
      </c>
      <c r="I50" s="7"/>
      <c r="J50" s="74">
        <v>0</v>
      </c>
    </row>
    <row r="51" spans="1:10" ht="21.65" customHeight="1" x14ac:dyDescent="0.3">
      <c r="A51" s="50" t="s">
        <v>78</v>
      </c>
      <c r="B51" s="56"/>
      <c r="C51" s="56"/>
      <c r="D51" s="74">
        <v>2918410</v>
      </c>
      <c r="E51" s="7"/>
      <c r="F51" s="74">
        <v>1102242</v>
      </c>
      <c r="G51" s="7"/>
      <c r="H51" s="74">
        <v>968779</v>
      </c>
      <c r="I51" s="7"/>
      <c r="J51" s="74">
        <v>102329</v>
      </c>
    </row>
    <row r="52" spans="1:10" ht="21.75" customHeight="1" x14ac:dyDescent="0.3">
      <c r="A52" s="20" t="s">
        <v>20</v>
      </c>
      <c r="B52" s="56"/>
      <c r="C52" s="56"/>
      <c r="D52" s="74">
        <v>3075521</v>
      </c>
      <c r="E52" s="7"/>
      <c r="F52" s="74">
        <v>1354898</v>
      </c>
      <c r="G52" s="7"/>
      <c r="H52" s="74">
        <v>0</v>
      </c>
      <c r="I52" s="7"/>
      <c r="J52" s="74">
        <v>0</v>
      </c>
    </row>
    <row r="53" spans="1:10" ht="21.75" customHeight="1" x14ac:dyDescent="0.3">
      <c r="A53" s="41" t="s">
        <v>21</v>
      </c>
      <c r="B53" s="56"/>
      <c r="C53" s="56"/>
      <c r="D53" s="76">
        <f>SUM(D50:D52)</f>
        <v>18493931</v>
      </c>
      <c r="E53" s="75"/>
      <c r="F53" s="76">
        <f>SUM(F50:F52)</f>
        <v>44957140</v>
      </c>
      <c r="G53" s="75"/>
      <c r="H53" s="76">
        <f>SUM(H50:H52)</f>
        <v>968779</v>
      </c>
      <c r="I53" s="75"/>
      <c r="J53" s="76">
        <f>SUM(J50:J52)</f>
        <v>102329</v>
      </c>
    </row>
    <row r="54" spans="1:10" ht="21.75" customHeight="1" x14ac:dyDescent="0.3">
      <c r="A54" s="49" t="s">
        <v>22</v>
      </c>
      <c r="B54" s="56"/>
      <c r="C54" s="56"/>
      <c r="D54" s="85">
        <f>D47+D53</f>
        <v>915971970</v>
      </c>
      <c r="E54" s="75"/>
      <c r="F54" s="85">
        <f>F47+F53</f>
        <v>825350725</v>
      </c>
      <c r="G54" s="75"/>
      <c r="H54" s="85">
        <f>H47+H53</f>
        <v>2847824</v>
      </c>
      <c r="I54" s="75"/>
      <c r="J54" s="85">
        <f>J47+J53</f>
        <v>3704777</v>
      </c>
    </row>
    <row r="55" spans="1:10" ht="9.5" customHeight="1" x14ac:dyDescent="0.3">
      <c r="B55" s="4"/>
      <c r="C55" s="4"/>
      <c r="D55" s="110"/>
      <c r="E55" s="95"/>
      <c r="F55" s="110"/>
      <c r="G55" s="95"/>
      <c r="H55" s="110"/>
      <c r="I55" s="95"/>
      <c r="J55" s="110"/>
    </row>
    <row r="56" spans="1:10" ht="19.5" customHeight="1" x14ac:dyDescent="0.3">
      <c r="A56" s="19" t="s">
        <v>86</v>
      </c>
      <c r="B56" s="56"/>
      <c r="C56" s="56"/>
      <c r="D56" s="17"/>
      <c r="E56" s="17"/>
      <c r="F56" s="17"/>
      <c r="G56" s="17"/>
      <c r="H56" s="17"/>
      <c r="I56" s="17"/>
      <c r="J56" s="17"/>
    </row>
    <row r="57" spans="1:10" ht="21" customHeight="1" x14ac:dyDescent="0.3">
      <c r="A57" s="50" t="s">
        <v>67</v>
      </c>
      <c r="B57" s="56">
        <v>12</v>
      </c>
      <c r="C57" s="56"/>
      <c r="D57" s="17"/>
      <c r="E57" s="17"/>
      <c r="F57" s="17"/>
      <c r="G57" s="17"/>
      <c r="H57" s="17"/>
      <c r="I57" s="17"/>
      <c r="J57" s="17"/>
    </row>
    <row r="58" spans="1:10" ht="21.5" customHeight="1" thickBot="1" x14ac:dyDescent="0.35">
      <c r="A58" s="20" t="s">
        <v>65</v>
      </c>
      <c r="B58" s="56"/>
      <c r="C58" s="56"/>
      <c r="D58" s="86">
        <v>300000000</v>
      </c>
      <c r="E58" s="7"/>
      <c r="F58" s="86">
        <v>300000000</v>
      </c>
      <c r="G58" s="7"/>
      <c r="H58" s="86">
        <v>300000000</v>
      </c>
      <c r="I58" s="7"/>
      <c r="J58" s="86">
        <v>300000000</v>
      </c>
    </row>
    <row r="59" spans="1:10" ht="21.75" customHeight="1" thickTop="1" x14ac:dyDescent="0.3">
      <c r="A59" s="20" t="s">
        <v>66</v>
      </c>
      <c r="B59" s="56"/>
      <c r="C59" s="56"/>
      <c r="D59" s="74">
        <v>300000000</v>
      </c>
      <c r="E59" s="7"/>
      <c r="F59" s="74">
        <v>222000000</v>
      </c>
      <c r="G59" s="7"/>
      <c r="H59" s="74">
        <v>300000000</v>
      </c>
      <c r="I59" s="7"/>
      <c r="J59" s="74">
        <v>222000000</v>
      </c>
    </row>
    <row r="60" spans="1:10" ht="21.75" customHeight="1" x14ac:dyDescent="0.3">
      <c r="A60" s="37" t="s">
        <v>163</v>
      </c>
      <c r="B60" s="98">
        <v>12</v>
      </c>
      <c r="C60" s="98"/>
      <c r="D60" s="74">
        <v>137109509</v>
      </c>
      <c r="E60" s="17"/>
      <c r="F60" s="74">
        <v>0</v>
      </c>
      <c r="G60" s="17"/>
      <c r="H60" s="103">
        <v>137109509</v>
      </c>
      <c r="I60" s="17"/>
      <c r="J60" s="74">
        <v>0</v>
      </c>
    </row>
    <row r="61" spans="1:10" ht="21.75" customHeight="1" x14ac:dyDescent="0.3">
      <c r="A61" s="20" t="s">
        <v>147</v>
      </c>
      <c r="B61" s="70"/>
      <c r="C61" s="70"/>
      <c r="D61" s="17"/>
      <c r="E61" s="17"/>
      <c r="F61" s="17"/>
      <c r="G61" s="17"/>
      <c r="H61" s="17"/>
      <c r="I61" s="17"/>
      <c r="J61" s="17"/>
    </row>
    <row r="62" spans="1:10" ht="21.75" customHeight="1" x14ac:dyDescent="0.3">
      <c r="A62" s="37" t="s">
        <v>105</v>
      </c>
      <c r="B62" s="70">
        <v>13</v>
      </c>
      <c r="C62" s="70"/>
      <c r="D62" s="74">
        <v>130891299</v>
      </c>
      <c r="E62" s="7"/>
      <c r="F62" s="74">
        <v>130891299</v>
      </c>
      <c r="G62" s="7"/>
      <c r="H62" s="74">
        <v>0</v>
      </c>
      <c r="I62" s="7"/>
      <c r="J62" s="74">
        <v>0</v>
      </c>
    </row>
    <row r="63" spans="1:10" ht="21.5" customHeight="1" x14ac:dyDescent="0.3">
      <c r="A63" s="20" t="s">
        <v>106</v>
      </c>
      <c r="B63" s="67"/>
      <c r="C63" s="56"/>
      <c r="D63" s="17"/>
      <c r="E63" s="17"/>
      <c r="F63" s="17"/>
      <c r="G63" s="17"/>
      <c r="H63" s="17"/>
      <c r="I63" s="17"/>
      <c r="J63" s="17"/>
    </row>
    <row r="64" spans="1:10" ht="21.75" customHeight="1" x14ac:dyDescent="0.3">
      <c r="A64" s="37" t="s">
        <v>53</v>
      </c>
      <c r="B64" s="56"/>
      <c r="C64" s="56"/>
      <c r="D64" s="17"/>
      <c r="E64" s="17"/>
      <c r="F64" s="17"/>
      <c r="G64" s="17"/>
      <c r="H64" s="17"/>
      <c r="I64" s="17"/>
      <c r="J64" s="17"/>
    </row>
    <row r="65" spans="1:10" ht="21.75" customHeight="1" x14ac:dyDescent="0.3">
      <c r="A65" s="37" t="s">
        <v>155</v>
      </c>
      <c r="B65" s="70">
        <v>13</v>
      </c>
      <c r="C65" s="56"/>
      <c r="D65" s="74">
        <v>1518303</v>
      </c>
      <c r="E65" s="7"/>
      <c r="F65" s="74">
        <v>1450000</v>
      </c>
      <c r="G65" s="7"/>
      <c r="H65" s="74">
        <v>1518303</v>
      </c>
      <c r="I65" s="7"/>
      <c r="J65" s="74">
        <v>1450000</v>
      </c>
    </row>
    <row r="66" spans="1:10" ht="21.75" customHeight="1" x14ac:dyDescent="0.3">
      <c r="A66" s="37" t="s">
        <v>107</v>
      </c>
      <c r="B66" s="56"/>
      <c r="C66" s="56"/>
      <c r="D66" s="74">
        <f>'SCE-Consol YE19 10'!L26</f>
        <v>81872685</v>
      </c>
      <c r="E66" s="7"/>
      <c r="F66" s="74">
        <v>29416757</v>
      </c>
      <c r="G66" s="7"/>
      <c r="H66" s="74">
        <v>127710366</v>
      </c>
      <c r="I66" s="7"/>
      <c r="J66" s="74">
        <v>126733678</v>
      </c>
    </row>
    <row r="67" spans="1:10" ht="21.75" customHeight="1" x14ac:dyDescent="0.3">
      <c r="A67" s="1" t="s">
        <v>135</v>
      </c>
      <c r="B67" s="56"/>
      <c r="C67" s="56"/>
      <c r="D67" s="85">
        <f>SUM(D59:D66)</f>
        <v>651391796</v>
      </c>
      <c r="E67" s="75"/>
      <c r="F67" s="85">
        <f>SUM(F59:F66)</f>
        <v>383758056</v>
      </c>
      <c r="G67" s="75"/>
      <c r="H67" s="85">
        <f>SUM(H59:H66)</f>
        <v>566338178</v>
      </c>
      <c r="I67" s="75"/>
      <c r="J67" s="85">
        <f>SUM(J59:J66)</f>
        <v>350183678</v>
      </c>
    </row>
    <row r="68" spans="1:10" ht="21.75" customHeight="1" x14ac:dyDescent="0.3">
      <c r="A68" s="20" t="s">
        <v>23</v>
      </c>
      <c r="B68" s="56"/>
      <c r="C68" s="56"/>
      <c r="D68" s="74">
        <v>1707073</v>
      </c>
      <c r="E68" s="7"/>
      <c r="F68" s="74">
        <v>1187081</v>
      </c>
      <c r="G68" s="7"/>
      <c r="H68" s="74" t="s">
        <v>0</v>
      </c>
      <c r="I68" s="7"/>
      <c r="J68" s="74" t="s">
        <v>0</v>
      </c>
    </row>
    <row r="69" spans="1:10" ht="21.75" customHeight="1" x14ac:dyDescent="0.3">
      <c r="A69" s="49" t="s">
        <v>87</v>
      </c>
      <c r="B69" s="56"/>
      <c r="C69" s="56"/>
      <c r="D69" s="76">
        <f>SUM(D67:D68)</f>
        <v>653098869</v>
      </c>
      <c r="E69" s="75"/>
      <c r="F69" s="76">
        <f>SUM(F67:F68)</f>
        <v>384945137</v>
      </c>
      <c r="G69" s="75"/>
      <c r="H69" s="76">
        <f>SUM(H67:H68)</f>
        <v>566338178</v>
      </c>
      <c r="I69" s="75"/>
      <c r="J69" s="76">
        <f>SUM(J67:J68)</f>
        <v>350183678</v>
      </c>
    </row>
    <row r="70" spans="1:10" s="7" customFormat="1" ht="10" customHeight="1" x14ac:dyDescent="0.3">
      <c r="A70" s="24"/>
      <c r="B70" s="102"/>
      <c r="C70" s="102"/>
      <c r="D70" s="75"/>
      <c r="E70" s="75"/>
      <c r="F70" s="75"/>
      <c r="G70" s="75"/>
      <c r="H70" s="75"/>
      <c r="I70" s="75"/>
      <c r="J70" s="75"/>
    </row>
    <row r="71" spans="1:10" ht="21.75" customHeight="1" thickBot="1" x14ac:dyDescent="0.35">
      <c r="A71" s="49" t="s">
        <v>24</v>
      </c>
      <c r="B71" s="56"/>
      <c r="C71" s="56"/>
      <c r="D71" s="84">
        <f>D54+D69</f>
        <v>1569070839</v>
      </c>
      <c r="E71" s="75"/>
      <c r="F71" s="84">
        <f>F54+F69</f>
        <v>1210295862</v>
      </c>
      <c r="G71" s="75"/>
      <c r="H71" s="84">
        <f>H54+H69</f>
        <v>569186002</v>
      </c>
      <c r="I71" s="75"/>
      <c r="J71" s="84">
        <f>J54+J69</f>
        <v>353888455</v>
      </c>
    </row>
    <row r="72" spans="1:10" ht="21.75" customHeight="1" thickTop="1" x14ac:dyDescent="0.3"/>
  </sheetData>
  <mergeCells count="14">
    <mergeCell ref="D4:F4"/>
    <mergeCell ref="H4:J4"/>
    <mergeCell ref="D33:F33"/>
    <mergeCell ref="H33:J33"/>
    <mergeCell ref="D5:F5"/>
    <mergeCell ref="H5:J5"/>
    <mergeCell ref="D8:J8"/>
    <mergeCell ref="D6:F6"/>
    <mergeCell ref="H6:J6"/>
    <mergeCell ref="D37:J37"/>
    <mergeCell ref="D34:F34"/>
    <mergeCell ref="H34:J34"/>
    <mergeCell ref="D35:F35"/>
    <mergeCell ref="H35:J35"/>
  </mergeCells>
  <phoneticPr fontId="0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>&amp;L&amp;"Times New Roman,Regular"&amp;11The accompanying notes are an integral part of these financial statements.
&amp;C&amp;"Times New Roman,Regular"&amp;11
&amp;P</oddFooter>
  </headerFooter>
  <rowBreaks count="1" manualBreakCount="1">
    <brk id="29" max="9" man="1"/>
  </rowBreaks>
  <ignoredErrors>
    <ignoredError sqref="F67:J6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zoomScale="90" zoomScaleNormal="90" zoomScaleSheetLayoutView="100" zoomScalePageLayoutView="85" workbookViewId="0">
      <selection activeCell="N6" sqref="N6"/>
    </sheetView>
  </sheetViews>
  <sheetFormatPr defaultColWidth="9.09765625" defaultRowHeight="21.75" customHeight="1" x14ac:dyDescent="0.3"/>
  <cols>
    <col min="1" max="1" width="42.59765625" style="5" customWidth="1"/>
    <col min="2" max="2" width="7.59765625" style="50" customWidth="1"/>
    <col min="3" max="3" width="1.3984375" style="50" customWidth="1"/>
    <col min="4" max="4" width="15.8984375" style="50" bestFit="1" customWidth="1"/>
    <col min="5" max="5" width="1" style="7" customWidth="1"/>
    <col min="6" max="6" width="16.09765625" style="50" customWidth="1"/>
    <col min="7" max="7" width="1" style="7" customWidth="1"/>
    <col min="8" max="8" width="15.3984375" style="50" customWidth="1"/>
    <col min="9" max="9" width="1" style="7" customWidth="1"/>
    <col min="10" max="10" width="15.3984375" style="50" customWidth="1"/>
    <col min="11" max="16384" width="9.09765625" style="50"/>
  </cols>
  <sheetData>
    <row r="1" spans="1:10" s="21" customFormat="1" ht="21.9" customHeight="1" x14ac:dyDescent="0.4">
      <c r="A1" s="22" t="s">
        <v>137</v>
      </c>
      <c r="C1" s="25"/>
      <c r="D1" s="26"/>
      <c r="E1" s="26"/>
      <c r="F1" s="26"/>
      <c r="G1" s="26"/>
      <c r="H1" s="26"/>
      <c r="I1" s="26"/>
      <c r="J1" s="26"/>
    </row>
    <row r="2" spans="1:10" s="23" customFormat="1" ht="21.9" customHeight="1" x14ac:dyDescent="0.35">
      <c r="A2" s="58" t="s">
        <v>109</v>
      </c>
      <c r="C2" s="27"/>
      <c r="D2" s="57"/>
      <c r="E2" s="77"/>
      <c r="F2" s="96"/>
      <c r="G2" s="77"/>
      <c r="H2" s="57"/>
      <c r="I2" s="77"/>
      <c r="J2" s="96"/>
    </row>
    <row r="3" spans="1:10" s="23" customFormat="1" ht="21.9" customHeight="1" x14ac:dyDescent="0.35">
      <c r="A3" s="58"/>
      <c r="C3" s="27"/>
      <c r="D3" s="57"/>
      <c r="E3" s="77"/>
      <c r="F3" s="96"/>
      <c r="G3" s="77"/>
      <c r="H3" s="57"/>
      <c r="I3" s="77"/>
      <c r="J3" s="96"/>
    </row>
    <row r="4" spans="1:10" ht="21.9" customHeight="1" x14ac:dyDescent="0.3">
      <c r="B4" s="5"/>
      <c r="C4" s="5"/>
      <c r="D4" s="114" t="s">
        <v>51</v>
      </c>
      <c r="E4" s="114"/>
      <c r="F4" s="114"/>
      <c r="H4" s="114" t="s">
        <v>52</v>
      </c>
      <c r="I4" s="114"/>
      <c r="J4" s="114"/>
    </row>
    <row r="5" spans="1:10" ht="21.9" customHeight="1" x14ac:dyDescent="0.3">
      <c r="B5" s="4"/>
      <c r="C5" s="4"/>
      <c r="D5" s="112" t="s">
        <v>101</v>
      </c>
      <c r="E5" s="112"/>
      <c r="F5" s="112"/>
      <c r="G5" s="71"/>
      <c r="H5" s="112" t="s">
        <v>101</v>
      </c>
      <c r="I5" s="112"/>
      <c r="J5" s="112"/>
    </row>
    <row r="6" spans="1:10" ht="21.9" customHeight="1" x14ac:dyDescent="0.3">
      <c r="B6" s="56"/>
      <c r="C6" s="4"/>
      <c r="D6" s="113" t="s">
        <v>72</v>
      </c>
      <c r="E6" s="113"/>
      <c r="F6" s="113"/>
      <c r="G6" s="71"/>
      <c r="H6" s="113" t="s">
        <v>72</v>
      </c>
      <c r="I6" s="113"/>
      <c r="J6" s="113"/>
    </row>
    <row r="7" spans="1:10" ht="21.9" customHeight="1" x14ac:dyDescent="0.3">
      <c r="B7" s="56" t="s">
        <v>25</v>
      </c>
      <c r="C7" s="56"/>
      <c r="D7" s="4">
        <v>2019</v>
      </c>
      <c r="E7" s="8"/>
      <c r="F7" s="4">
        <v>2018</v>
      </c>
      <c r="G7" s="8"/>
      <c r="H7" s="4">
        <v>2019</v>
      </c>
      <c r="I7" s="8"/>
      <c r="J7" s="4">
        <v>2018</v>
      </c>
    </row>
    <row r="8" spans="1:10" ht="21.9" customHeight="1" x14ac:dyDescent="0.3">
      <c r="C8" s="56"/>
      <c r="D8" s="111" t="s">
        <v>102</v>
      </c>
      <c r="E8" s="111"/>
      <c r="F8" s="111"/>
      <c r="G8" s="111"/>
      <c r="H8" s="111"/>
      <c r="I8" s="111"/>
      <c r="J8" s="111"/>
    </row>
    <row r="9" spans="1:10" ht="21.75" customHeight="1" x14ac:dyDescent="0.3">
      <c r="A9" s="47" t="s">
        <v>94</v>
      </c>
      <c r="B9" s="56"/>
      <c r="C9" s="56"/>
    </row>
    <row r="10" spans="1:10" ht="21.75" customHeight="1" x14ac:dyDescent="0.3">
      <c r="A10" s="20" t="s">
        <v>110</v>
      </c>
      <c r="B10" s="70" t="s">
        <v>169</v>
      </c>
      <c r="C10" s="70"/>
      <c r="D10" s="74">
        <v>3027873338</v>
      </c>
      <c r="F10" s="74">
        <v>2338842617</v>
      </c>
      <c r="H10" s="74">
        <v>42434556</v>
      </c>
      <c r="J10" s="74">
        <v>36740067</v>
      </c>
    </row>
    <row r="11" spans="1:10" ht="21.75" customHeight="1" x14ac:dyDescent="0.3">
      <c r="A11" s="5" t="s">
        <v>156</v>
      </c>
      <c r="B11" s="70"/>
      <c r="C11" s="70"/>
      <c r="D11" s="74">
        <v>77498037</v>
      </c>
      <c r="F11" s="74">
        <v>58501405</v>
      </c>
      <c r="H11" s="74">
        <v>0</v>
      </c>
      <c r="J11" s="74">
        <v>0</v>
      </c>
    </row>
    <row r="12" spans="1:10" ht="21.75" customHeight="1" x14ac:dyDescent="0.3">
      <c r="A12" s="5" t="s">
        <v>111</v>
      </c>
      <c r="B12" s="70">
        <v>4</v>
      </c>
      <c r="C12" s="70"/>
      <c r="D12" s="74">
        <v>18353265</v>
      </c>
      <c r="F12" s="74">
        <v>16007627</v>
      </c>
      <c r="H12" s="74">
        <v>210597</v>
      </c>
      <c r="J12" s="74">
        <v>613555</v>
      </c>
    </row>
    <row r="13" spans="1:10" ht="21.75" customHeight="1" x14ac:dyDescent="0.3">
      <c r="A13" s="41" t="s">
        <v>58</v>
      </c>
      <c r="B13" s="56"/>
      <c r="C13" s="56"/>
      <c r="D13" s="76">
        <f>SUM(D10:D12)</f>
        <v>3123724640</v>
      </c>
      <c r="E13" s="75"/>
      <c r="F13" s="76">
        <f>SUM(F10:F12)</f>
        <v>2413351649</v>
      </c>
      <c r="G13" s="75"/>
      <c r="H13" s="76">
        <f>SUM(H10:H12)</f>
        <v>42645153</v>
      </c>
      <c r="I13" s="75"/>
      <c r="J13" s="76">
        <f>SUM(J10:J12)</f>
        <v>37353622</v>
      </c>
    </row>
    <row r="14" spans="1:10" ht="21.75" customHeight="1" x14ac:dyDescent="0.3">
      <c r="A14" s="41"/>
      <c r="B14" s="56"/>
      <c r="C14" s="56"/>
      <c r="D14" s="18"/>
      <c r="E14" s="24"/>
      <c r="F14" s="18"/>
      <c r="G14" s="24"/>
      <c r="H14" s="18"/>
      <c r="I14" s="24"/>
      <c r="J14" s="18"/>
    </row>
    <row r="15" spans="1:10" ht="21.75" customHeight="1" x14ac:dyDescent="0.3">
      <c r="A15" s="19" t="s">
        <v>59</v>
      </c>
      <c r="B15" s="56"/>
      <c r="C15" s="56"/>
    </row>
    <row r="16" spans="1:10" ht="21.75" customHeight="1" x14ac:dyDescent="0.3">
      <c r="A16" s="20" t="s">
        <v>112</v>
      </c>
      <c r="B16" s="109">
        <v>16</v>
      </c>
      <c r="C16" s="62"/>
      <c r="D16" s="74">
        <v>2833107000</v>
      </c>
      <c r="F16" s="74">
        <v>2162385277</v>
      </c>
      <c r="H16" s="74">
        <v>0</v>
      </c>
      <c r="J16" s="74">
        <v>0</v>
      </c>
    </row>
    <row r="17" spans="1:10" ht="21.75" customHeight="1" x14ac:dyDescent="0.3">
      <c r="A17" s="20" t="s">
        <v>79</v>
      </c>
      <c r="B17" s="62">
        <v>16</v>
      </c>
      <c r="C17" s="62"/>
      <c r="D17" s="74">
        <v>67733144</v>
      </c>
      <c r="F17" s="74">
        <v>87898925</v>
      </c>
      <c r="H17" s="74">
        <v>0</v>
      </c>
      <c r="J17" s="74">
        <v>0</v>
      </c>
    </row>
    <row r="18" spans="1:10" ht="21.75" customHeight="1" x14ac:dyDescent="0.3">
      <c r="A18" s="20" t="s">
        <v>26</v>
      </c>
      <c r="B18" s="81" t="s">
        <v>170</v>
      </c>
      <c r="C18" s="62"/>
      <c r="D18" s="74">
        <v>126812401</v>
      </c>
      <c r="F18" s="74">
        <v>98626025</v>
      </c>
      <c r="H18" s="74">
        <v>41369540</v>
      </c>
      <c r="J18" s="74">
        <v>36597976</v>
      </c>
    </row>
    <row r="19" spans="1:10" ht="21.75" customHeight="1" x14ac:dyDescent="0.3">
      <c r="A19" s="20" t="s">
        <v>40</v>
      </c>
      <c r="B19" s="81">
        <v>4</v>
      </c>
      <c r="C19" s="56"/>
      <c r="D19" s="74">
        <v>27819845</v>
      </c>
      <c r="F19" s="74">
        <v>28391463</v>
      </c>
      <c r="H19" s="74">
        <v>0</v>
      </c>
      <c r="J19" s="74">
        <v>0</v>
      </c>
    </row>
    <row r="20" spans="1:10" ht="21.75" customHeight="1" x14ac:dyDescent="0.3">
      <c r="A20" s="41" t="s">
        <v>60</v>
      </c>
      <c r="B20" s="56"/>
      <c r="C20" s="56"/>
      <c r="D20" s="76">
        <f>SUM(D16:D19)</f>
        <v>3055472390</v>
      </c>
      <c r="E20" s="75"/>
      <c r="F20" s="76">
        <f>SUM(F16:F19)</f>
        <v>2377301690</v>
      </c>
      <c r="G20" s="75"/>
      <c r="H20" s="76">
        <f>SUM(H16:H19)</f>
        <v>41369540</v>
      </c>
      <c r="I20" s="75"/>
      <c r="J20" s="76">
        <f>SUM(J16:J19)</f>
        <v>36597976</v>
      </c>
    </row>
    <row r="21" spans="1:10" ht="21.75" customHeight="1" x14ac:dyDescent="0.3">
      <c r="B21" s="56"/>
      <c r="C21" s="56"/>
      <c r="D21" s="40"/>
      <c r="E21" s="24"/>
      <c r="F21" s="40"/>
      <c r="G21" s="24"/>
      <c r="H21" s="40"/>
      <c r="I21" s="24"/>
      <c r="J21" s="40"/>
    </row>
    <row r="22" spans="1:10" ht="21" hidden="1" customHeight="1" x14ac:dyDescent="0.3">
      <c r="A22" s="20" t="s">
        <v>80</v>
      </c>
      <c r="B22" s="62"/>
      <c r="C22" s="62"/>
      <c r="D22" s="18"/>
      <c r="E22" s="24"/>
      <c r="F22" s="18"/>
      <c r="G22" s="24"/>
      <c r="H22" s="18"/>
      <c r="I22" s="24"/>
      <c r="J22" s="18"/>
    </row>
    <row r="23" spans="1:10" ht="21" hidden="1" customHeight="1" x14ac:dyDescent="0.3">
      <c r="A23" s="51" t="s">
        <v>76</v>
      </c>
      <c r="B23" s="62"/>
      <c r="C23" s="62"/>
      <c r="D23" s="64"/>
      <c r="F23" s="64"/>
      <c r="H23" s="64"/>
      <c r="J23" s="64"/>
    </row>
    <row r="24" spans="1:10" ht="21" customHeight="1" x14ac:dyDescent="0.3">
      <c r="A24" s="49" t="s">
        <v>113</v>
      </c>
      <c r="B24" s="62"/>
      <c r="C24" s="62"/>
      <c r="D24" s="75">
        <f>D13-D20</f>
        <v>68252250</v>
      </c>
      <c r="E24" s="24"/>
      <c r="F24" s="75">
        <f>F13-F20</f>
        <v>36049959</v>
      </c>
      <c r="G24" s="24"/>
      <c r="H24" s="75">
        <f>H13-H20</f>
        <v>1275613</v>
      </c>
      <c r="I24" s="24"/>
      <c r="J24" s="75">
        <f>J13-J20</f>
        <v>755646</v>
      </c>
    </row>
    <row r="25" spans="1:10" ht="21" customHeight="1" x14ac:dyDescent="0.3">
      <c r="A25" s="50" t="s">
        <v>81</v>
      </c>
      <c r="B25" s="62">
        <v>17</v>
      </c>
      <c r="C25" s="62"/>
      <c r="D25" s="73">
        <v>14735000</v>
      </c>
      <c r="F25" s="73">
        <v>8371848</v>
      </c>
      <c r="H25" s="73">
        <v>-90453</v>
      </c>
      <c r="J25" s="73">
        <v>166698</v>
      </c>
    </row>
    <row r="26" spans="1:10" ht="21" customHeight="1" thickBot="1" x14ac:dyDescent="0.35">
      <c r="A26" s="49" t="s">
        <v>114</v>
      </c>
      <c r="B26" s="62"/>
      <c r="C26" s="62"/>
      <c r="D26" s="78">
        <f>D24-D25</f>
        <v>53517250</v>
      </c>
      <c r="E26" s="75"/>
      <c r="F26" s="78">
        <f>F24-F25</f>
        <v>27678111</v>
      </c>
      <c r="G26" s="75"/>
      <c r="H26" s="78">
        <f>H24-H25</f>
        <v>1366066</v>
      </c>
      <c r="I26" s="75"/>
      <c r="J26" s="78">
        <f>J24-J25</f>
        <v>588948</v>
      </c>
    </row>
    <row r="27" spans="1:10" ht="18" customHeight="1" thickTop="1" x14ac:dyDescent="0.3">
      <c r="A27" s="49"/>
      <c r="B27" s="56"/>
      <c r="C27" s="56"/>
      <c r="D27" s="18"/>
      <c r="E27" s="24"/>
      <c r="F27" s="18"/>
      <c r="G27" s="24"/>
      <c r="H27" s="18"/>
      <c r="I27" s="24"/>
      <c r="J27" s="18"/>
    </row>
    <row r="28" spans="1:10" ht="21" customHeight="1" x14ac:dyDescent="0.3">
      <c r="A28" s="41" t="s">
        <v>136</v>
      </c>
      <c r="B28" s="62"/>
      <c r="C28" s="62"/>
      <c r="D28" s="7"/>
      <c r="F28" s="7"/>
      <c r="H28" s="7"/>
      <c r="J28" s="7"/>
    </row>
    <row r="29" spans="1:10" ht="21" customHeight="1" x14ac:dyDescent="0.3">
      <c r="A29" s="37" t="s">
        <v>91</v>
      </c>
      <c r="B29" s="62"/>
      <c r="C29" s="62"/>
      <c r="D29" s="74">
        <v>52995738</v>
      </c>
      <c r="F29" s="74">
        <v>27412225</v>
      </c>
      <c r="H29" s="74">
        <v>1366066</v>
      </c>
      <c r="J29" s="74">
        <v>588948</v>
      </c>
    </row>
    <row r="30" spans="1:10" ht="21" customHeight="1" x14ac:dyDescent="0.3">
      <c r="A30" s="20" t="s">
        <v>54</v>
      </c>
      <c r="B30" s="62"/>
      <c r="C30" s="62"/>
      <c r="D30" s="74">
        <v>521512</v>
      </c>
      <c r="F30" s="74">
        <v>265886</v>
      </c>
      <c r="H30" s="74">
        <v>0</v>
      </c>
      <c r="J30" s="74">
        <v>0</v>
      </c>
    </row>
    <row r="31" spans="1:10" ht="21" customHeight="1" thickBot="1" x14ac:dyDescent="0.35">
      <c r="A31" s="41" t="s">
        <v>114</v>
      </c>
      <c r="B31" s="70"/>
      <c r="C31" s="70"/>
      <c r="D31" s="78">
        <f>SUM(D29:D30)</f>
        <v>53517250</v>
      </c>
      <c r="E31" s="75"/>
      <c r="F31" s="78">
        <f>SUM(F29:F30)</f>
        <v>27678111</v>
      </c>
      <c r="G31" s="75"/>
      <c r="H31" s="78">
        <f>SUM(H29:H30)</f>
        <v>1366066</v>
      </c>
      <c r="I31" s="75"/>
      <c r="J31" s="78">
        <f>SUM(J29:J30)</f>
        <v>588948</v>
      </c>
    </row>
    <row r="32" spans="1:10" ht="21" customHeight="1" thickTop="1" x14ac:dyDescent="0.3">
      <c r="A32" s="41"/>
      <c r="B32" s="70"/>
      <c r="C32" s="70"/>
      <c r="D32" s="75"/>
      <c r="E32" s="75"/>
      <c r="F32" s="75"/>
      <c r="G32" s="75"/>
      <c r="H32" s="75"/>
      <c r="I32" s="75"/>
      <c r="J32" s="75"/>
    </row>
    <row r="33" spans="1:10" ht="21" customHeight="1" thickBot="1" x14ac:dyDescent="0.35">
      <c r="A33" s="41" t="s">
        <v>115</v>
      </c>
      <c r="B33" s="62">
        <v>18</v>
      </c>
      <c r="C33" s="62"/>
      <c r="D33" s="79">
        <v>0.1</v>
      </c>
      <c r="E33" s="53"/>
      <c r="F33" s="79">
        <v>0.08</v>
      </c>
      <c r="G33" s="53"/>
      <c r="H33" s="88">
        <v>3.0000000000000001E-3</v>
      </c>
      <c r="I33" s="53"/>
      <c r="J33" s="88">
        <v>2E-3</v>
      </c>
    </row>
    <row r="34" spans="1:10" ht="21.9" customHeight="1" thickTop="1" x14ac:dyDescent="0.4">
      <c r="A34" s="22" t="s">
        <v>137</v>
      </c>
      <c r="B34" s="21"/>
      <c r="C34" s="25"/>
      <c r="D34" s="26"/>
      <c r="E34" s="26"/>
      <c r="F34" s="26"/>
      <c r="G34" s="26"/>
      <c r="H34" s="26"/>
      <c r="I34" s="26"/>
      <c r="J34" s="26"/>
    </row>
    <row r="35" spans="1:10" ht="21.9" customHeight="1" x14ac:dyDescent="0.35">
      <c r="A35" s="58" t="s">
        <v>108</v>
      </c>
      <c r="B35" s="23"/>
      <c r="C35" s="27"/>
      <c r="D35" s="57"/>
      <c r="E35" s="77"/>
      <c r="F35" s="96"/>
      <c r="G35" s="77"/>
      <c r="H35" s="57"/>
      <c r="I35" s="77"/>
      <c r="J35" s="96"/>
    </row>
    <row r="36" spans="1:10" ht="21.9" customHeight="1" x14ac:dyDescent="0.3">
      <c r="A36" s="115"/>
      <c r="B36" s="115"/>
      <c r="C36" s="115"/>
      <c r="D36" s="115"/>
      <c r="E36" s="115"/>
      <c r="F36" s="115"/>
      <c r="G36" s="77"/>
      <c r="H36" s="116"/>
      <c r="I36" s="116"/>
      <c r="J36" s="116"/>
    </row>
    <row r="37" spans="1:10" ht="21.9" customHeight="1" x14ac:dyDescent="0.3">
      <c r="A37" s="39"/>
      <c r="B37" s="5"/>
      <c r="C37" s="5"/>
      <c r="D37" s="114" t="s">
        <v>51</v>
      </c>
      <c r="E37" s="114"/>
      <c r="F37" s="114"/>
      <c r="H37" s="114" t="s">
        <v>52</v>
      </c>
      <c r="I37" s="114"/>
      <c r="J37" s="114"/>
    </row>
    <row r="38" spans="1:10" ht="21.9" customHeight="1" x14ac:dyDescent="0.3">
      <c r="B38" s="4"/>
      <c r="C38" s="4"/>
      <c r="D38" s="112" t="s">
        <v>101</v>
      </c>
      <c r="E38" s="112"/>
      <c r="F38" s="112"/>
      <c r="G38" s="71"/>
      <c r="H38" s="112" t="s">
        <v>101</v>
      </c>
      <c r="I38" s="112"/>
      <c r="J38" s="112"/>
    </row>
    <row r="39" spans="1:10" ht="21.9" customHeight="1" x14ac:dyDescent="0.3">
      <c r="B39" s="56"/>
      <c r="C39" s="4"/>
      <c r="D39" s="113" t="s">
        <v>72</v>
      </c>
      <c r="E39" s="113"/>
      <c r="F39" s="113"/>
      <c r="G39" s="71"/>
      <c r="H39" s="113" t="s">
        <v>72</v>
      </c>
      <c r="I39" s="113"/>
      <c r="J39" s="113"/>
    </row>
    <row r="40" spans="1:10" ht="21.9" customHeight="1" x14ac:dyDescent="0.3">
      <c r="B40" s="56"/>
      <c r="C40" s="56"/>
      <c r="D40" s="4">
        <v>2019</v>
      </c>
      <c r="E40" s="8"/>
      <c r="F40" s="4">
        <v>2018</v>
      </c>
      <c r="G40" s="8"/>
      <c r="H40" s="4">
        <v>2019</v>
      </c>
      <c r="I40" s="8"/>
      <c r="J40" s="4">
        <v>2018</v>
      </c>
    </row>
    <row r="41" spans="1:10" ht="21.9" customHeight="1" x14ac:dyDescent="0.3">
      <c r="C41" s="56"/>
      <c r="D41" s="111" t="s">
        <v>102</v>
      </c>
      <c r="E41" s="111"/>
      <c r="F41" s="111"/>
      <c r="G41" s="111"/>
      <c r="H41" s="111"/>
      <c r="I41" s="111"/>
      <c r="J41" s="111"/>
    </row>
    <row r="42" spans="1:10" ht="22.5" customHeight="1" x14ac:dyDescent="0.3">
      <c r="A42" s="1" t="s">
        <v>114</v>
      </c>
      <c r="C42" s="56"/>
      <c r="D42" s="75">
        <f>D26</f>
        <v>53517250</v>
      </c>
      <c r="E42" s="24"/>
      <c r="F42" s="75">
        <f>F26</f>
        <v>27678111</v>
      </c>
      <c r="G42" s="24"/>
      <c r="H42" s="75">
        <f>H26</f>
        <v>1366066</v>
      </c>
      <c r="I42" s="24"/>
      <c r="J42" s="75">
        <f>J26</f>
        <v>588948</v>
      </c>
    </row>
    <row r="43" spans="1:10" ht="21.75" customHeight="1" x14ac:dyDescent="0.3">
      <c r="A43" s="1" t="s">
        <v>116</v>
      </c>
      <c r="C43" s="56"/>
      <c r="D43" s="74"/>
      <c r="F43" s="74"/>
      <c r="H43" s="74"/>
      <c r="J43" s="74"/>
    </row>
    <row r="44" spans="1:10" ht="21.75" customHeight="1" x14ac:dyDescent="0.3">
      <c r="A44" s="19" t="s">
        <v>164</v>
      </c>
      <c r="C44" s="98"/>
      <c r="D44" s="74"/>
      <c r="F44" s="74"/>
      <c r="H44" s="74"/>
      <c r="J44" s="74"/>
    </row>
    <row r="45" spans="1:10" ht="21.75" customHeight="1" x14ac:dyDescent="0.3">
      <c r="A45" s="5" t="s">
        <v>174</v>
      </c>
      <c r="C45" s="98"/>
      <c r="D45" s="74"/>
      <c r="F45" s="74"/>
      <c r="H45" s="74"/>
      <c r="J45" s="74"/>
    </row>
    <row r="46" spans="1:10" ht="21.75" customHeight="1" x14ac:dyDescent="0.3">
      <c r="A46" s="5" t="s">
        <v>173</v>
      </c>
      <c r="C46" s="98"/>
      <c r="D46" s="74">
        <v>-591284</v>
      </c>
      <c r="F46" s="74">
        <v>0</v>
      </c>
      <c r="H46" s="74">
        <v>-401344</v>
      </c>
      <c r="J46" s="74">
        <v>0</v>
      </c>
    </row>
    <row r="47" spans="1:10" ht="21.75" customHeight="1" x14ac:dyDescent="0.3">
      <c r="A47" s="5" t="s">
        <v>176</v>
      </c>
      <c r="C47" s="98"/>
      <c r="D47" s="74"/>
      <c r="F47" s="74"/>
      <c r="H47" s="74"/>
      <c r="J47" s="74"/>
    </row>
    <row r="48" spans="1:10" ht="21.75" customHeight="1" x14ac:dyDescent="0.3">
      <c r="A48" s="5" t="s">
        <v>175</v>
      </c>
      <c r="C48" s="98"/>
      <c r="D48" s="73">
        <v>118257</v>
      </c>
      <c r="F48" s="73">
        <v>0</v>
      </c>
      <c r="H48" s="73">
        <v>80269</v>
      </c>
      <c r="J48" s="73">
        <v>0</v>
      </c>
    </row>
    <row r="49" spans="1:10" ht="21.75" customHeight="1" x14ac:dyDescent="0.3">
      <c r="A49" s="1" t="s">
        <v>165</v>
      </c>
      <c r="C49" s="98"/>
      <c r="D49" s="74"/>
      <c r="F49" s="74"/>
      <c r="H49" s="74"/>
      <c r="J49" s="74"/>
    </row>
    <row r="50" spans="1:10" ht="21.75" customHeight="1" x14ac:dyDescent="0.3">
      <c r="A50" s="1" t="s">
        <v>166</v>
      </c>
      <c r="C50" s="98"/>
      <c r="D50" s="74">
        <f>SUM(D46:D49)</f>
        <v>-473027</v>
      </c>
      <c r="F50" s="74">
        <f>SUM(F46:F49)</f>
        <v>0</v>
      </c>
      <c r="H50" s="74">
        <f>SUM(H46:H49)</f>
        <v>-321075</v>
      </c>
      <c r="J50" s="74">
        <f>SUM(J46:J49)</f>
        <v>0</v>
      </c>
    </row>
    <row r="51" spans="1:10" ht="22.5" customHeight="1" thickBot="1" x14ac:dyDescent="0.35">
      <c r="A51" s="1" t="s">
        <v>117</v>
      </c>
      <c r="C51" s="70"/>
      <c r="D51" s="78">
        <f>SUM(D42:D48)</f>
        <v>53044223</v>
      </c>
      <c r="E51" s="75"/>
      <c r="F51" s="78">
        <f>SUM(F42:F48)</f>
        <v>27678111</v>
      </c>
      <c r="G51" s="75"/>
      <c r="H51" s="78">
        <f>SUM(H42:H48)</f>
        <v>1044991</v>
      </c>
      <c r="I51" s="75"/>
      <c r="J51" s="78">
        <f>SUM(J42:J48)</f>
        <v>588948</v>
      </c>
    </row>
    <row r="52" spans="1:10" ht="21.75" customHeight="1" thickTop="1" x14ac:dyDescent="0.3">
      <c r="A52" s="1"/>
      <c r="B52" s="56"/>
      <c r="C52" s="56"/>
      <c r="D52" s="52"/>
      <c r="E52" s="53"/>
      <c r="F52" s="52"/>
      <c r="G52" s="53"/>
      <c r="H52" s="53"/>
      <c r="I52" s="53"/>
      <c r="J52" s="53"/>
    </row>
    <row r="53" spans="1:10" ht="22.5" customHeight="1" x14ac:dyDescent="0.3">
      <c r="A53" s="1" t="s">
        <v>118</v>
      </c>
      <c r="C53" s="70"/>
      <c r="D53" s="42"/>
      <c r="E53" s="24"/>
      <c r="F53" s="42"/>
      <c r="G53" s="24"/>
      <c r="H53" s="42"/>
      <c r="I53" s="24"/>
      <c r="J53" s="42"/>
    </row>
    <row r="54" spans="1:10" ht="21.75" customHeight="1" x14ac:dyDescent="0.3">
      <c r="A54" s="5" t="s">
        <v>91</v>
      </c>
      <c r="C54" s="70"/>
      <c r="D54" s="74">
        <f>D51-D55</f>
        <v>52524231</v>
      </c>
      <c r="F54" s="74">
        <f>F51-F55</f>
        <v>27412225</v>
      </c>
      <c r="H54" s="74">
        <f>H51-H55</f>
        <v>1044991</v>
      </c>
      <c r="J54" s="74">
        <f>J51-J55</f>
        <v>588948</v>
      </c>
    </row>
    <row r="55" spans="1:10" ht="21.75" customHeight="1" x14ac:dyDescent="0.3">
      <c r="A55" s="5" t="s">
        <v>54</v>
      </c>
      <c r="C55" s="70"/>
      <c r="D55" s="74">
        <v>519992</v>
      </c>
      <c r="F55" s="74">
        <v>265886</v>
      </c>
      <c r="H55" s="74">
        <v>0</v>
      </c>
      <c r="J55" s="74">
        <v>0</v>
      </c>
    </row>
    <row r="56" spans="1:10" ht="22.5" customHeight="1" thickBot="1" x14ac:dyDescent="0.35">
      <c r="A56" s="1" t="s">
        <v>117</v>
      </c>
      <c r="C56" s="70"/>
      <c r="D56" s="78">
        <f>SUM(D54:D55)</f>
        <v>53044223</v>
      </c>
      <c r="E56" s="75"/>
      <c r="F56" s="78">
        <f>SUM(F54:F55)</f>
        <v>27678111</v>
      </c>
      <c r="G56" s="75"/>
      <c r="H56" s="78">
        <f>SUM(H54:H55)</f>
        <v>1044991</v>
      </c>
      <c r="I56" s="75"/>
      <c r="J56" s="78">
        <f>SUM(J54:J55)</f>
        <v>588948</v>
      </c>
    </row>
    <row r="57" spans="1:10" ht="21.75" customHeight="1" thickTop="1" x14ac:dyDescent="0.3">
      <c r="D57" s="104">
        <f>D51-D56</f>
        <v>0</v>
      </c>
      <c r="F57" s="104">
        <f>F51-F56</f>
        <v>0</v>
      </c>
      <c r="H57" s="104">
        <f>H51-H56</f>
        <v>0</v>
      </c>
      <c r="J57" s="104">
        <f>J51-J56</f>
        <v>0</v>
      </c>
    </row>
  </sheetData>
  <mergeCells count="16">
    <mergeCell ref="A36:F36"/>
    <mergeCell ref="H36:J36"/>
    <mergeCell ref="D39:F39"/>
    <mergeCell ref="H39:J39"/>
    <mergeCell ref="D41:J41"/>
    <mergeCell ref="D37:F37"/>
    <mergeCell ref="H37:J37"/>
    <mergeCell ref="D38:F38"/>
    <mergeCell ref="H38:J38"/>
    <mergeCell ref="D8:J8"/>
    <mergeCell ref="D4:F4"/>
    <mergeCell ref="H4:J4"/>
    <mergeCell ref="D5:F5"/>
    <mergeCell ref="H5:J5"/>
    <mergeCell ref="D6:F6"/>
    <mergeCell ref="H6:J6"/>
  </mergeCells>
  <phoneticPr fontId="13" type="noConversion"/>
  <pageMargins left="0.7" right="0.7" top="0.5" bottom="0.5" header="0.5" footer="0.5"/>
  <pageSetup paperSize="9" scale="85" firstPageNumber="7" orientation="portrait" useFirstPageNumber="1" r:id="rId1"/>
  <headerFooter alignWithMargins="0">
    <oddFooter>&amp;L&amp;"Times New Roman,Regular"&amp;11   The accompanying notes are an integral part of these financial statements.&amp;"Angsana New,Regular"&amp;15
&amp;C&amp;"Times New Roman,Regular"&amp;11
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zoomScale="85" zoomScaleNormal="85" zoomScaleSheetLayoutView="85" workbookViewId="0">
      <selection activeCell="T21" sqref="T21"/>
    </sheetView>
  </sheetViews>
  <sheetFormatPr defaultColWidth="9.09765625" defaultRowHeight="23.25" customHeight="1" x14ac:dyDescent="0.3"/>
  <cols>
    <col min="1" max="1" width="60.3984375" style="5" customWidth="1"/>
    <col min="2" max="2" width="7" style="6" customWidth="1"/>
    <col min="3" max="3" width="1.3984375" style="6" customWidth="1"/>
    <col min="4" max="4" width="14.59765625" style="50" customWidth="1"/>
    <col min="5" max="5" width="1.3984375" style="7" customWidth="1"/>
    <col min="6" max="6" width="15.09765625" style="50" customWidth="1"/>
    <col min="7" max="7" width="1.3984375" style="7" customWidth="1"/>
    <col min="8" max="8" width="12.59765625" style="50" customWidth="1"/>
    <col min="9" max="9" width="1.3984375" style="7" customWidth="1"/>
    <col min="10" max="10" width="15.09765625" style="50" customWidth="1"/>
    <col min="11" max="11" width="1.3984375" style="7" customWidth="1"/>
    <col min="12" max="12" width="15" style="50" customWidth="1"/>
    <col min="13" max="13" width="1.3984375" style="7" customWidth="1"/>
    <col min="14" max="14" width="12.59765625" style="50" customWidth="1"/>
    <col min="15" max="15" width="1.3984375" style="7" customWidth="1"/>
    <col min="16" max="16" width="14.8984375" style="50" customWidth="1"/>
    <col min="17" max="17" width="1.3984375" style="7" customWidth="1"/>
    <col min="18" max="18" width="1.3984375" style="50" customWidth="1"/>
    <col min="19" max="16384" width="9.09765625" style="50"/>
  </cols>
  <sheetData>
    <row r="1" spans="1:19" s="21" customFormat="1" ht="18.899999999999999" customHeight="1" x14ac:dyDescent="0.4">
      <c r="A1" s="22" t="s">
        <v>137</v>
      </c>
      <c r="B1" s="29"/>
      <c r="C1" s="29"/>
      <c r="E1" s="35"/>
      <c r="G1" s="35"/>
      <c r="I1" s="35"/>
      <c r="K1" s="35"/>
      <c r="M1" s="35"/>
      <c r="O1" s="35"/>
      <c r="Q1" s="35"/>
      <c r="R1" s="31"/>
    </row>
    <row r="2" spans="1:19" s="32" customFormat="1" ht="18.899999999999999" customHeight="1" x14ac:dyDescent="0.35">
      <c r="A2" s="48" t="s">
        <v>73</v>
      </c>
      <c r="B2" s="28"/>
      <c r="C2" s="28"/>
      <c r="D2" s="23"/>
      <c r="E2" s="36"/>
      <c r="F2" s="23"/>
      <c r="G2" s="36"/>
      <c r="H2" s="23"/>
      <c r="I2" s="36"/>
      <c r="J2" s="23"/>
      <c r="K2" s="36"/>
      <c r="L2" s="23"/>
      <c r="M2" s="36"/>
      <c r="N2" s="23"/>
      <c r="O2" s="36"/>
      <c r="P2" s="23"/>
      <c r="Q2" s="36"/>
      <c r="R2" s="30"/>
    </row>
    <row r="3" spans="1:19" s="23" customFormat="1" ht="18.899999999999999" customHeight="1" x14ac:dyDescent="0.35">
      <c r="A3" s="120"/>
      <c r="B3" s="120"/>
      <c r="C3" s="120"/>
      <c r="D3" s="120"/>
      <c r="E3" s="63"/>
      <c r="F3" s="63"/>
      <c r="G3" s="63"/>
      <c r="I3" s="36"/>
      <c r="K3" s="36"/>
      <c r="M3" s="36"/>
      <c r="O3" s="36"/>
      <c r="Q3" s="36"/>
      <c r="R3" s="30"/>
    </row>
    <row r="4" spans="1:19" ht="18.899999999999999" customHeight="1" x14ac:dyDescent="0.65">
      <c r="A4" s="39"/>
      <c r="B4" s="68"/>
      <c r="C4" s="68"/>
      <c r="D4" s="118" t="s">
        <v>119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50"/>
    </row>
    <row r="5" spans="1:19" ht="18.899999999999999" customHeight="1" x14ac:dyDescent="0.3">
      <c r="B5" s="5"/>
      <c r="C5" s="5"/>
      <c r="F5" s="4" t="s">
        <v>148</v>
      </c>
      <c r="Q5" s="61"/>
    </row>
    <row r="6" spans="1:19" ht="18.899999999999999" customHeight="1" x14ac:dyDescent="0.3">
      <c r="B6" s="4"/>
      <c r="C6" s="4"/>
      <c r="E6" s="83"/>
      <c r="F6" s="4" t="s">
        <v>120</v>
      </c>
      <c r="G6" s="83"/>
      <c r="H6" s="8"/>
      <c r="I6" s="8"/>
      <c r="J6" s="8"/>
      <c r="K6" s="8"/>
      <c r="L6" s="4" t="s">
        <v>56</v>
      </c>
      <c r="M6" s="83"/>
      <c r="N6" s="80"/>
      <c r="P6" s="80"/>
      <c r="Q6" s="4"/>
    </row>
    <row r="7" spans="1:19" ht="18.899999999999999" customHeight="1" x14ac:dyDescent="0.3">
      <c r="B7" s="4"/>
      <c r="C7" s="4"/>
      <c r="D7" s="4" t="s">
        <v>27</v>
      </c>
      <c r="F7" s="4" t="s">
        <v>138</v>
      </c>
      <c r="H7" s="117" t="s">
        <v>106</v>
      </c>
      <c r="I7" s="117"/>
      <c r="J7" s="117"/>
      <c r="K7" s="8"/>
      <c r="L7" s="4" t="s">
        <v>33</v>
      </c>
      <c r="M7" s="8"/>
      <c r="N7" s="4" t="s">
        <v>34</v>
      </c>
      <c r="O7" s="8"/>
      <c r="P7" s="4"/>
      <c r="Q7" s="4"/>
    </row>
    <row r="8" spans="1:19" ht="18.899999999999999" customHeight="1" x14ac:dyDescent="0.3">
      <c r="B8" s="4"/>
      <c r="C8" s="4"/>
      <c r="D8" s="4" t="s">
        <v>28</v>
      </c>
      <c r="F8" s="4" t="s">
        <v>122</v>
      </c>
      <c r="H8" s="4" t="s">
        <v>30</v>
      </c>
      <c r="I8" s="8"/>
      <c r="J8" s="4"/>
      <c r="K8" s="8"/>
      <c r="L8" s="4" t="s">
        <v>55</v>
      </c>
      <c r="M8" s="8"/>
      <c r="N8" s="4" t="s">
        <v>35</v>
      </c>
      <c r="O8" s="8"/>
      <c r="P8" s="4" t="s">
        <v>37</v>
      </c>
      <c r="Q8" s="4"/>
    </row>
    <row r="9" spans="1:19" ht="18.899999999999999" customHeight="1" x14ac:dyDescent="0.3">
      <c r="B9" s="62" t="s">
        <v>25</v>
      </c>
      <c r="C9" s="92"/>
      <c r="D9" s="4" t="s">
        <v>29</v>
      </c>
      <c r="F9" s="4" t="s">
        <v>121</v>
      </c>
      <c r="H9" s="4" t="s">
        <v>31</v>
      </c>
      <c r="I9" s="8"/>
      <c r="J9" s="4" t="s">
        <v>32</v>
      </c>
      <c r="K9" s="8"/>
      <c r="L9" s="4" t="s">
        <v>90</v>
      </c>
      <c r="M9" s="8"/>
      <c r="N9" s="4" t="s">
        <v>36</v>
      </c>
      <c r="O9" s="8"/>
      <c r="P9" s="4" t="s">
        <v>38</v>
      </c>
      <c r="Q9" s="4"/>
    </row>
    <row r="10" spans="1:19" ht="18.899999999999999" customHeight="1" x14ac:dyDescent="0.3">
      <c r="B10" s="81"/>
      <c r="C10" s="92"/>
      <c r="D10" s="111" t="s">
        <v>102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4"/>
    </row>
    <row r="11" spans="1:19" ht="18.899999999999999" customHeight="1" x14ac:dyDescent="0.3">
      <c r="A11" s="1" t="s">
        <v>95</v>
      </c>
      <c r="B11" s="56"/>
      <c r="C11" s="92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56"/>
      <c r="R11" s="6"/>
      <c r="S11" s="4"/>
    </row>
    <row r="12" spans="1:19" s="49" customFormat="1" ht="18.899999999999999" customHeight="1" x14ac:dyDescent="0.3">
      <c r="A12" s="16" t="s">
        <v>96</v>
      </c>
      <c r="B12" s="56"/>
      <c r="C12" s="92"/>
      <c r="D12" s="75">
        <v>25000000</v>
      </c>
      <c r="E12" s="24"/>
      <c r="F12" s="75">
        <v>130891299</v>
      </c>
      <c r="G12" s="24"/>
      <c r="H12" s="75">
        <v>350000</v>
      </c>
      <c r="I12" s="24"/>
      <c r="J12" s="75">
        <v>21854532</v>
      </c>
      <c r="K12" s="75"/>
      <c r="L12" s="75">
        <f>SUM(D12:K12)</f>
        <v>178095831</v>
      </c>
      <c r="M12" s="75"/>
      <c r="N12" s="75">
        <v>921195</v>
      </c>
      <c r="O12" s="75"/>
      <c r="P12" s="75">
        <f>SUM(L12:O12)</f>
        <v>179017026</v>
      </c>
      <c r="Q12" s="9"/>
    </row>
    <row r="13" spans="1:19" s="49" customFormat="1" ht="18.899999999999999" customHeight="1" x14ac:dyDescent="0.3">
      <c r="A13" s="16"/>
      <c r="B13" s="56"/>
      <c r="C13" s="92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9"/>
    </row>
    <row r="14" spans="1:19" ht="18.899999999999999" customHeight="1" x14ac:dyDescent="0.3">
      <c r="A14" s="16" t="s">
        <v>92</v>
      </c>
      <c r="B14" s="56"/>
      <c r="C14" s="92"/>
      <c r="D14" s="11"/>
      <c r="E14" s="12"/>
      <c r="F14" s="11"/>
      <c r="G14" s="12"/>
      <c r="H14" s="14"/>
      <c r="I14" s="12"/>
      <c r="J14" s="14"/>
      <c r="K14" s="10"/>
      <c r="L14" s="11"/>
      <c r="M14" s="12"/>
      <c r="N14" s="14"/>
      <c r="O14" s="12"/>
      <c r="P14" s="11"/>
      <c r="Q14" s="11"/>
    </row>
    <row r="15" spans="1:19" ht="18.899999999999999" customHeight="1" x14ac:dyDescent="0.3">
      <c r="A15" s="46" t="s">
        <v>157</v>
      </c>
      <c r="B15" s="56"/>
      <c r="C15" s="92"/>
      <c r="D15" s="10"/>
      <c r="E15" s="12"/>
      <c r="F15" s="10"/>
      <c r="G15" s="12"/>
      <c r="H15" s="10"/>
      <c r="I15" s="12"/>
      <c r="J15" s="10"/>
      <c r="K15" s="10"/>
      <c r="L15" s="12"/>
      <c r="M15" s="12"/>
      <c r="N15" s="12"/>
      <c r="O15" s="12"/>
      <c r="P15" s="12"/>
      <c r="Q15" s="11"/>
    </row>
    <row r="16" spans="1:19" ht="18.899999999999999" customHeight="1" x14ac:dyDescent="0.3">
      <c r="A16" s="5" t="s">
        <v>158</v>
      </c>
      <c r="B16" s="56">
        <v>12</v>
      </c>
      <c r="C16" s="92"/>
      <c r="D16" s="74">
        <v>197000000</v>
      </c>
      <c r="E16" s="12"/>
      <c r="F16" s="74" t="s">
        <v>0</v>
      </c>
      <c r="G16" s="12"/>
      <c r="H16" s="74" t="s">
        <v>0</v>
      </c>
      <c r="I16" s="15"/>
      <c r="J16" s="74" t="s">
        <v>0</v>
      </c>
      <c r="K16" s="15"/>
      <c r="L16" s="74">
        <f>SUM(D16:K16)</f>
        <v>197000000</v>
      </c>
      <c r="M16" s="45"/>
      <c r="N16" s="74" t="s">
        <v>0</v>
      </c>
      <c r="O16" s="45"/>
      <c r="P16" s="74">
        <f>SUM(L16:O16)</f>
        <v>197000000</v>
      </c>
      <c r="Q16" s="9"/>
    </row>
    <row r="17" spans="1:18" ht="18.899999999999999" customHeight="1" x14ac:dyDescent="0.3">
      <c r="A17" s="5" t="s">
        <v>159</v>
      </c>
      <c r="B17" s="56">
        <v>19</v>
      </c>
      <c r="C17" s="92"/>
      <c r="D17" s="74" t="s">
        <v>0</v>
      </c>
      <c r="E17" s="12"/>
      <c r="F17" s="74" t="s">
        <v>0</v>
      </c>
      <c r="G17" s="12"/>
      <c r="H17" s="74" t="s">
        <v>0</v>
      </c>
      <c r="I17" s="15"/>
      <c r="J17" s="74">
        <v>-18750000</v>
      </c>
      <c r="K17" s="15"/>
      <c r="L17" s="74">
        <f t="shared" ref="L16:L17" si="0">SUM(D17:K17)</f>
        <v>-18750000</v>
      </c>
      <c r="M17" s="15"/>
      <c r="N17" s="74" t="s">
        <v>0</v>
      </c>
      <c r="O17" s="15"/>
      <c r="P17" s="74">
        <f t="shared" ref="P16:P17" si="1">SUM(L17:O17)</f>
        <v>-18750000</v>
      </c>
      <c r="Q17" s="9"/>
    </row>
    <row r="18" spans="1:18" ht="18.899999999999999" customHeight="1" x14ac:dyDescent="0.3">
      <c r="A18" s="16" t="s">
        <v>149</v>
      </c>
      <c r="B18" s="62"/>
      <c r="C18" s="92"/>
      <c r="D18" s="76">
        <f>SUM(D16:D17)</f>
        <v>197000000</v>
      </c>
      <c r="E18" s="15"/>
      <c r="F18" s="76">
        <f>SUM(F16:F17)</f>
        <v>0</v>
      </c>
      <c r="G18" s="15"/>
      <c r="H18" s="76">
        <f>SUM(H16:H17)</f>
        <v>0</v>
      </c>
      <c r="I18" s="15"/>
      <c r="J18" s="76">
        <f>SUM(J16:J17)</f>
        <v>-18750000</v>
      </c>
      <c r="K18" s="15"/>
      <c r="L18" s="76">
        <f>SUM(L16:L17)</f>
        <v>178250000</v>
      </c>
      <c r="M18" s="15"/>
      <c r="N18" s="76">
        <f>SUM(N16:N17)</f>
        <v>0</v>
      </c>
      <c r="O18" s="15"/>
      <c r="P18" s="76">
        <f>SUM(P16:P17)</f>
        <v>178250000</v>
      </c>
      <c r="Q18" s="9"/>
    </row>
    <row r="19" spans="1:18" ht="14" x14ac:dyDescent="0.3">
      <c r="A19" s="16"/>
      <c r="B19" s="56"/>
      <c r="C19" s="92"/>
      <c r="D19" s="9"/>
      <c r="E19" s="15"/>
      <c r="F19" s="9"/>
      <c r="G19" s="15"/>
      <c r="H19" s="34"/>
      <c r="I19" s="15"/>
      <c r="J19" s="34"/>
      <c r="K19" s="44"/>
      <c r="L19" s="9"/>
      <c r="M19" s="15"/>
      <c r="N19" s="34"/>
      <c r="O19" s="15"/>
      <c r="P19" s="9"/>
      <c r="Q19" s="9"/>
    </row>
    <row r="20" spans="1:18" s="49" customFormat="1" ht="18.899999999999999" customHeight="1" x14ac:dyDescent="0.3">
      <c r="A20" s="1" t="s">
        <v>74</v>
      </c>
      <c r="B20" s="56"/>
      <c r="C20" s="92"/>
      <c r="D20" s="14"/>
      <c r="E20" s="12"/>
      <c r="F20" s="14"/>
      <c r="G20" s="12"/>
      <c r="H20" s="14"/>
      <c r="I20" s="15"/>
      <c r="J20" s="45"/>
      <c r="K20" s="15"/>
      <c r="L20" s="11"/>
      <c r="M20" s="15"/>
      <c r="N20" s="11"/>
      <c r="O20" s="15"/>
      <c r="P20" s="11"/>
      <c r="Q20" s="9"/>
    </row>
    <row r="21" spans="1:18" s="49" customFormat="1" ht="18.899999999999999" customHeight="1" x14ac:dyDescent="0.3">
      <c r="A21" s="5" t="s">
        <v>123</v>
      </c>
      <c r="B21" s="56"/>
      <c r="C21" s="92"/>
      <c r="D21" s="74" t="s">
        <v>0</v>
      </c>
      <c r="E21" s="12"/>
      <c r="F21" s="74" t="s">
        <v>0</v>
      </c>
      <c r="G21" s="12"/>
      <c r="H21" s="74" t="s">
        <v>0</v>
      </c>
      <c r="I21" s="15"/>
      <c r="J21" s="74">
        <f>'PL-7-8'!F54</f>
        <v>27412225</v>
      </c>
      <c r="K21" s="15"/>
      <c r="L21" s="74">
        <f>SUM(D21:K21)</f>
        <v>27412225</v>
      </c>
      <c r="M21" s="45"/>
      <c r="N21" s="74">
        <f>'PL-7-8'!F55</f>
        <v>265886</v>
      </c>
      <c r="O21" s="45"/>
      <c r="P21" s="74">
        <f>SUM(L21:N21)</f>
        <v>27678111</v>
      </c>
      <c r="Q21" s="9"/>
    </row>
    <row r="22" spans="1:18" s="49" customFormat="1" ht="18.899999999999999" customHeight="1" x14ac:dyDescent="0.3">
      <c r="A22" s="5" t="s">
        <v>62</v>
      </c>
      <c r="B22" s="56"/>
      <c r="C22" s="92"/>
      <c r="D22" s="74" t="s">
        <v>0</v>
      </c>
      <c r="E22" s="12"/>
      <c r="F22" s="74" t="s">
        <v>0</v>
      </c>
      <c r="G22" s="12"/>
      <c r="H22" s="74" t="s">
        <v>0</v>
      </c>
      <c r="I22" s="15"/>
      <c r="J22" s="74" t="s">
        <v>0</v>
      </c>
      <c r="K22" s="15"/>
      <c r="L22" s="74">
        <f>SUM(D22:K22)</f>
        <v>0</v>
      </c>
      <c r="M22" s="15"/>
      <c r="N22" s="74" t="s">
        <v>0</v>
      </c>
      <c r="O22" s="15"/>
      <c r="P22" s="74">
        <f>SUM(L22:O22)</f>
        <v>0</v>
      </c>
      <c r="Q22" s="9"/>
    </row>
    <row r="23" spans="1:18" s="49" customFormat="1" ht="18.899999999999999" customHeight="1" x14ac:dyDescent="0.3">
      <c r="A23" s="1" t="s">
        <v>117</v>
      </c>
      <c r="B23" s="56"/>
      <c r="C23" s="92"/>
      <c r="D23" s="76">
        <f>SUM(D21:D22)</f>
        <v>0</v>
      </c>
      <c r="E23" s="15"/>
      <c r="F23" s="76">
        <f>SUM(F21:F22)</f>
        <v>0</v>
      </c>
      <c r="G23" s="15"/>
      <c r="H23" s="76">
        <f>SUM(H21:H22)</f>
        <v>0</v>
      </c>
      <c r="I23" s="15"/>
      <c r="J23" s="76">
        <f>SUM(J21:J22)</f>
        <v>27412225</v>
      </c>
      <c r="K23" s="15"/>
      <c r="L23" s="76">
        <f>SUM(L21:L22)</f>
        <v>27412225</v>
      </c>
      <c r="M23" s="15"/>
      <c r="N23" s="76">
        <f>SUM(N21:N22)</f>
        <v>265886</v>
      </c>
      <c r="O23" s="15"/>
      <c r="P23" s="76">
        <f>SUM(P21:P22)</f>
        <v>27678111</v>
      </c>
      <c r="Q23" s="9"/>
    </row>
    <row r="24" spans="1:18" s="49" customFormat="1" ht="14" x14ac:dyDescent="0.3">
      <c r="A24" s="1"/>
      <c r="B24" s="56"/>
      <c r="C24" s="92"/>
      <c r="Q24" s="9"/>
    </row>
    <row r="25" spans="1:18" s="49" customFormat="1" ht="18.899999999999999" customHeight="1" x14ac:dyDescent="0.3">
      <c r="A25" s="5" t="s">
        <v>68</v>
      </c>
      <c r="B25" s="56">
        <v>13</v>
      </c>
      <c r="C25" s="92"/>
      <c r="D25" s="73">
        <v>0</v>
      </c>
      <c r="E25" s="12"/>
      <c r="F25" s="73">
        <v>0</v>
      </c>
      <c r="G25" s="12"/>
      <c r="H25" s="73">
        <v>1100000</v>
      </c>
      <c r="I25" s="15"/>
      <c r="J25" s="73">
        <v>-1100000</v>
      </c>
      <c r="K25" s="15"/>
      <c r="L25" s="73">
        <f>SUM(D25:K25)</f>
        <v>0</v>
      </c>
      <c r="M25" s="45"/>
      <c r="N25" s="73">
        <v>0</v>
      </c>
      <c r="O25" s="45"/>
      <c r="P25" s="73">
        <f>SUM(L25:O25)</f>
        <v>0</v>
      </c>
      <c r="Q25" s="9"/>
    </row>
    <row r="26" spans="1:18" ht="14" x14ac:dyDescent="0.3">
      <c r="A26" s="43"/>
      <c r="B26" s="56"/>
      <c r="C26" s="92"/>
      <c r="D26" s="7"/>
      <c r="F26" s="7"/>
      <c r="H26" s="7"/>
      <c r="J26" s="7"/>
      <c r="L26" s="7"/>
      <c r="N26" s="7"/>
      <c r="P26" s="7"/>
      <c r="Q26" s="11"/>
    </row>
    <row r="27" spans="1:18" ht="18.899999999999999" customHeight="1" thickBot="1" x14ac:dyDescent="0.35">
      <c r="A27" s="16" t="s">
        <v>97</v>
      </c>
      <c r="B27" s="56"/>
      <c r="C27" s="92"/>
      <c r="D27" s="84">
        <f>D12+D18+D23+D25</f>
        <v>222000000</v>
      </c>
      <c r="E27" s="15"/>
      <c r="F27" s="84">
        <f>F12+F18+F23+F25</f>
        <v>130891299</v>
      </c>
      <c r="G27" s="15"/>
      <c r="H27" s="84">
        <f>H12+H18+H23+H25</f>
        <v>1450000</v>
      </c>
      <c r="I27" s="15"/>
      <c r="J27" s="84">
        <f>J12+J18+J23+J25</f>
        <v>29416757</v>
      </c>
      <c r="K27" s="15"/>
      <c r="L27" s="84">
        <f>SUM(D27:K27)</f>
        <v>383758056</v>
      </c>
      <c r="M27" s="15"/>
      <c r="N27" s="84">
        <f>N12+N18+N23+N25</f>
        <v>1187081</v>
      </c>
      <c r="O27" s="15"/>
      <c r="P27" s="84">
        <f>P12+P18+P23+P25</f>
        <v>384945137</v>
      </c>
      <c r="Q27" s="11"/>
    </row>
    <row r="28" spans="1:18" ht="18.899999999999999" customHeight="1" thickTop="1" x14ac:dyDescent="0.3">
      <c r="A28" s="16"/>
      <c r="B28" s="56"/>
      <c r="C28" s="92"/>
      <c r="D28" s="93"/>
      <c r="E28" s="38"/>
      <c r="F28" s="93"/>
      <c r="G28" s="38"/>
      <c r="H28" s="93"/>
      <c r="I28" s="38"/>
      <c r="J28" s="93"/>
      <c r="K28" s="93"/>
      <c r="L28" s="93"/>
      <c r="M28" s="38"/>
      <c r="N28" s="38"/>
      <c r="O28" s="38"/>
      <c r="P28" s="38"/>
      <c r="Q28" s="38"/>
      <c r="R28" s="11"/>
    </row>
  </sheetData>
  <mergeCells count="4">
    <mergeCell ref="H7:J7"/>
    <mergeCell ref="D4:P4"/>
    <mergeCell ref="A3:D3"/>
    <mergeCell ref="D10:P10"/>
  </mergeCells>
  <phoneticPr fontId="0" type="noConversion"/>
  <pageMargins left="0.7" right="0.63" top="0.5" bottom="0.5" header="0.5" footer="0.5"/>
  <pageSetup paperSize="9" scale="82" firstPageNumber="9" fitToHeight="2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zoomScale="85" zoomScaleNormal="85" zoomScaleSheetLayoutView="85" workbookViewId="0">
      <selection activeCell="D12" sqref="D12:R12"/>
    </sheetView>
  </sheetViews>
  <sheetFormatPr defaultColWidth="9.09765625" defaultRowHeight="23.25" customHeight="1" x14ac:dyDescent="0.3"/>
  <cols>
    <col min="1" max="1" width="58.69921875" style="5" customWidth="1"/>
    <col min="2" max="2" width="6.59765625" style="6" customWidth="1"/>
    <col min="3" max="3" width="1.19921875" style="6" customWidth="1"/>
    <col min="4" max="4" width="14.59765625" style="50" customWidth="1"/>
    <col min="5" max="5" width="1.3984375" style="50" customWidth="1"/>
    <col min="6" max="6" width="14.19921875" style="50" customWidth="1"/>
    <col min="7" max="7" width="1.3984375" style="7" customWidth="1"/>
    <col min="8" max="8" width="14.59765625" style="50" customWidth="1"/>
    <col min="9" max="9" width="1.3984375" style="7" customWidth="1"/>
    <col min="10" max="10" width="12.3984375" style="50" customWidth="1"/>
    <col min="11" max="11" width="1.3984375" style="7" customWidth="1"/>
    <col min="12" max="12" width="15.09765625" style="50" customWidth="1"/>
    <col min="13" max="13" width="1.3984375" style="7" customWidth="1"/>
    <col min="14" max="14" width="15" style="50" customWidth="1"/>
    <col min="15" max="15" width="1.3984375" style="7" customWidth="1"/>
    <col min="16" max="16" width="12.5" style="50" customWidth="1"/>
    <col min="17" max="17" width="1.3984375" style="7" customWidth="1"/>
    <col min="18" max="18" width="14.69921875" style="50" customWidth="1"/>
    <col min="19" max="16384" width="9.09765625" style="50"/>
  </cols>
  <sheetData>
    <row r="1" spans="1:18" s="21" customFormat="1" ht="18.899999999999999" customHeight="1" x14ac:dyDescent="0.4">
      <c r="A1" s="22" t="s">
        <v>137</v>
      </c>
      <c r="B1" s="29"/>
      <c r="C1" s="29"/>
      <c r="G1" s="35"/>
      <c r="I1" s="35"/>
      <c r="K1" s="35"/>
      <c r="M1" s="35"/>
      <c r="O1" s="35"/>
      <c r="Q1" s="35"/>
    </row>
    <row r="2" spans="1:18" s="32" customFormat="1" ht="18.899999999999999" customHeight="1" x14ac:dyDescent="0.35">
      <c r="A2" s="48" t="s">
        <v>73</v>
      </c>
      <c r="B2" s="28"/>
      <c r="C2" s="28"/>
      <c r="D2" s="23"/>
      <c r="E2" s="23"/>
      <c r="F2" s="23"/>
      <c r="G2" s="36"/>
      <c r="H2" s="23"/>
      <c r="I2" s="36"/>
      <c r="J2" s="23"/>
      <c r="K2" s="36"/>
      <c r="L2" s="23"/>
      <c r="M2" s="36"/>
      <c r="N2" s="23"/>
      <c r="O2" s="36"/>
      <c r="P2" s="23"/>
      <c r="Q2" s="36"/>
      <c r="R2" s="23"/>
    </row>
    <row r="3" spans="1:18" s="23" customFormat="1" ht="18.899999999999999" customHeight="1" x14ac:dyDescent="0.35">
      <c r="A3" s="120"/>
      <c r="B3" s="120"/>
      <c r="C3" s="120"/>
      <c r="D3" s="120"/>
      <c r="E3" s="101"/>
      <c r="F3" s="101"/>
      <c r="G3" s="99"/>
      <c r="H3" s="99"/>
      <c r="I3" s="99"/>
      <c r="K3" s="36"/>
      <c r="M3" s="36"/>
      <c r="O3" s="36"/>
      <c r="Q3" s="36"/>
    </row>
    <row r="4" spans="1:18" ht="18.899999999999999" customHeight="1" x14ac:dyDescent="0.65">
      <c r="A4" s="39"/>
      <c r="B4" s="68"/>
      <c r="C4" s="68"/>
      <c r="D4" s="118" t="s">
        <v>119</v>
      </c>
      <c r="E4" s="118"/>
      <c r="F4" s="118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</row>
    <row r="5" spans="1:18" ht="18.899999999999999" customHeight="1" x14ac:dyDescent="0.3">
      <c r="B5" s="5"/>
      <c r="C5" s="5"/>
      <c r="H5" s="4" t="s">
        <v>148</v>
      </c>
    </row>
    <row r="6" spans="1:18" ht="18.899999999999999" customHeight="1" x14ac:dyDescent="0.3">
      <c r="B6" s="4"/>
      <c r="C6" s="4"/>
      <c r="G6" s="100"/>
      <c r="H6" s="4" t="s">
        <v>120</v>
      </c>
      <c r="I6" s="100"/>
      <c r="J6" s="8"/>
      <c r="K6" s="8"/>
      <c r="L6" s="8"/>
      <c r="M6" s="8"/>
      <c r="N6" s="4" t="s">
        <v>56</v>
      </c>
      <c r="O6" s="100"/>
      <c r="P6" s="97"/>
      <c r="R6" s="97"/>
    </row>
    <row r="7" spans="1:18" ht="18.899999999999999" customHeight="1" x14ac:dyDescent="0.3">
      <c r="B7" s="4"/>
      <c r="C7" s="4"/>
      <c r="D7" s="4" t="s">
        <v>27</v>
      </c>
      <c r="E7" s="4"/>
      <c r="F7" s="4"/>
      <c r="H7" s="4" t="s">
        <v>138</v>
      </c>
      <c r="J7" s="117" t="s">
        <v>106</v>
      </c>
      <c r="K7" s="117"/>
      <c r="L7" s="117"/>
      <c r="M7" s="8"/>
      <c r="N7" s="4" t="s">
        <v>33</v>
      </c>
      <c r="O7" s="8"/>
      <c r="P7" s="4" t="s">
        <v>34</v>
      </c>
      <c r="Q7" s="8"/>
      <c r="R7" s="4"/>
    </row>
    <row r="8" spans="1:18" ht="18.899999999999999" customHeight="1" x14ac:dyDescent="0.3">
      <c r="B8" s="4"/>
      <c r="C8" s="4"/>
      <c r="D8" s="4" t="s">
        <v>28</v>
      </c>
      <c r="E8" s="4"/>
      <c r="F8" s="4" t="s">
        <v>167</v>
      </c>
      <c r="H8" s="4" t="s">
        <v>122</v>
      </c>
      <c r="J8" s="4" t="s">
        <v>30</v>
      </c>
      <c r="K8" s="8"/>
      <c r="L8" s="4"/>
      <c r="M8" s="8"/>
      <c r="N8" s="4" t="s">
        <v>55</v>
      </c>
      <c r="O8" s="8"/>
      <c r="P8" s="4" t="s">
        <v>35</v>
      </c>
      <c r="Q8" s="8"/>
      <c r="R8" s="4" t="s">
        <v>37</v>
      </c>
    </row>
    <row r="9" spans="1:18" ht="18.899999999999999" customHeight="1" x14ac:dyDescent="0.3">
      <c r="B9" s="98" t="s">
        <v>25</v>
      </c>
      <c r="C9" s="98"/>
      <c r="D9" s="4" t="s">
        <v>29</v>
      </c>
      <c r="E9" s="4"/>
      <c r="F9" s="4" t="s">
        <v>168</v>
      </c>
      <c r="H9" s="4" t="s">
        <v>121</v>
      </c>
      <c r="J9" s="4" t="s">
        <v>31</v>
      </c>
      <c r="K9" s="8"/>
      <c r="L9" s="4" t="s">
        <v>32</v>
      </c>
      <c r="M9" s="8"/>
      <c r="N9" s="4" t="s">
        <v>90</v>
      </c>
      <c r="O9" s="8"/>
      <c r="P9" s="4" t="s">
        <v>36</v>
      </c>
      <c r="Q9" s="8"/>
      <c r="R9" s="4" t="s">
        <v>38</v>
      </c>
    </row>
    <row r="10" spans="1:18" ht="18.899999999999999" customHeight="1" x14ac:dyDescent="0.3">
      <c r="B10" s="98"/>
      <c r="C10" s="98"/>
      <c r="D10" s="111" t="s">
        <v>102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</row>
    <row r="11" spans="1:18" ht="18.899999999999999" customHeight="1" x14ac:dyDescent="0.3">
      <c r="A11" s="1" t="s">
        <v>160</v>
      </c>
      <c r="B11" s="98"/>
      <c r="C11" s="98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s="49" customFormat="1" ht="18.899999999999999" customHeight="1" x14ac:dyDescent="0.3">
      <c r="A12" s="16" t="s">
        <v>161</v>
      </c>
      <c r="B12" s="98"/>
      <c r="C12" s="98"/>
      <c r="D12" s="75">
        <v>222000000</v>
      </c>
      <c r="E12" s="75"/>
      <c r="F12" s="75">
        <v>0</v>
      </c>
      <c r="G12" s="24"/>
      <c r="H12" s="75">
        <v>130891299</v>
      </c>
      <c r="I12" s="24"/>
      <c r="J12" s="75">
        <v>1450000</v>
      </c>
      <c r="K12" s="24"/>
      <c r="L12" s="75">
        <v>29416757</v>
      </c>
      <c r="M12" s="75"/>
      <c r="N12" s="75">
        <v>383758056</v>
      </c>
      <c r="O12" s="75"/>
      <c r="P12" s="75">
        <v>1187081</v>
      </c>
      <c r="Q12" s="75"/>
      <c r="R12" s="75">
        <v>384945137</v>
      </c>
    </row>
    <row r="13" spans="1:18" s="49" customFormat="1" ht="18.899999999999999" customHeight="1" x14ac:dyDescent="0.3">
      <c r="A13" s="16"/>
      <c r="B13" s="98"/>
      <c r="C13" s="98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ht="18.899999999999999" customHeight="1" x14ac:dyDescent="0.3">
      <c r="A14" s="16" t="s">
        <v>92</v>
      </c>
      <c r="B14" s="98"/>
      <c r="C14" s="98"/>
      <c r="D14" s="11"/>
      <c r="E14" s="11"/>
      <c r="F14" s="11"/>
      <c r="G14" s="12"/>
      <c r="H14" s="11"/>
      <c r="I14" s="12"/>
      <c r="J14" s="14"/>
      <c r="K14" s="12"/>
      <c r="L14" s="14"/>
      <c r="M14" s="10"/>
      <c r="N14" s="11"/>
      <c r="O14" s="12"/>
      <c r="P14" s="14"/>
      <c r="Q14" s="12"/>
      <c r="R14" s="11"/>
    </row>
    <row r="15" spans="1:18" ht="18.899999999999999" customHeight="1" x14ac:dyDescent="0.3">
      <c r="A15" s="46" t="s">
        <v>157</v>
      </c>
      <c r="B15" s="98"/>
      <c r="C15" s="98"/>
      <c r="D15" s="10"/>
      <c r="E15" s="10"/>
      <c r="F15" s="10"/>
      <c r="G15" s="12"/>
      <c r="H15" s="10"/>
      <c r="I15" s="12"/>
      <c r="J15" s="10"/>
      <c r="K15" s="12"/>
      <c r="L15" s="10"/>
      <c r="M15" s="10"/>
      <c r="N15" s="12"/>
      <c r="O15" s="12"/>
      <c r="P15" s="12"/>
      <c r="Q15" s="12"/>
      <c r="R15" s="12"/>
    </row>
    <row r="16" spans="1:18" ht="18.899999999999999" customHeight="1" x14ac:dyDescent="0.3">
      <c r="A16" s="5" t="s">
        <v>158</v>
      </c>
      <c r="B16" s="98">
        <v>12</v>
      </c>
      <c r="C16" s="98"/>
      <c r="D16" s="74">
        <v>78000000</v>
      </c>
      <c r="E16" s="74"/>
      <c r="F16" s="74">
        <v>137109509</v>
      </c>
      <c r="G16" s="12"/>
      <c r="H16" s="74">
        <v>0</v>
      </c>
      <c r="I16" s="12"/>
      <c r="J16" s="74">
        <v>0</v>
      </c>
      <c r="K16" s="15"/>
      <c r="L16" s="74">
        <v>0</v>
      </c>
      <c r="M16" s="15"/>
      <c r="N16" s="74">
        <f t="shared" ref="N16" si="0">SUM(D16:M16)</f>
        <v>215109509</v>
      </c>
      <c r="O16" s="45"/>
      <c r="P16" s="74">
        <v>0</v>
      </c>
      <c r="Q16" s="45"/>
      <c r="R16" s="74">
        <f>SUM(N16:P16)</f>
        <v>215109509</v>
      </c>
    </row>
    <row r="17" spans="1:18" ht="18.899999999999999" customHeight="1" x14ac:dyDescent="0.3">
      <c r="A17" s="16" t="s">
        <v>149</v>
      </c>
      <c r="B17" s="98"/>
      <c r="C17" s="98"/>
      <c r="D17" s="76">
        <f>SUM(D16:D16)</f>
        <v>78000000</v>
      </c>
      <c r="E17" s="75"/>
      <c r="F17" s="76">
        <f>SUM(F16:F16)</f>
        <v>137109509</v>
      </c>
      <c r="G17" s="15"/>
      <c r="H17" s="76">
        <f>SUM(H16:H16)</f>
        <v>0</v>
      </c>
      <c r="I17" s="15"/>
      <c r="J17" s="76">
        <f>SUM(J16:J16)</f>
        <v>0</v>
      </c>
      <c r="K17" s="15"/>
      <c r="L17" s="76">
        <f>SUM(L16:L16)</f>
        <v>0</v>
      </c>
      <c r="M17" s="15"/>
      <c r="N17" s="76">
        <f>SUM(N16:N16)</f>
        <v>215109509</v>
      </c>
      <c r="O17" s="15"/>
      <c r="P17" s="76">
        <f>SUM(P16:P16)</f>
        <v>0</v>
      </c>
      <c r="Q17" s="15"/>
      <c r="R17" s="76">
        <f>SUM(R16:R16)</f>
        <v>215109509</v>
      </c>
    </row>
    <row r="18" spans="1:18" ht="14" x14ac:dyDescent="0.3">
      <c r="A18" s="16"/>
      <c r="B18" s="98"/>
      <c r="C18" s="98"/>
      <c r="D18" s="9"/>
      <c r="E18" s="9"/>
      <c r="F18" s="9"/>
      <c r="G18" s="15"/>
      <c r="H18" s="9"/>
      <c r="I18" s="15"/>
      <c r="J18" s="34"/>
      <c r="K18" s="15"/>
      <c r="L18" s="34"/>
      <c r="M18" s="44"/>
      <c r="N18" s="9"/>
      <c r="O18" s="15"/>
      <c r="P18" s="34"/>
      <c r="Q18" s="15"/>
      <c r="R18" s="9"/>
    </row>
    <row r="19" spans="1:18" s="49" customFormat="1" ht="18.899999999999999" customHeight="1" x14ac:dyDescent="0.3">
      <c r="A19" s="1" t="s">
        <v>74</v>
      </c>
      <c r="B19" s="98"/>
      <c r="C19" s="98"/>
      <c r="D19" s="14"/>
      <c r="E19" s="14"/>
      <c r="F19" s="14"/>
      <c r="G19" s="12"/>
      <c r="H19" s="14"/>
      <c r="I19" s="12"/>
      <c r="J19" s="14"/>
      <c r="K19" s="15"/>
      <c r="L19" s="45"/>
      <c r="M19" s="15"/>
      <c r="N19" s="11"/>
      <c r="O19" s="15"/>
      <c r="P19" s="11"/>
      <c r="Q19" s="15"/>
      <c r="R19" s="11"/>
    </row>
    <row r="20" spans="1:18" s="49" customFormat="1" ht="18.899999999999999" customHeight="1" x14ac:dyDescent="0.3">
      <c r="A20" s="5" t="s">
        <v>123</v>
      </c>
      <c r="B20" s="98"/>
      <c r="C20" s="98"/>
      <c r="D20" s="74">
        <v>0</v>
      </c>
      <c r="E20" s="74"/>
      <c r="F20" s="74">
        <v>0</v>
      </c>
      <c r="G20" s="12"/>
      <c r="H20" s="74">
        <v>0</v>
      </c>
      <c r="I20" s="12"/>
      <c r="J20" s="74">
        <v>0</v>
      </c>
      <c r="K20" s="15"/>
      <c r="L20" s="74">
        <f>'PL-7-8'!D29</f>
        <v>52995738</v>
      </c>
      <c r="M20" s="15"/>
      <c r="N20" s="74">
        <f t="shared" ref="N20:N21" si="1">SUM(D20:M20)</f>
        <v>52995738</v>
      </c>
      <c r="O20" s="45"/>
      <c r="P20" s="74">
        <f>'PL-7-8'!D30</f>
        <v>521512</v>
      </c>
      <c r="Q20" s="45"/>
      <c r="R20" s="74">
        <f>SUM(N20:P20)</f>
        <v>53517250</v>
      </c>
    </row>
    <row r="21" spans="1:18" s="49" customFormat="1" ht="18.899999999999999" customHeight="1" x14ac:dyDescent="0.3">
      <c r="A21" s="5" t="s">
        <v>62</v>
      </c>
      <c r="B21" s="98"/>
      <c r="C21" s="98"/>
      <c r="D21" s="74">
        <v>0</v>
      </c>
      <c r="E21" s="74"/>
      <c r="F21" s="74">
        <v>0</v>
      </c>
      <c r="G21" s="12"/>
      <c r="H21" s="74">
        <v>0</v>
      </c>
      <c r="I21" s="12"/>
      <c r="J21" s="74">
        <v>0</v>
      </c>
      <c r="K21" s="15"/>
      <c r="L21" s="74">
        <v>-471507</v>
      </c>
      <c r="M21" s="15"/>
      <c r="N21" s="74">
        <f t="shared" si="1"/>
        <v>-471507</v>
      </c>
      <c r="O21" s="15"/>
      <c r="P21" s="74">
        <v>-1520</v>
      </c>
      <c r="Q21" s="15"/>
      <c r="R21" s="74">
        <f>SUM(N21:Q21)</f>
        <v>-473027</v>
      </c>
    </row>
    <row r="22" spans="1:18" s="49" customFormat="1" ht="18.899999999999999" customHeight="1" x14ac:dyDescent="0.3">
      <c r="A22" s="1" t="s">
        <v>117</v>
      </c>
      <c r="B22" s="98"/>
      <c r="C22" s="98"/>
      <c r="D22" s="76">
        <f>SUM(D20:D21)</f>
        <v>0</v>
      </c>
      <c r="E22" s="75"/>
      <c r="F22" s="76">
        <f>SUM(F20:F21)</f>
        <v>0</v>
      </c>
      <c r="G22" s="15"/>
      <c r="H22" s="76">
        <f>SUM(H20:H21)</f>
        <v>0</v>
      </c>
      <c r="I22" s="15"/>
      <c r="J22" s="76">
        <f>SUM(J20:J21)</f>
        <v>0</v>
      </c>
      <c r="K22" s="15"/>
      <c r="L22" s="76">
        <f>SUM(L20:L21)</f>
        <v>52524231</v>
      </c>
      <c r="M22" s="15"/>
      <c r="N22" s="76">
        <f>SUM(N20:N21)</f>
        <v>52524231</v>
      </c>
      <c r="O22" s="15"/>
      <c r="P22" s="76">
        <f>SUM(P20:P21)</f>
        <v>519992</v>
      </c>
      <c r="Q22" s="15"/>
      <c r="R22" s="76">
        <f>SUM(R20:R21)</f>
        <v>53044223</v>
      </c>
    </row>
    <row r="23" spans="1:18" s="49" customFormat="1" ht="14" x14ac:dyDescent="0.3">
      <c r="A23" s="1"/>
      <c r="B23" s="98"/>
      <c r="C23" s="98"/>
    </row>
    <row r="24" spans="1:18" s="49" customFormat="1" ht="18.899999999999999" customHeight="1" x14ac:dyDescent="0.3">
      <c r="A24" s="5" t="s">
        <v>68</v>
      </c>
      <c r="B24" s="98">
        <v>13</v>
      </c>
      <c r="C24" s="98"/>
      <c r="D24" s="73">
        <v>0</v>
      </c>
      <c r="E24" s="74"/>
      <c r="F24" s="73">
        <v>0</v>
      </c>
      <c r="G24" s="12"/>
      <c r="H24" s="73">
        <v>0</v>
      </c>
      <c r="I24" s="12"/>
      <c r="J24" s="73">
        <v>68303</v>
      </c>
      <c r="K24" s="15"/>
      <c r="L24" s="73">
        <v>-68303</v>
      </c>
      <c r="M24" s="15"/>
      <c r="N24" s="73">
        <f t="shared" ref="N24" si="2">SUM(D24:M24)</f>
        <v>0</v>
      </c>
      <c r="O24" s="45"/>
      <c r="P24" s="73" t="s">
        <v>0</v>
      </c>
      <c r="Q24" s="45"/>
      <c r="R24" s="73">
        <f>SUM(N24:P24)</f>
        <v>0</v>
      </c>
    </row>
    <row r="25" spans="1:18" ht="14" x14ac:dyDescent="0.3">
      <c r="A25" s="43"/>
      <c r="B25" s="98"/>
      <c r="C25" s="98"/>
      <c r="D25" s="7"/>
      <c r="E25" s="7"/>
      <c r="F25" s="7"/>
      <c r="H25" s="7"/>
      <c r="J25" s="7"/>
      <c r="L25" s="7"/>
      <c r="N25" s="7"/>
      <c r="P25" s="7"/>
      <c r="R25" s="7"/>
    </row>
    <row r="26" spans="1:18" ht="18.899999999999999" customHeight="1" thickBot="1" x14ac:dyDescent="0.35">
      <c r="A26" s="16" t="s">
        <v>162</v>
      </c>
      <c r="B26" s="98"/>
      <c r="C26" s="98"/>
      <c r="D26" s="84">
        <f>D12+D17+D22</f>
        <v>300000000</v>
      </c>
      <c r="E26" s="75"/>
      <c r="F26" s="84">
        <f>F12+F17+F22</f>
        <v>137109509</v>
      </c>
      <c r="G26" s="15"/>
      <c r="H26" s="84">
        <f>H12+H17+H22</f>
        <v>130891299</v>
      </c>
      <c r="I26" s="15"/>
      <c r="J26" s="84">
        <f>J12+J17+J22+J24</f>
        <v>1518303</v>
      </c>
      <c r="K26" s="15"/>
      <c r="L26" s="84">
        <f>L12+L17+L22+L24</f>
        <v>81872685</v>
      </c>
      <c r="M26" s="15"/>
      <c r="N26" s="84">
        <f>N12+N17+N22</f>
        <v>651391796</v>
      </c>
      <c r="O26" s="15"/>
      <c r="P26" s="84">
        <f>P12+P17+P22</f>
        <v>1707073</v>
      </c>
      <c r="Q26" s="15"/>
      <c r="R26" s="84">
        <f>R12+R17+R22</f>
        <v>653098869</v>
      </c>
    </row>
    <row r="27" spans="1:18" ht="23.25" customHeight="1" thickTop="1" x14ac:dyDescent="0.3"/>
  </sheetData>
  <mergeCells count="4">
    <mergeCell ref="J7:L7"/>
    <mergeCell ref="D10:R10"/>
    <mergeCell ref="A3:D3"/>
    <mergeCell ref="D4:R4"/>
  </mergeCells>
  <pageMargins left="0.56999999999999995" right="0.27" top="0.5" bottom="0.5" header="0.5" footer="0.5"/>
  <pageSetup paperSize="9" scale="80" firstPageNumber="10" fitToHeight="2" orientation="landscape" useFirstPageNumber="1" r:id="rId1"/>
  <headerFooter alignWithMargins="0">
    <oddFooter>&amp;L&amp;"Times New Roman,Regular"&amp;11The accompanying notes are an integral part of these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6"/>
  <sheetViews>
    <sheetView zoomScale="85" zoomScaleNormal="85" zoomScaleSheetLayoutView="80" workbookViewId="0">
      <selection activeCell="N11" sqref="N11"/>
    </sheetView>
  </sheetViews>
  <sheetFormatPr defaultColWidth="9.09765625" defaultRowHeight="23.25" customHeight="1" x14ac:dyDescent="0.3"/>
  <cols>
    <col min="1" max="1" width="76.59765625" style="5" customWidth="1"/>
    <col min="2" max="2" width="8.69921875" style="6" customWidth="1"/>
    <col min="3" max="3" width="2" style="6" customWidth="1"/>
    <col min="4" max="4" width="17.19921875" style="50" customWidth="1"/>
    <col min="5" max="5" width="1.8984375" style="7" customWidth="1"/>
    <col min="6" max="6" width="17.19921875" style="50" customWidth="1"/>
    <col min="7" max="7" width="1.8984375" style="7" customWidth="1"/>
    <col min="8" max="8" width="17.19921875" style="50" customWidth="1"/>
    <col min="9" max="9" width="1.8984375" style="7" customWidth="1"/>
    <col min="10" max="10" width="17.19921875" style="50" customWidth="1"/>
    <col min="11" max="11" width="6.59765625" style="7" customWidth="1"/>
    <col min="12" max="13" width="6.59765625" style="50" customWidth="1"/>
    <col min="14" max="16384" width="9.09765625" style="50"/>
  </cols>
  <sheetData>
    <row r="1" spans="1:13" s="21" customFormat="1" ht="18.899999999999999" customHeight="1" x14ac:dyDescent="0.4">
      <c r="A1" s="22" t="s">
        <v>137</v>
      </c>
      <c r="B1" s="29"/>
      <c r="C1" s="29"/>
      <c r="E1" s="35"/>
      <c r="G1" s="35"/>
      <c r="I1" s="35"/>
      <c r="K1" s="35"/>
      <c r="L1" s="31"/>
    </row>
    <row r="2" spans="1:13" s="32" customFormat="1" ht="18.75" customHeight="1" x14ac:dyDescent="0.35">
      <c r="A2" s="48" t="s">
        <v>73</v>
      </c>
      <c r="B2" s="28"/>
      <c r="C2" s="28"/>
      <c r="D2" s="23"/>
      <c r="E2" s="36"/>
      <c r="F2" s="23"/>
      <c r="G2" s="36"/>
      <c r="H2" s="23"/>
      <c r="I2" s="36"/>
      <c r="J2" s="23"/>
      <c r="K2" s="36"/>
      <c r="L2" s="30"/>
    </row>
    <row r="3" spans="1:13" s="23" customFormat="1" ht="18.899999999999999" customHeight="1" x14ac:dyDescent="0.35">
      <c r="A3" s="120"/>
      <c r="B3" s="120"/>
      <c r="C3" s="120"/>
      <c r="D3" s="120"/>
      <c r="E3" s="82"/>
      <c r="G3" s="36"/>
      <c r="I3" s="36"/>
      <c r="K3" s="36"/>
      <c r="L3" s="30"/>
    </row>
    <row r="4" spans="1:13" ht="18.899999999999999" customHeight="1" x14ac:dyDescent="0.65">
      <c r="A4" s="39"/>
      <c r="B4" s="68"/>
      <c r="C4" s="68"/>
      <c r="D4" s="118" t="s">
        <v>124</v>
      </c>
      <c r="E4" s="119"/>
      <c r="F4" s="119"/>
      <c r="G4" s="119"/>
      <c r="H4" s="119"/>
      <c r="I4" s="119"/>
      <c r="J4" s="119"/>
      <c r="K4" s="50"/>
    </row>
    <row r="5" spans="1:13" ht="18.899999999999999" customHeight="1" x14ac:dyDescent="0.3">
      <c r="B5" s="4"/>
      <c r="C5" s="4"/>
      <c r="D5" s="4" t="s">
        <v>27</v>
      </c>
      <c r="F5" s="117" t="s">
        <v>106</v>
      </c>
      <c r="G5" s="117"/>
      <c r="H5" s="117"/>
      <c r="I5" s="8"/>
      <c r="J5" s="4"/>
      <c r="K5" s="4"/>
    </row>
    <row r="6" spans="1:13" ht="18.899999999999999" customHeight="1" x14ac:dyDescent="0.3">
      <c r="B6" s="4"/>
      <c r="C6" s="4"/>
      <c r="D6" s="4" t="s">
        <v>28</v>
      </c>
      <c r="F6" s="4" t="s">
        <v>30</v>
      </c>
      <c r="G6" s="8"/>
      <c r="H6" s="4"/>
      <c r="I6" s="8"/>
      <c r="J6" s="4" t="s">
        <v>37</v>
      </c>
      <c r="K6" s="4"/>
    </row>
    <row r="7" spans="1:13" ht="18.899999999999999" customHeight="1" x14ac:dyDescent="0.3">
      <c r="A7" s="43"/>
      <c r="B7" s="81" t="s">
        <v>25</v>
      </c>
      <c r="C7" s="94"/>
      <c r="D7" s="4" t="s">
        <v>29</v>
      </c>
      <c r="F7" s="4" t="s">
        <v>31</v>
      </c>
      <c r="G7" s="8"/>
      <c r="H7" s="4" t="s">
        <v>32</v>
      </c>
      <c r="I7" s="8"/>
      <c r="J7" s="4" t="s">
        <v>38</v>
      </c>
      <c r="K7" s="4"/>
    </row>
    <row r="8" spans="1:13" ht="18.899999999999999" customHeight="1" x14ac:dyDescent="0.3">
      <c r="A8" s="43"/>
      <c r="B8" s="81"/>
      <c r="C8" s="94"/>
      <c r="D8" s="111" t="s">
        <v>102</v>
      </c>
      <c r="E8" s="111"/>
      <c r="F8" s="111"/>
      <c r="G8" s="111"/>
      <c r="H8" s="111"/>
      <c r="I8" s="111"/>
      <c r="J8" s="111"/>
      <c r="K8" s="4"/>
    </row>
    <row r="9" spans="1:13" ht="18.899999999999999" customHeight="1" x14ac:dyDescent="0.3">
      <c r="A9" s="1" t="s">
        <v>95</v>
      </c>
      <c r="B9" s="81"/>
      <c r="C9" s="94"/>
      <c r="D9" s="6"/>
      <c r="E9" s="6"/>
      <c r="F9" s="6"/>
      <c r="G9" s="6"/>
      <c r="H9" s="6"/>
      <c r="I9" s="6"/>
      <c r="J9" s="6"/>
      <c r="K9" s="81"/>
      <c r="L9" s="6"/>
      <c r="M9" s="4"/>
    </row>
    <row r="10" spans="1:13" s="49" customFormat="1" ht="18.899999999999999" customHeight="1" x14ac:dyDescent="0.3">
      <c r="A10" s="16" t="s">
        <v>96</v>
      </c>
      <c r="B10" s="81"/>
      <c r="C10" s="94"/>
      <c r="D10" s="75">
        <v>25000000</v>
      </c>
      <c r="E10" s="24"/>
      <c r="F10" s="75">
        <v>350000</v>
      </c>
      <c r="G10" s="24"/>
      <c r="H10" s="75">
        <v>145994730</v>
      </c>
      <c r="I10" s="75"/>
      <c r="J10" s="75">
        <f>SUM(D10:H10)</f>
        <v>171344730</v>
      </c>
      <c r="K10" s="9"/>
    </row>
    <row r="11" spans="1:13" s="49" customFormat="1" ht="12.75" customHeight="1" x14ac:dyDescent="0.3">
      <c r="A11" s="16"/>
      <c r="B11" s="81"/>
      <c r="C11" s="94"/>
      <c r="D11" s="15"/>
      <c r="E11" s="15"/>
      <c r="F11" s="15"/>
      <c r="G11" s="15"/>
      <c r="H11" s="15"/>
      <c r="I11" s="15"/>
      <c r="J11" s="15"/>
      <c r="K11" s="9"/>
    </row>
    <row r="12" spans="1:13" ht="18.899999999999999" customHeight="1" x14ac:dyDescent="0.3">
      <c r="A12" s="16" t="s">
        <v>92</v>
      </c>
      <c r="B12" s="81"/>
      <c r="C12" s="94"/>
      <c r="D12" s="11"/>
      <c r="E12" s="12"/>
      <c r="F12" s="14"/>
      <c r="G12" s="12"/>
      <c r="H12" s="14"/>
      <c r="I12" s="12"/>
      <c r="J12" s="11"/>
      <c r="K12" s="11"/>
    </row>
    <row r="13" spans="1:13" ht="18.899999999999999" customHeight="1" x14ac:dyDescent="0.3">
      <c r="A13" s="46" t="s">
        <v>157</v>
      </c>
      <c r="B13" s="81"/>
      <c r="C13" s="94"/>
      <c r="D13" s="10"/>
      <c r="E13" s="12"/>
      <c r="F13" s="10"/>
      <c r="G13" s="12"/>
      <c r="H13" s="10"/>
      <c r="I13" s="12"/>
      <c r="J13" s="12"/>
      <c r="K13" s="11"/>
    </row>
    <row r="14" spans="1:13" ht="18.899999999999999" customHeight="1" x14ac:dyDescent="0.3">
      <c r="A14" s="5" t="s">
        <v>158</v>
      </c>
      <c r="B14" s="81">
        <v>12</v>
      </c>
      <c r="C14" s="94"/>
      <c r="D14" s="74">
        <v>197000000</v>
      </c>
      <c r="E14" s="12"/>
      <c r="F14" s="74" t="s">
        <v>0</v>
      </c>
      <c r="G14" s="15"/>
      <c r="H14" s="74" t="s">
        <v>0</v>
      </c>
      <c r="I14" s="45"/>
      <c r="J14" s="45">
        <f t="shared" ref="J14:J15" si="0">SUM(D14:H14)</f>
        <v>197000000</v>
      </c>
      <c r="K14" s="9"/>
    </row>
    <row r="15" spans="1:13" ht="18.899999999999999" customHeight="1" x14ac:dyDescent="0.3">
      <c r="A15" s="5" t="s">
        <v>159</v>
      </c>
      <c r="B15" s="81">
        <v>19</v>
      </c>
      <c r="C15" s="94"/>
      <c r="D15" s="74" t="s">
        <v>0</v>
      </c>
      <c r="E15" s="12"/>
      <c r="F15" s="74" t="s">
        <v>0</v>
      </c>
      <c r="G15" s="15"/>
      <c r="H15" s="74">
        <v>-18750000</v>
      </c>
      <c r="I15" s="15"/>
      <c r="J15" s="74">
        <f t="shared" si="0"/>
        <v>-18750000</v>
      </c>
      <c r="K15" s="9"/>
    </row>
    <row r="16" spans="1:13" ht="18.899999999999999" customHeight="1" x14ac:dyDescent="0.3">
      <c r="A16" s="16" t="s">
        <v>149</v>
      </c>
      <c r="B16" s="81"/>
      <c r="C16" s="94"/>
      <c r="D16" s="76">
        <f>SUM(D14:D15)</f>
        <v>197000000</v>
      </c>
      <c r="E16" s="15"/>
      <c r="F16" s="76">
        <f>SUM(F14:F15)</f>
        <v>0</v>
      </c>
      <c r="G16" s="15"/>
      <c r="H16" s="76">
        <f>SUM(H14:H15)</f>
        <v>-18750000</v>
      </c>
      <c r="I16" s="15"/>
      <c r="J16" s="76">
        <f>SUM(J14:J15)</f>
        <v>178250000</v>
      </c>
      <c r="K16" s="9"/>
    </row>
    <row r="17" spans="1:12" ht="12.75" customHeight="1" x14ac:dyDescent="0.3">
      <c r="A17" s="16"/>
      <c r="B17" s="81"/>
      <c r="C17" s="94"/>
      <c r="D17" s="9"/>
      <c r="E17" s="15"/>
      <c r="F17" s="34"/>
      <c r="G17" s="15"/>
      <c r="H17" s="34"/>
      <c r="I17" s="15"/>
      <c r="J17" s="9"/>
      <c r="K17" s="9"/>
    </row>
    <row r="18" spans="1:12" s="49" customFormat="1" ht="18.899999999999999" customHeight="1" x14ac:dyDescent="0.3">
      <c r="A18" s="1" t="s">
        <v>74</v>
      </c>
      <c r="B18" s="81"/>
      <c r="C18" s="94"/>
      <c r="D18" s="14"/>
      <c r="E18" s="12"/>
      <c r="F18" s="14"/>
      <c r="G18" s="15"/>
      <c r="H18" s="45"/>
      <c r="I18" s="15"/>
      <c r="J18" s="11"/>
      <c r="K18" s="9"/>
    </row>
    <row r="19" spans="1:12" s="49" customFormat="1" ht="18.899999999999999" customHeight="1" x14ac:dyDescent="0.3">
      <c r="A19" s="5" t="s">
        <v>123</v>
      </c>
      <c r="B19" s="81"/>
      <c r="C19" s="94"/>
      <c r="D19" s="74" t="s">
        <v>0</v>
      </c>
      <c r="E19" s="12"/>
      <c r="F19" s="74" t="s">
        <v>0</v>
      </c>
      <c r="G19" s="15"/>
      <c r="H19" s="74">
        <v>588948</v>
      </c>
      <c r="I19" s="45"/>
      <c r="J19" s="45">
        <f t="shared" ref="J19:J20" si="1">SUM(D19:H19)</f>
        <v>588948</v>
      </c>
      <c r="K19" s="9"/>
    </row>
    <row r="20" spans="1:12" s="49" customFormat="1" ht="18.899999999999999" customHeight="1" x14ac:dyDescent="0.3">
      <c r="A20" s="5" t="s">
        <v>62</v>
      </c>
      <c r="B20" s="81"/>
      <c r="C20" s="94"/>
      <c r="D20" s="74" t="s">
        <v>0</v>
      </c>
      <c r="E20" s="12"/>
      <c r="F20" s="74" t="s">
        <v>0</v>
      </c>
      <c r="G20" s="15"/>
      <c r="H20" s="74" t="s">
        <v>0</v>
      </c>
      <c r="I20" s="15"/>
      <c r="J20" s="74">
        <f t="shared" si="1"/>
        <v>0</v>
      </c>
      <c r="K20" s="9"/>
    </row>
    <row r="21" spans="1:12" s="49" customFormat="1" ht="18.899999999999999" customHeight="1" x14ac:dyDescent="0.3">
      <c r="A21" s="1" t="s">
        <v>117</v>
      </c>
      <c r="B21" s="81"/>
      <c r="C21" s="94"/>
      <c r="D21" s="76">
        <f>SUM(D19:D20)</f>
        <v>0</v>
      </c>
      <c r="E21" s="15"/>
      <c r="F21" s="76">
        <f>SUM(F19:F20)</f>
        <v>0</v>
      </c>
      <c r="G21" s="15"/>
      <c r="H21" s="76">
        <f>SUM(H19:H20)</f>
        <v>588948</v>
      </c>
      <c r="I21" s="15"/>
      <c r="J21" s="76">
        <f>SUM(J19:J20)</f>
        <v>588948</v>
      </c>
      <c r="K21" s="9"/>
    </row>
    <row r="22" spans="1:12" s="49" customFormat="1" ht="12.75" customHeight="1" x14ac:dyDescent="0.3">
      <c r="A22" s="1"/>
      <c r="B22" s="81"/>
      <c r="C22" s="94"/>
      <c r="K22" s="9"/>
    </row>
    <row r="23" spans="1:12" s="49" customFormat="1" ht="18.75" customHeight="1" x14ac:dyDescent="0.3">
      <c r="A23" s="5" t="s">
        <v>68</v>
      </c>
      <c r="B23" s="81">
        <v>13</v>
      </c>
      <c r="C23" s="94"/>
      <c r="D23" s="73" t="s">
        <v>0</v>
      </c>
      <c r="E23" s="12"/>
      <c r="F23" s="73">
        <v>1100000</v>
      </c>
      <c r="G23" s="15"/>
      <c r="H23" s="73">
        <v>-1100000</v>
      </c>
      <c r="I23" s="45"/>
      <c r="J23" s="73">
        <f>SUM(D23:I23)</f>
        <v>0</v>
      </c>
      <c r="K23" s="9"/>
    </row>
    <row r="24" spans="1:12" ht="12.75" customHeight="1" x14ac:dyDescent="0.3">
      <c r="A24" s="43"/>
      <c r="B24" s="81"/>
      <c r="C24" s="94"/>
      <c r="D24" s="7"/>
      <c r="F24" s="7"/>
      <c r="H24" s="7"/>
      <c r="J24" s="7"/>
      <c r="K24" s="11"/>
    </row>
    <row r="25" spans="1:12" ht="18.899999999999999" customHeight="1" thickBot="1" x14ac:dyDescent="0.35">
      <c r="A25" s="16" t="s">
        <v>97</v>
      </c>
      <c r="B25" s="81"/>
      <c r="C25" s="94"/>
      <c r="D25" s="84">
        <f>D10+D16+D21</f>
        <v>222000000</v>
      </c>
      <c r="E25" s="15"/>
      <c r="F25" s="84">
        <f>F10+F16+F21+F23</f>
        <v>1450000</v>
      </c>
      <c r="G25" s="15"/>
      <c r="H25" s="84">
        <f>H10+H16+H21+H23</f>
        <v>126733678</v>
      </c>
      <c r="I25" s="15"/>
      <c r="J25" s="84">
        <f>J10+J16+J21</f>
        <v>350183678</v>
      </c>
      <c r="K25" s="11"/>
    </row>
    <row r="26" spans="1:12" ht="18.899999999999999" customHeight="1" thickTop="1" x14ac:dyDescent="0.3">
      <c r="A26" s="16"/>
      <c r="B26" s="81"/>
      <c r="C26" s="94"/>
      <c r="D26" s="93"/>
      <c r="E26" s="38"/>
      <c r="F26" s="93"/>
      <c r="G26" s="38"/>
      <c r="H26" s="93"/>
      <c r="I26" s="38"/>
      <c r="J26" s="38"/>
      <c r="K26" s="38"/>
      <c r="L26" s="11"/>
    </row>
  </sheetData>
  <mergeCells count="4">
    <mergeCell ref="A3:D3"/>
    <mergeCell ref="D4:J4"/>
    <mergeCell ref="F5:H5"/>
    <mergeCell ref="D8:J8"/>
  </mergeCells>
  <pageMargins left="0.8" right="0.8" top="0.48" bottom="0.5" header="0.5" footer="0.5"/>
  <pageSetup paperSize="9" scale="90" firstPageNumber="11" fitToHeight="2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5"/>
  <sheetViews>
    <sheetView zoomScale="90" zoomScaleNormal="90" zoomScaleSheetLayoutView="90" workbookViewId="0">
      <selection activeCell="U13" sqref="U13"/>
    </sheetView>
  </sheetViews>
  <sheetFormatPr defaultColWidth="9.09765625" defaultRowHeight="23.25" customHeight="1" x14ac:dyDescent="0.3"/>
  <cols>
    <col min="1" max="1" width="64.69921875" style="5" customWidth="1"/>
    <col min="2" max="2" width="9.09765625" style="6" customWidth="1"/>
    <col min="3" max="3" width="2" style="6" customWidth="1"/>
    <col min="4" max="4" width="17.19921875" style="50" customWidth="1"/>
    <col min="5" max="5" width="1.8984375" style="50" customWidth="1"/>
    <col min="6" max="6" width="17.19921875" style="50" customWidth="1"/>
    <col min="7" max="7" width="1.8984375" style="7" customWidth="1"/>
    <col min="8" max="8" width="17.19921875" style="50" customWidth="1"/>
    <col min="9" max="9" width="1.8984375" style="7" customWidth="1"/>
    <col min="10" max="10" width="17.19921875" style="50" customWidth="1"/>
    <col min="11" max="11" width="1.8984375" style="7" customWidth="1"/>
    <col min="12" max="12" width="17.19921875" style="50" customWidth="1"/>
    <col min="13" max="16384" width="9.09765625" style="50"/>
  </cols>
  <sheetData>
    <row r="1" spans="1:12" s="21" customFormat="1" ht="18.899999999999999" customHeight="1" x14ac:dyDescent="0.4">
      <c r="A1" s="22" t="s">
        <v>137</v>
      </c>
      <c r="B1" s="29"/>
      <c r="C1" s="29"/>
      <c r="G1" s="35"/>
      <c r="I1" s="35"/>
      <c r="K1" s="35"/>
    </row>
    <row r="2" spans="1:12" s="32" customFormat="1" ht="18.75" customHeight="1" x14ac:dyDescent="0.35">
      <c r="A2" s="48" t="s">
        <v>73</v>
      </c>
      <c r="B2" s="28"/>
      <c r="C2" s="28"/>
      <c r="D2" s="23"/>
      <c r="E2" s="23"/>
      <c r="F2" s="23"/>
      <c r="G2" s="36"/>
      <c r="H2" s="23"/>
      <c r="I2" s="36"/>
      <c r="J2" s="23"/>
      <c r="K2" s="36"/>
      <c r="L2" s="23"/>
    </row>
    <row r="3" spans="1:12" s="23" customFormat="1" ht="18.899999999999999" customHeight="1" x14ac:dyDescent="0.35">
      <c r="A3" s="120"/>
      <c r="B3" s="120"/>
      <c r="C3" s="120"/>
      <c r="D3" s="120"/>
      <c r="E3" s="101"/>
      <c r="F3" s="101"/>
      <c r="G3" s="99"/>
      <c r="I3" s="36"/>
      <c r="K3" s="36"/>
    </row>
    <row r="4" spans="1:12" ht="18.899999999999999" customHeight="1" x14ac:dyDescent="0.65">
      <c r="A4" s="39"/>
      <c r="B4" s="68"/>
      <c r="C4" s="68"/>
      <c r="D4" s="118" t="s">
        <v>124</v>
      </c>
      <c r="E4" s="118"/>
      <c r="F4" s="118"/>
      <c r="G4" s="119"/>
      <c r="H4" s="119"/>
      <c r="I4" s="119"/>
      <c r="J4" s="119"/>
      <c r="K4" s="119"/>
      <c r="L4" s="119"/>
    </row>
    <row r="5" spans="1:12" ht="18.899999999999999" customHeight="1" x14ac:dyDescent="0.3">
      <c r="B5" s="4"/>
      <c r="C5" s="4"/>
      <c r="D5" s="4" t="s">
        <v>27</v>
      </c>
      <c r="E5" s="4"/>
      <c r="F5" s="4"/>
      <c r="H5" s="117" t="s">
        <v>106</v>
      </c>
      <c r="I5" s="117"/>
      <c r="J5" s="117"/>
      <c r="K5" s="8"/>
      <c r="L5" s="4"/>
    </row>
    <row r="6" spans="1:12" ht="18.899999999999999" customHeight="1" x14ac:dyDescent="0.3">
      <c r="B6" s="4"/>
      <c r="C6" s="4"/>
      <c r="D6" s="4" t="s">
        <v>28</v>
      </c>
      <c r="E6" s="4"/>
      <c r="F6" s="4" t="s">
        <v>167</v>
      </c>
      <c r="H6" s="4" t="s">
        <v>30</v>
      </c>
      <c r="I6" s="8"/>
      <c r="J6" s="4"/>
      <c r="K6" s="8"/>
      <c r="L6" s="4" t="s">
        <v>37</v>
      </c>
    </row>
    <row r="7" spans="1:12" ht="18.899999999999999" customHeight="1" x14ac:dyDescent="0.3">
      <c r="A7" s="43"/>
      <c r="B7" s="98" t="s">
        <v>25</v>
      </c>
      <c r="C7" s="98"/>
      <c r="D7" s="4" t="s">
        <v>29</v>
      </c>
      <c r="E7" s="4"/>
      <c r="F7" s="4" t="s">
        <v>168</v>
      </c>
      <c r="H7" s="4" t="s">
        <v>31</v>
      </c>
      <c r="I7" s="8"/>
      <c r="J7" s="4" t="s">
        <v>32</v>
      </c>
      <c r="K7" s="8"/>
      <c r="L7" s="4" t="s">
        <v>38</v>
      </c>
    </row>
    <row r="8" spans="1:12" ht="18.899999999999999" customHeight="1" x14ac:dyDescent="0.3">
      <c r="A8" s="43"/>
      <c r="B8" s="98"/>
      <c r="C8" s="98"/>
      <c r="D8" s="111" t="s">
        <v>102</v>
      </c>
      <c r="E8" s="111"/>
      <c r="F8" s="111"/>
      <c r="G8" s="111"/>
      <c r="H8" s="111"/>
      <c r="I8" s="111"/>
      <c r="J8" s="111"/>
      <c r="K8" s="111"/>
      <c r="L8" s="111"/>
    </row>
    <row r="9" spans="1:12" ht="18.899999999999999" customHeight="1" x14ac:dyDescent="0.3">
      <c r="A9" s="1" t="s">
        <v>160</v>
      </c>
      <c r="B9" s="98"/>
      <c r="C9" s="98"/>
      <c r="D9" s="6"/>
      <c r="E9" s="6"/>
      <c r="F9" s="6"/>
      <c r="G9" s="6"/>
      <c r="H9" s="6"/>
      <c r="I9" s="6"/>
      <c r="J9" s="6"/>
      <c r="K9" s="6"/>
      <c r="L9" s="6"/>
    </row>
    <row r="10" spans="1:12" s="49" customFormat="1" ht="18.899999999999999" customHeight="1" x14ac:dyDescent="0.3">
      <c r="A10" s="16" t="s">
        <v>161</v>
      </c>
      <c r="B10" s="98"/>
      <c r="C10" s="98"/>
      <c r="D10" s="75">
        <f>'SCE-Separate YE18 11'!D25</f>
        <v>222000000</v>
      </c>
      <c r="E10" s="75"/>
      <c r="F10" s="75">
        <v>0</v>
      </c>
      <c r="G10" s="24"/>
      <c r="H10" s="75">
        <f>'SCE-Separate YE18 11'!F25</f>
        <v>1450000</v>
      </c>
      <c r="I10" s="24"/>
      <c r="J10" s="75">
        <f>'SCE-Separate YE18 11'!H25</f>
        <v>126733678</v>
      </c>
      <c r="K10" s="75"/>
      <c r="L10" s="75">
        <f>SUM(D10:J10)</f>
        <v>350183678</v>
      </c>
    </row>
    <row r="11" spans="1:12" s="49" customFormat="1" ht="12.75" customHeight="1" x14ac:dyDescent="0.3">
      <c r="A11" s="16"/>
      <c r="B11" s="98"/>
      <c r="C11" s="98"/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8.899999999999999" customHeight="1" x14ac:dyDescent="0.3">
      <c r="A12" s="16" t="s">
        <v>92</v>
      </c>
      <c r="B12" s="98"/>
      <c r="C12" s="98"/>
      <c r="D12" s="11"/>
      <c r="E12" s="11"/>
      <c r="F12" s="11"/>
      <c r="G12" s="12"/>
      <c r="H12" s="14"/>
      <c r="I12" s="12"/>
      <c r="J12" s="14"/>
      <c r="K12" s="12"/>
      <c r="L12" s="11"/>
    </row>
    <row r="13" spans="1:12" ht="18.899999999999999" customHeight="1" x14ac:dyDescent="0.3">
      <c r="A13" s="46" t="s">
        <v>157</v>
      </c>
      <c r="B13" s="98"/>
      <c r="C13" s="98"/>
      <c r="D13" s="10"/>
      <c r="E13" s="10"/>
      <c r="F13" s="10"/>
      <c r="G13" s="12"/>
      <c r="H13" s="10"/>
      <c r="I13" s="12"/>
      <c r="J13" s="10"/>
      <c r="K13" s="12"/>
      <c r="L13" s="12"/>
    </row>
    <row r="14" spans="1:12" ht="18.899999999999999" customHeight="1" x14ac:dyDescent="0.3">
      <c r="A14" s="5" t="s">
        <v>158</v>
      </c>
      <c r="B14" s="98">
        <v>12</v>
      </c>
      <c r="C14" s="98"/>
      <c r="D14" s="74">
        <v>78000000</v>
      </c>
      <c r="E14" s="74"/>
      <c r="F14" s="74">
        <f>'BS-5-6'!H60</f>
        <v>137109509</v>
      </c>
      <c r="G14" s="12"/>
      <c r="H14" s="74" t="s">
        <v>0</v>
      </c>
      <c r="I14" s="15"/>
      <c r="J14" s="74">
        <v>0</v>
      </c>
      <c r="K14" s="45"/>
      <c r="L14" s="74">
        <f t="shared" ref="L14" si="0">SUM(D14:J14)</f>
        <v>215109509</v>
      </c>
    </row>
    <row r="15" spans="1:12" ht="18.899999999999999" customHeight="1" x14ac:dyDescent="0.3">
      <c r="A15" s="16" t="s">
        <v>149</v>
      </c>
      <c r="B15" s="98"/>
      <c r="C15" s="98"/>
      <c r="D15" s="76">
        <f>SUM(D14:D14)</f>
        <v>78000000</v>
      </c>
      <c r="E15" s="75"/>
      <c r="F15" s="76">
        <f>SUM(F14:F14)</f>
        <v>137109509</v>
      </c>
      <c r="G15" s="15"/>
      <c r="H15" s="76">
        <f>SUM(H14:H14)</f>
        <v>0</v>
      </c>
      <c r="I15" s="15"/>
      <c r="J15" s="76">
        <f>SUM(J14:J14)</f>
        <v>0</v>
      </c>
      <c r="K15" s="15"/>
      <c r="L15" s="76">
        <f>SUM(L14:L14)</f>
        <v>215109509</v>
      </c>
    </row>
    <row r="16" spans="1:12" ht="12.75" customHeight="1" x14ac:dyDescent="0.3">
      <c r="A16" s="16"/>
      <c r="B16" s="98"/>
      <c r="C16" s="98"/>
      <c r="D16" s="9"/>
      <c r="E16" s="9"/>
      <c r="F16" s="9"/>
      <c r="G16" s="15"/>
      <c r="H16" s="34"/>
      <c r="I16" s="15"/>
      <c r="J16" s="34"/>
      <c r="K16" s="15"/>
      <c r="L16" s="9"/>
    </row>
    <row r="17" spans="1:12" s="49" customFormat="1" ht="18.899999999999999" customHeight="1" x14ac:dyDescent="0.3">
      <c r="A17" s="1" t="s">
        <v>74</v>
      </c>
      <c r="B17" s="98"/>
      <c r="C17" s="98"/>
      <c r="D17" s="14"/>
      <c r="E17" s="14"/>
      <c r="F17" s="14"/>
      <c r="G17" s="12"/>
      <c r="H17" s="14"/>
      <c r="I17" s="15"/>
      <c r="J17" s="45"/>
      <c r="K17" s="15"/>
      <c r="L17" s="11"/>
    </row>
    <row r="18" spans="1:12" s="49" customFormat="1" ht="18.899999999999999" customHeight="1" x14ac:dyDescent="0.3">
      <c r="A18" s="5" t="s">
        <v>123</v>
      </c>
      <c r="B18" s="98"/>
      <c r="C18" s="98"/>
      <c r="D18" s="74" t="s">
        <v>0</v>
      </c>
      <c r="E18" s="74"/>
      <c r="F18" s="74" t="s">
        <v>0</v>
      </c>
      <c r="G18" s="12"/>
      <c r="H18" s="74">
        <v>0</v>
      </c>
      <c r="I18" s="15"/>
      <c r="J18" s="74">
        <v>1366066</v>
      </c>
      <c r="K18" s="45"/>
      <c r="L18" s="74">
        <f>SUM(D18:K18)</f>
        <v>1366066</v>
      </c>
    </row>
    <row r="19" spans="1:12" s="49" customFormat="1" ht="18.899999999999999" customHeight="1" x14ac:dyDescent="0.3">
      <c r="A19" s="5" t="s">
        <v>62</v>
      </c>
      <c r="B19" s="98"/>
      <c r="C19" s="98"/>
      <c r="D19" s="74" t="s">
        <v>0</v>
      </c>
      <c r="E19" s="74"/>
      <c r="F19" s="74" t="s">
        <v>0</v>
      </c>
      <c r="G19" s="12"/>
      <c r="H19" s="74" t="s">
        <v>0</v>
      </c>
      <c r="I19" s="15"/>
      <c r="J19" s="74">
        <v>-321075</v>
      </c>
      <c r="K19" s="15"/>
      <c r="L19" s="74">
        <f t="shared" ref="L19" si="1">SUM(D19:J19)</f>
        <v>-321075</v>
      </c>
    </row>
    <row r="20" spans="1:12" s="49" customFormat="1" ht="18.899999999999999" customHeight="1" x14ac:dyDescent="0.3">
      <c r="A20" s="1" t="s">
        <v>117</v>
      </c>
      <c r="B20" s="98"/>
      <c r="C20" s="98"/>
      <c r="D20" s="76">
        <f>SUM(D18:D19)</f>
        <v>0</v>
      </c>
      <c r="E20" s="75"/>
      <c r="F20" s="76">
        <f>SUM(F18:F19)</f>
        <v>0</v>
      </c>
      <c r="G20" s="15"/>
      <c r="H20" s="76">
        <f>SUM(H18:H19)</f>
        <v>0</v>
      </c>
      <c r="I20" s="15"/>
      <c r="J20" s="76">
        <f>SUM(J18:J19)</f>
        <v>1044991</v>
      </c>
      <c r="K20" s="15"/>
      <c r="L20" s="76">
        <f>SUM(L18:L19)</f>
        <v>1044991</v>
      </c>
    </row>
    <row r="21" spans="1:12" s="49" customFormat="1" ht="12.75" customHeight="1" x14ac:dyDescent="0.3">
      <c r="A21" s="1"/>
      <c r="B21" s="98"/>
      <c r="C21" s="98"/>
    </row>
    <row r="22" spans="1:12" s="49" customFormat="1" ht="18.75" customHeight="1" x14ac:dyDescent="0.3">
      <c r="A22" s="5" t="s">
        <v>68</v>
      </c>
      <c r="B22" s="98">
        <v>13</v>
      </c>
      <c r="C22" s="98"/>
      <c r="D22" s="73" t="s">
        <v>0</v>
      </c>
      <c r="E22" s="74"/>
      <c r="F22" s="73" t="s">
        <v>0</v>
      </c>
      <c r="G22" s="12"/>
      <c r="H22" s="73">
        <v>68303</v>
      </c>
      <c r="I22" s="15"/>
      <c r="J22" s="73">
        <v>-68303</v>
      </c>
      <c r="K22" s="45"/>
      <c r="L22" s="73">
        <f>SUM(D22:K22)</f>
        <v>0</v>
      </c>
    </row>
    <row r="23" spans="1:12" ht="12.75" customHeight="1" x14ac:dyDescent="0.3">
      <c r="A23" s="43"/>
      <c r="B23" s="98"/>
      <c r="C23" s="98"/>
      <c r="D23" s="7"/>
      <c r="E23" s="7"/>
      <c r="F23" s="7"/>
      <c r="H23" s="7"/>
      <c r="J23" s="7"/>
      <c r="L23" s="7"/>
    </row>
    <row r="24" spans="1:12" ht="18.899999999999999" customHeight="1" thickBot="1" x14ac:dyDescent="0.35">
      <c r="A24" s="16" t="s">
        <v>162</v>
      </c>
      <c r="B24" s="98"/>
      <c r="C24" s="98"/>
      <c r="D24" s="84">
        <f>D10+D15+D20</f>
        <v>300000000</v>
      </c>
      <c r="E24" s="75"/>
      <c r="F24" s="84">
        <f>F10+F15+F20</f>
        <v>137109509</v>
      </c>
      <c r="G24" s="15"/>
      <c r="H24" s="84">
        <f>H10+H15+H20+H22</f>
        <v>1518303</v>
      </c>
      <c r="I24" s="15"/>
      <c r="J24" s="84">
        <f>J10+J15+J20+J22</f>
        <v>127710366</v>
      </c>
      <c r="K24" s="15"/>
      <c r="L24" s="84">
        <f>L10+L15+L20</f>
        <v>566338178</v>
      </c>
    </row>
    <row r="25" spans="1:12" ht="23.25" customHeight="1" thickTop="1" x14ac:dyDescent="0.3"/>
  </sheetData>
  <mergeCells count="4">
    <mergeCell ref="H5:J5"/>
    <mergeCell ref="D8:L8"/>
    <mergeCell ref="A3:D3"/>
    <mergeCell ref="D4:L4"/>
  </mergeCells>
  <pageMargins left="0.8" right="0.43" top="0.48" bottom="0.5" header="0.5" footer="0.5"/>
  <pageSetup paperSize="9" scale="90" firstPageNumber="12" fitToHeight="2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3"/>
  <sheetViews>
    <sheetView zoomScale="90" zoomScaleNormal="90" zoomScaleSheetLayoutView="80" workbookViewId="0">
      <selection activeCell="N75" sqref="N75"/>
    </sheetView>
  </sheetViews>
  <sheetFormatPr defaultColWidth="10.8984375" defaultRowHeight="20.25" customHeight="1" x14ac:dyDescent="0.3"/>
  <cols>
    <col min="1" max="1" width="52.19921875" style="50" customWidth="1"/>
    <col min="2" max="2" width="7.09765625" style="50" customWidth="1"/>
    <col min="3" max="3" width="0.69921875" style="50" customWidth="1"/>
    <col min="4" max="4" width="15.8984375" style="33" customWidth="1"/>
    <col min="5" max="5" width="1.09765625" style="50" customWidth="1"/>
    <col min="6" max="6" width="16" style="33" customWidth="1"/>
    <col min="7" max="7" width="1.09765625" style="50" customWidth="1"/>
    <col min="8" max="8" width="14.8984375" style="50" customWidth="1"/>
    <col min="9" max="9" width="1.09765625" style="50" customWidth="1"/>
    <col min="10" max="10" width="14.8984375" style="50" customWidth="1"/>
    <col min="11" max="16384" width="10.8984375" style="50"/>
  </cols>
  <sheetData>
    <row r="1" spans="1:10" s="21" customFormat="1" ht="20.25" customHeight="1" x14ac:dyDescent="0.4">
      <c r="A1" s="22" t="s">
        <v>137</v>
      </c>
      <c r="B1" s="22"/>
      <c r="C1" s="22"/>
    </row>
    <row r="2" spans="1:10" s="23" customFormat="1" ht="20.25" customHeight="1" x14ac:dyDescent="0.35">
      <c r="A2" s="58" t="s">
        <v>75</v>
      </c>
      <c r="B2" s="107"/>
      <c r="C2" s="107"/>
    </row>
    <row r="3" spans="1:10" ht="18" customHeight="1" x14ac:dyDescent="0.3">
      <c r="A3" s="1"/>
      <c r="B3" s="1"/>
      <c r="C3" s="1"/>
      <c r="D3" s="50"/>
      <c r="F3" s="50"/>
    </row>
    <row r="4" spans="1:10" ht="18" customHeight="1" x14ac:dyDescent="0.3">
      <c r="A4" s="1"/>
      <c r="B4" s="1"/>
      <c r="C4" s="1"/>
      <c r="D4" s="114" t="s">
        <v>51</v>
      </c>
      <c r="E4" s="114"/>
      <c r="F4" s="114"/>
      <c r="H4" s="114" t="s">
        <v>52</v>
      </c>
      <c r="I4" s="114"/>
      <c r="J4" s="114"/>
    </row>
    <row r="5" spans="1:10" ht="18" customHeight="1" x14ac:dyDescent="0.3">
      <c r="A5" s="5"/>
      <c r="B5" s="5"/>
      <c r="C5" s="5"/>
      <c r="D5" s="112" t="s">
        <v>101</v>
      </c>
      <c r="E5" s="112"/>
      <c r="F5" s="112"/>
      <c r="G5" s="80"/>
      <c r="H5" s="112" t="s">
        <v>101</v>
      </c>
      <c r="I5" s="112"/>
      <c r="J5" s="112"/>
    </row>
    <row r="6" spans="1:10" ht="18" customHeight="1" x14ac:dyDescent="0.3">
      <c r="A6" s="5"/>
      <c r="B6" s="5"/>
      <c r="C6" s="5"/>
      <c r="D6" s="113" t="s">
        <v>72</v>
      </c>
      <c r="E6" s="113"/>
      <c r="F6" s="113"/>
      <c r="G6" s="55"/>
      <c r="H6" s="113" t="s">
        <v>72</v>
      </c>
      <c r="I6" s="113"/>
      <c r="J6" s="113"/>
    </row>
    <row r="7" spans="1:10" ht="18" customHeight="1" x14ac:dyDescent="0.3">
      <c r="A7" s="1"/>
      <c r="B7" s="106"/>
      <c r="C7" s="1"/>
      <c r="D7" s="4">
        <v>2019</v>
      </c>
      <c r="E7" s="4"/>
      <c r="F7" s="4">
        <v>2018</v>
      </c>
      <c r="G7" s="4"/>
      <c r="H7" s="4">
        <v>2019</v>
      </c>
      <c r="I7" s="4"/>
      <c r="J7" s="4">
        <v>2018</v>
      </c>
    </row>
    <row r="8" spans="1:10" ht="18" customHeight="1" x14ac:dyDescent="0.3">
      <c r="A8" s="5"/>
      <c r="B8" s="5"/>
      <c r="C8" s="5"/>
      <c r="D8" s="111" t="s">
        <v>102</v>
      </c>
      <c r="E8" s="111"/>
      <c r="F8" s="111"/>
      <c r="G8" s="111"/>
      <c r="H8" s="111"/>
      <c r="I8" s="111"/>
      <c r="J8" s="111"/>
    </row>
    <row r="9" spans="1:10" ht="20.25" customHeight="1" x14ac:dyDescent="0.3">
      <c r="A9" s="47" t="s">
        <v>39</v>
      </c>
      <c r="B9" s="47"/>
      <c r="C9" s="47"/>
      <c r="D9" s="11"/>
      <c r="E9" s="17"/>
      <c r="F9" s="11"/>
      <c r="G9" s="17"/>
      <c r="H9" s="17"/>
      <c r="I9" s="17"/>
      <c r="J9" s="17"/>
    </row>
    <row r="10" spans="1:10" ht="20.25" customHeight="1" x14ac:dyDescent="0.3">
      <c r="A10" s="20" t="s">
        <v>114</v>
      </c>
      <c r="B10" s="20"/>
      <c r="C10" s="20"/>
      <c r="D10" s="74">
        <v>53517250</v>
      </c>
      <c r="E10" s="7"/>
      <c r="F10" s="74">
        <v>27678111</v>
      </c>
      <c r="G10" s="7"/>
      <c r="H10" s="74">
        <v>1366066</v>
      </c>
      <c r="I10" s="7"/>
      <c r="J10" s="74">
        <v>588948</v>
      </c>
    </row>
    <row r="11" spans="1:10" ht="20.25" customHeight="1" x14ac:dyDescent="0.3">
      <c r="A11" s="6" t="s">
        <v>150</v>
      </c>
      <c r="B11" s="6"/>
      <c r="C11" s="6"/>
      <c r="D11" s="11"/>
      <c r="E11" s="17"/>
      <c r="F11" s="11"/>
      <c r="G11" s="17"/>
      <c r="H11" s="17"/>
      <c r="I11" s="17"/>
      <c r="J11" s="17"/>
    </row>
    <row r="12" spans="1:10" ht="20.25" customHeight="1" x14ac:dyDescent="0.3">
      <c r="A12" s="50" t="s">
        <v>125</v>
      </c>
      <c r="D12" s="74">
        <v>14735000</v>
      </c>
      <c r="E12" s="7"/>
      <c r="F12" s="74">
        <v>8371848</v>
      </c>
      <c r="G12" s="7"/>
      <c r="H12" s="74">
        <v>-90453</v>
      </c>
      <c r="I12" s="7"/>
      <c r="J12" s="74">
        <v>166698</v>
      </c>
    </row>
    <row r="13" spans="1:10" ht="20.25" customHeight="1" x14ac:dyDescent="0.3">
      <c r="A13" s="20" t="s">
        <v>40</v>
      </c>
      <c r="B13" s="20"/>
      <c r="C13" s="20"/>
      <c r="D13" s="74">
        <v>27819845</v>
      </c>
      <c r="E13" s="7"/>
      <c r="F13" s="74">
        <v>28391463</v>
      </c>
      <c r="G13" s="7"/>
      <c r="H13" s="74">
        <v>0</v>
      </c>
      <c r="I13" s="7"/>
      <c r="J13" s="74">
        <v>0</v>
      </c>
    </row>
    <row r="14" spans="1:10" ht="20.25" customHeight="1" x14ac:dyDescent="0.3">
      <c r="A14" s="20" t="s">
        <v>126</v>
      </c>
      <c r="B14" s="20"/>
      <c r="C14" s="20"/>
      <c r="D14" s="74">
        <v>31240695</v>
      </c>
      <c r="E14" s="7"/>
      <c r="F14" s="74">
        <v>23810218</v>
      </c>
      <c r="G14" s="7"/>
      <c r="H14" s="74">
        <v>543084</v>
      </c>
      <c r="I14" s="7"/>
      <c r="J14" s="74">
        <v>335958</v>
      </c>
    </row>
    <row r="15" spans="1:10" ht="20.25" customHeight="1" x14ac:dyDescent="0.3">
      <c r="A15" s="20" t="s">
        <v>127</v>
      </c>
      <c r="B15" s="106"/>
      <c r="C15" s="20"/>
      <c r="D15" s="74">
        <v>177997</v>
      </c>
      <c r="E15" s="7"/>
      <c r="F15" s="74">
        <v>49282</v>
      </c>
      <c r="G15" s="7"/>
      <c r="H15" s="74">
        <v>0</v>
      </c>
      <c r="I15" s="7"/>
      <c r="J15" s="74">
        <v>0</v>
      </c>
    </row>
    <row r="16" spans="1:10" ht="20.25" customHeight="1" x14ac:dyDescent="0.3">
      <c r="A16" s="5" t="s">
        <v>139</v>
      </c>
      <c r="B16" s="106"/>
      <c r="C16" s="5"/>
      <c r="D16" s="74">
        <v>654471</v>
      </c>
      <c r="E16" s="7"/>
      <c r="F16" s="74">
        <v>1327894</v>
      </c>
      <c r="G16" s="7"/>
      <c r="H16" s="74">
        <v>0</v>
      </c>
      <c r="I16" s="7"/>
      <c r="J16" s="74">
        <v>0</v>
      </c>
    </row>
    <row r="17" spans="1:10" ht="20.25" customHeight="1" x14ac:dyDescent="0.3">
      <c r="A17" s="50" t="s">
        <v>128</v>
      </c>
      <c r="D17" s="74">
        <v>-2713629</v>
      </c>
      <c r="E17" s="7"/>
      <c r="F17" s="74">
        <v>-2712352</v>
      </c>
      <c r="G17" s="7"/>
      <c r="H17" s="74">
        <v>0</v>
      </c>
      <c r="I17" s="7"/>
      <c r="J17" s="74">
        <v>0</v>
      </c>
    </row>
    <row r="18" spans="1:10" ht="20.25" customHeight="1" x14ac:dyDescent="0.3">
      <c r="A18" s="20" t="s">
        <v>82</v>
      </c>
      <c r="B18" s="20"/>
      <c r="C18" s="20"/>
      <c r="D18" s="74">
        <v>-724163</v>
      </c>
      <c r="E18" s="7"/>
      <c r="F18" s="74">
        <v>-694919</v>
      </c>
      <c r="G18" s="7"/>
      <c r="H18" s="74">
        <v>-210592</v>
      </c>
      <c r="I18" s="7"/>
      <c r="J18" s="74">
        <v>-30311</v>
      </c>
    </row>
    <row r="19" spans="1:10" ht="20.25" customHeight="1" x14ac:dyDescent="0.3">
      <c r="D19" s="87">
        <f>SUM(D10:D18)</f>
        <v>124707466</v>
      </c>
      <c r="E19" s="7"/>
      <c r="F19" s="87">
        <f>SUM(F10:F18)</f>
        <v>86221545</v>
      </c>
      <c r="G19" s="7"/>
      <c r="H19" s="87">
        <f>SUM(H10:H18)</f>
        <v>1608105</v>
      </c>
      <c r="I19" s="7"/>
      <c r="J19" s="87">
        <f>SUM(J10:J18)</f>
        <v>1061293</v>
      </c>
    </row>
    <row r="20" spans="1:10" ht="20.25" customHeight="1" x14ac:dyDescent="0.3">
      <c r="A20" s="54" t="s">
        <v>41</v>
      </c>
      <c r="B20" s="54"/>
      <c r="C20" s="54"/>
      <c r="D20" s="11"/>
      <c r="E20" s="17"/>
      <c r="F20" s="11"/>
      <c r="G20" s="17"/>
      <c r="H20" s="17"/>
      <c r="I20" s="17"/>
      <c r="J20" s="17"/>
    </row>
    <row r="21" spans="1:10" ht="20.25" customHeight="1" x14ac:dyDescent="0.3">
      <c r="A21" s="20" t="s">
        <v>3</v>
      </c>
      <c r="B21" s="20"/>
      <c r="C21" s="20"/>
      <c r="D21" s="74">
        <v>-35626940</v>
      </c>
      <c r="E21" s="7"/>
      <c r="F21" s="74">
        <v>-12313921</v>
      </c>
      <c r="G21" s="7"/>
      <c r="H21" s="74">
        <v>0</v>
      </c>
      <c r="I21" s="7"/>
      <c r="J21" s="74">
        <v>0</v>
      </c>
    </row>
    <row r="22" spans="1:10" ht="20.25" customHeight="1" x14ac:dyDescent="0.3">
      <c r="A22" s="20" t="s">
        <v>69</v>
      </c>
      <c r="B22" s="20"/>
      <c r="C22" s="20"/>
      <c r="D22" s="74">
        <v>-4508071</v>
      </c>
      <c r="E22" s="7"/>
      <c r="F22" s="74">
        <v>-2276160</v>
      </c>
      <c r="G22" s="7"/>
      <c r="H22" s="74">
        <v>691135</v>
      </c>
      <c r="I22" s="7"/>
      <c r="J22" s="74">
        <v>-7870255</v>
      </c>
    </row>
    <row r="23" spans="1:10" ht="20.25" customHeight="1" x14ac:dyDescent="0.3">
      <c r="A23" s="65" t="s">
        <v>4</v>
      </c>
      <c r="B23" s="65"/>
      <c r="C23" s="65"/>
      <c r="D23" s="74">
        <v>-258414591</v>
      </c>
      <c r="E23" s="7"/>
      <c r="F23" s="74">
        <v>-12547445</v>
      </c>
      <c r="G23" s="7"/>
      <c r="H23" s="74">
        <v>0</v>
      </c>
      <c r="I23" s="7"/>
      <c r="J23" s="74">
        <v>0</v>
      </c>
    </row>
    <row r="24" spans="1:10" ht="20.25" customHeight="1" x14ac:dyDescent="0.3">
      <c r="A24" s="20" t="s">
        <v>5</v>
      </c>
      <c r="B24" s="20"/>
      <c r="C24" s="20"/>
      <c r="D24" s="74">
        <v>-7488939</v>
      </c>
      <c r="E24" s="7"/>
      <c r="F24" s="74">
        <v>1584572</v>
      </c>
      <c r="G24" s="7"/>
      <c r="H24" s="74">
        <v>308715</v>
      </c>
      <c r="I24" s="7"/>
      <c r="J24" s="74">
        <v>-230468</v>
      </c>
    </row>
    <row r="25" spans="1:10" ht="20.25" customHeight="1" x14ac:dyDescent="0.3">
      <c r="A25" s="20" t="s">
        <v>152</v>
      </c>
      <c r="B25" s="20"/>
      <c r="C25" s="20"/>
      <c r="D25" s="74">
        <v>9000000</v>
      </c>
      <c r="E25" s="7"/>
      <c r="F25" s="74">
        <v>0</v>
      </c>
      <c r="G25" s="7"/>
      <c r="H25" s="74">
        <v>0</v>
      </c>
      <c r="I25" s="7"/>
      <c r="J25" s="74">
        <v>0</v>
      </c>
    </row>
    <row r="26" spans="1:10" ht="20.25" customHeight="1" x14ac:dyDescent="0.3">
      <c r="A26" s="20" t="s">
        <v>12</v>
      </c>
      <c r="B26" s="20"/>
      <c r="C26" s="20"/>
      <c r="D26" s="74">
        <v>614610</v>
      </c>
      <c r="E26" s="7"/>
      <c r="F26" s="74">
        <v>-1875374</v>
      </c>
      <c r="G26" s="7"/>
      <c r="H26" s="74">
        <v>0</v>
      </c>
      <c r="I26" s="7"/>
      <c r="J26" s="74">
        <v>0</v>
      </c>
    </row>
    <row r="27" spans="1:10" ht="20.25" customHeight="1" x14ac:dyDescent="0.3">
      <c r="A27" s="65" t="s">
        <v>42</v>
      </c>
      <c r="B27" s="65"/>
      <c r="C27" s="65"/>
      <c r="D27" s="74">
        <v>41601375</v>
      </c>
      <c r="E27" s="7"/>
      <c r="F27" s="74">
        <v>66220266</v>
      </c>
      <c r="G27" s="7"/>
      <c r="H27" s="74">
        <v>0</v>
      </c>
      <c r="I27" s="7"/>
      <c r="J27" s="74">
        <v>0</v>
      </c>
    </row>
    <row r="28" spans="1:10" ht="20.25" customHeight="1" x14ac:dyDescent="0.3">
      <c r="A28" s="20" t="s">
        <v>64</v>
      </c>
      <c r="B28" s="20"/>
      <c r="C28" s="20"/>
      <c r="D28" s="74">
        <v>4634538</v>
      </c>
      <c r="E28" s="7"/>
      <c r="F28" s="74">
        <v>7551215</v>
      </c>
      <c r="G28" s="7"/>
      <c r="H28" s="74">
        <v>-1973654</v>
      </c>
      <c r="I28" s="7"/>
      <c r="J28" s="74">
        <v>1903681</v>
      </c>
    </row>
    <row r="29" spans="1:10" ht="20.25" customHeight="1" x14ac:dyDescent="0.3">
      <c r="A29" s="20" t="s">
        <v>78</v>
      </c>
      <c r="B29" s="20"/>
      <c r="C29" s="20"/>
      <c r="D29" s="74">
        <v>1224884</v>
      </c>
      <c r="E29" s="7"/>
      <c r="F29" s="74">
        <v>140856</v>
      </c>
      <c r="G29" s="7"/>
      <c r="H29" s="74">
        <v>465106</v>
      </c>
      <c r="I29" s="7"/>
      <c r="J29" s="74">
        <v>55315</v>
      </c>
    </row>
    <row r="30" spans="1:10" ht="20.25" customHeight="1" x14ac:dyDescent="0.3">
      <c r="A30" s="20" t="s">
        <v>17</v>
      </c>
      <c r="B30" s="20"/>
      <c r="C30" s="20"/>
      <c r="D30" s="74">
        <v>209928</v>
      </c>
      <c r="E30" s="7"/>
      <c r="F30" s="74">
        <v>-994575</v>
      </c>
      <c r="G30" s="7"/>
      <c r="H30" s="74">
        <v>250251</v>
      </c>
      <c r="I30" s="7"/>
      <c r="J30" s="74">
        <v>-56023</v>
      </c>
    </row>
    <row r="31" spans="1:10" ht="20.25" customHeight="1" x14ac:dyDescent="0.3">
      <c r="A31" s="20" t="s">
        <v>20</v>
      </c>
      <c r="B31" s="20"/>
      <c r="C31" s="20"/>
      <c r="D31" s="74">
        <v>1720623</v>
      </c>
      <c r="E31" s="7"/>
      <c r="F31" s="74">
        <v>1354898</v>
      </c>
      <c r="G31" s="7"/>
      <c r="H31" s="74">
        <v>0</v>
      </c>
      <c r="I31" s="7"/>
      <c r="J31" s="74">
        <v>0</v>
      </c>
    </row>
    <row r="32" spans="1:10" ht="20.25" customHeight="1" x14ac:dyDescent="0.3">
      <c r="A32" s="20" t="s">
        <v>145</v>
      </c>
      <c r="B32" s="20"/>
      <c r="C32" s="20"/>
      <c r="D32" s="87">
        <f>SUM(D19:D31)</f>
        <v>-122325117</v>
      </c>
      <c r="E32" s="7"/>
      <c r="F32" s="87">
        <f>SUM(F19:F31)</f>
        <v>133065877</v>
      </c>
      <c r="G32" s="7"/>
      <c r="H32" s="87">
        <f>SUM(H19:H31)</f>
        <v>1349658</v>
      </c>
      <c r="I32" s="7"/>
      <c r="J32" s="87">
        <f>SUM(J19:J31)</f>
        <v>-5136457</v>
      </c>
    </row>
    <row r="33" spans="1:10" ht="20.25" customHeight="1" x14ac:dyDescent="0.3">
      <c r="A33" s="20" t="s">
        <v>129</v>
      </c>
      <c r="B33" s="20"/>
      <c r="C33" s="20"/>
      <c r="D33" s="74">
        <v>-15027088</v>
      </c>
      <c r="E33" s="7"/>
      <c r="F33" s="74">
        <v>-5929420</v>
      </c>
      <c r="G33" s="7"/>
      <c r="H33" s="74">
        <v>-717571</v>
      </c>
      <c r="I33" s="7"/>
      <c r="J33" s="74">
        <v>-878456</v>
      </c>
    </row>
    <row r="34" spans="1:10" ht="20.25" customHeight="1" x14ac:dyDescent="0.3">
      <c r="A34" s="49" t="s">
        <v>57</v>
      </c>
      <c r="B34" s="49"/>
      <c r="C34" s="49"/>
      <c r="D34" s="76">
        <f>SUM(D32:D33)</f>
        <v>-137352205</v>
      </c>
      <c r="E34" s="24"/>
      <c r="F34" s="76">
        <f>SUM(F32:F33)</f>
        <v>127136457</v>
      </c>
      <c r="G34" s="24"/>
      <c r="H34" s="76">
        <f>SUM(H32:H33)</f>
        <v>632087</v>
      </c>
      <c r="I34" s="24"/>
      <c r="J34" s="76">
        <f>SUM(J32:J33)</f>
        <v>-6014913</v>
      </c>
    </row>
    <row r="35" spans="1:10" ht="17.149999999999999" customHeight="1" x14ac:dyDescent="0.3">
      <c r="A35" s="1"/>
      <c r="B35" s="1"/>
      <c r="C35" s="1"/>
      <c r="D35" s="15"/>
      <c r="E35" s="3"/>
      <c r="F35" s="15"/>
      <c r="G35" s="3"/>
      <c r="H35" s="2"/>
      <c r="I35" s="3"/>
      <c r="J35" s="2"/>
    </row>
    <row r="36" spans="1:10" ht="20.25" customHeight="1" x14ac:dyDescent="0.3">
      <c r="A36" s="47" t="s">
        <v>46</v>
      </c>
      <c r="B36" s="47"/>
      <c r="C36" s="47"/>
      <c r="D36" s="11"/>
      <c r="E36" s="17"/>
      <c r="F36" s="11"/>
      <c r="G36" s="17"/>
      <c r="H36" s="17"/>
      <c r="I36" s="17"/>
      <c r="J36" s="17"/>
    </row>
    <row r="37" spans="1:10" ht="20.25" customHeight="1" x14ac:dyDescent="0.3">
      <c r="A37" s="50" t="s">
        <v>133</v>
      </c>
      <c r="D37" s="74">
        <v>-116746463</v>
      </c>
      <c r="E37" s="7"/>
      <c r="F37" s="74">
        <v>-224507067</v>
      </c>
      <c r="G37" s="7"/>
      <c r="H37" s="74">
        <v>0</v>
      </c>
      <c r="I37" s="7"/>
      <c r="J37" s="74">
        <v>0</v>
      </c>
    </row>
    <row r="38" spans="1:10" ht="20.25" customHeight="1" x14ac:dyDescent="0.3">
      <c r="A38" s="50" t="s">
        <v>142</v>
      </c>
      <c r="D38" s="74">
        <v>6547791</v>
      </c>
      <c r="E38" s="7"/>
      <c r="F38" s="74">
        <v>8492975</v>
      </c>
      <c r="G38" s="7"/>
      <c r="H38" s="74">
        <v>0</v>
      </c>
      <c r="I38" s="7"/>
      <c r="J38" s="74">
        <v>0</v>
      </c>
    </row>
    <row r="39" spans="1:10" ht="20.25" customHeight="1" x14ac:dyDescent="0.3">
      <c r="A39" s="20" t="s">
        <v>83</v>
      </c>
      <c r="B39" s="20"/>
      <c r="C39" s="20"/>
      <c r="D39" s="74">
        <v>-2453366</v>
      </c>
      <c r="E39" s="7"/>
      <c r="F39" s="74">
        <v>-5617917</v>
      </c>
      <c r="G39" s="7"/>
      <c r="H39" s="74">
        <v>-1548476</v>
      </c>
      <c r="I39" s="7"/>
      <c r="J39" s="74">
        <v>-3884287</v>
      </c>
    </row>
    <row r="40" spans="1:10" ht="20.25" customHeight="1" x14ac:dyDescent="0.3">
      <c r="A40" s="20" t="s">
        <v>143</v>
      </c>
      <c r="B40" s="20"/>
      <c r="C40" s="20"/>
      <c r="D40" s="74">
        <v>0</v>
      </c>
      <c r="E40" s="7"/>
      <c r="F40" s="74">
        <v>0</v>
      </c>
      <c r="G40" s="7"/>
      <c r="H40" s="74">
        <v>-213000000</v>
      </c>
      <c r="I40" s="7"/>
      <c r="J40" s="74">
        <v>-197000000</v>
      </c>
    </row>
    <row r="41" spans="1:10" ht="20.25" customHeight="1" x14ac:dyDescent="0.3">
      <c r="A41" s="20" t="s">
        <v>50</v>
      </c>
      <c r="B41" s="20"/>
      <c r="C41" s="20"/>
      <c r="D41" s="74">
        <v>0</v>
      </c>
      <c r="E41" s="7"/>
      <c r="F41" s="74">
        <v>0</v>
      </c>
      <c r="G41" s="7"/>
      <c r="H41" s="74">
        <v>0</v>
      </c>
      <c r="I41" s="7"/>
      <c r="J41" s="74">
        <v>30690000</v>
      </c>
    </row>
    <row r="42" spans="1:10" ht="20.25" customHeight="1" x14ac:dyDescent="0.3">
      <c r="A42" s="20" t="s">
        <v>49</v>
      </c>
      <c r="B42" s="20"/>
      <c r="C42" s="20"/>
      <c r="D42" s="74">
        <v>739526</v>
      </c>
      <c r="E42" s="7"/>
      <c r="F42" s="74">
        <v>694768</v>
      </c>
      <c r="G42" s="7"/>
      <c r="H42" s="74">
        <v>210592</v>
      </c>
      <c r="I42" s="7"/>
      <c r="J42" s="74">
        <v>30311</v>
      </c>
    </row>
    <row r="43" spans="1:10" ht="20.25" customHeight="1" x14ac:dyDescent="0.3">
      <c r="A43" s="49" t="s">
        <v>172</v>
      </c>
      <c r="B43" s="49"/>
      <c r="C43" s="49"/>
      <c r="D43" s="76">
        <f>SUM(D37:D42)</f>
        <v>-111912512</v>
      </c>
      <c r="E43" s="24"/>
      <c r="F43" s="76">
        <f>SUM(F37:F42)</f>
        <v>-220937241</v>
      </c>
      <c r="G43" s="24"/>
      <c r="H43" s="76">
        <f>SUM(H37:H42)</f>
        <v>-214337884</v>
      </c>
      <c r="I43" s="24"/>
      <c r="J43" s="76">
        <f>SUM(J37:J42)</f>
        <v>-170163976</v>
      </c>
    </row>
    <row r="44" spans="1:10" ht="20.25" hidden="1" customHeight="1" x14ac:dyDescent="0.3">
      <c r="A44" s="49"/>
      <c r="B44" s="49"/>
      <c r="C44" s="49"/>
      <c r="D44" s="75"/>
      <c r="E44" s="24"/>
      <c r="F44" s="75"/>
      <c r="G44" s="24"/>
      <c r="H44" s="75"/>
      <c r="I44" s="24"/>
      <c r="J44" s="75"/>
    </row>
    <row r="45" spans="1:10" s="21" customFormat="1" ht="20.25" customHeight="1" x14ac:dyDescent="0.4">
      <c r="A45" s="22" t="s">
        <v>137</v>
      </c>
      <c r="B45" s="22"/>
      <c r="C45" s="22"/>
    </row>
    <row r="46" spans="1:10" s="23" customFormat="1" ht="20.25" customHeight="1" x14ac:dyDescent="0.35">
      <c r="A46" s="58" t="s">
        <v>75</v>
      </c>
      <c r="B46" s="107"/>
      <c r="C46" s="107"/>
    </row>
    <row r="47" spans="1:10" ht="18" customHeight="1" x14ac:dyDescent="0.3">
      <c r="A47" s="1"/>
      <c r="B47" s="1"/>
      <c r="C47" s="1"/>
      <c r="D47" s="50"/>
      <c r="F47" s="50"/>
    </row>
    <row r="48" spans="1:10" ht="18" customHeight="1" x14ac:dyDescent="0.3">
      <c r="A48" s="1"/>
      <c r="B48" s="1"/>
      <c r="C48" s="1"/>
      <c r="D48" s="114" t="s">
        <v>51</v>
      </c>
      <c r="E48" s="114"/>
      <c r="F48" s="114"/>
      <c r="H48" s="114" t="s">
        <v>52</v>
      </c>
      <c r="I48" s="114"/>
      <c r="J48" s="114"/>
    </row>
    <row r="49" spans="1:10" ht="18" customHeight="1" x14ac:dyDescent="0.3">
      <c r="A49" s="5"/>
      <c r="B49" s="5"/>
      <c r="C49" s="5"/>
      <c r="D49" s="112" t="s">
        <v>101</v>
      </c>
      <c r="E49" s="112"/>
      <c r="F49" s="112"/>
      <c r="G49" s="80"/>
      <c r="H49" s="112" t="s">
        <v>101</v>
      </c>
      <c r="I49" s="112"/>
      <c r="J49" s="112"/>
    </row>
    <row r="50" spans="1:10" ht="18" customHeight="1" x14ac:dyDescent="0.3">
      <c r="A50" s="5"/>
      <c r="B50" s="5"/>
      <c r="C50" s="5"/>
      <c r="D50" s="113" t="s">
        <v>72</v>
      </c>
      <c r="E50" s="113"/>
      <c r="F50" s="113"/>
      <c r="G50" s="90"/>
      <c r="H50" s="113" t="s">
        <v>72</v>
      </c>
      <c r="I50" s="113"/>
      <c r="J50" s="113"/>
    </row>
    <row r="51" spans="1:10" ht="18" customHeight="1" x14ac:dyDescent="0.3">
      <c r="A51" s="1"/>
      <c r="B51" s="108" t="s">
        <v>25</v>
      </c>
      <c r="C51" s="1"/>
      <c r="D51" s="4">
        <v>2019</v>
      </c>
      <c r="E51" s="4"/>
      <c r="F51" s="4">
        <v>2018</v>
      </c>
      <c r="G51" s="4"/>
      <c r="H51" s="4">
        <v>2019</v>
      </c>
      <c r="I51" s="4"/>
      <c r="J51" s="4">
        <v>2018</v>
      </c>
    </row>
    <row r="52" spans="1:10" ht="18" customHeight="1" x14ac:dyDescent="0.3">
      <c r="A52" s="5"/>
      <c r="B52" s="5"/>
      <c r="C52" s="5"/>
      <c r="D52" s="111" t="s">
        <v>102</v>
      </c>
      <c r="E52" s="111"/>
      <c r="F52" s="111"/>
      <c r="G52" s="111"/>
      <c r="H52" s="111"/>
      <c r="I52" s="111"/>
      <c r="J52" s="111"/>
    </row>
    <row r="53" spans="1:10" ht="20.25" customHeight="1" x14ac:dyDescent="0.3">
      <c r="A53" s="47" t="s">
        <v>43</v>
      </c>
      <c r="B53" s="47"/>
      <c r="C53" s="47"/>
      <c r="D53" s="11"/>
      <c r="E53" s="17"/>
      <c r="F53" s="11"/>
      <c r="G53" s="17"/>
      <c r="H53" s="17"/>
      <c r="I53" s="17"/>
      <c r="J53" s="17"/>
    </row>
    <row r="54" spans="1:10" ht="20.25" customHeight="1" x14ac:dyDescent="0.3">
      <c r="A54" s="20" t="s">
        <v>84</v>
      </c>
      <c r="B54" s="20"/>
      <c r="C54" s="20"/>
      <c r="D54" s="74">
        <v>224640000</v>
      </c>
      <c r="E54" s="7"/>
      <c r="F54" s="74">
        <v>197000000</v>
      </c>
      <c r="G54" s="7"/>
      <c r="H54" s="74">
        <v>224640000</v>
      </c>
      <c r="I54" s="7"/>
      <c r="J54" s="74">
        <v>197000000</v>
      </c>
    </row>
    <row r="55" spans="1:10" ht="20.25" customHeight="1" x14ac:dyDescent="0.3">
      <c r="A55" s="65" t="s">
        <v>45</v>
      </c>
      <c r="B55" s="65"/>
      <c r="C55" s="65"/>
      <c r="D55" s="105">
        <v>-9530491</v>
      </c>
      <c r="E55" s="17"/>
      <c r="F55" s="74">
        <v>0</v>
      </c>
      <c r="G55" s="17"/>
      <c r="H55" s="105">
        <v>-9530491</v>
      </c>
      <c r="I55" s="17"/>
      <c r="J55" s="74">
        <v>0</v>
      </c>
    </row>
    <row r="56" spans="1:10" ht="20.25" customHeight="1" x14ac:dyDescent="0.3">
      <c r="A56" s="20" t="s">
        <v>130</v>
      </c>
      <c r="B56" s="20"/>
      <c r="C56" s="20"/>
      <c r="D56" s="74">
        <v>-878656</v>
      </c>
      <c r="E56" s="7"/>
      <c r="F56" s="74">
        <v>-1601601</v>
      </c>
      <c r="G56" s="7"/>
      <c r="H56" s="74">
        <v>0</v>
      </c>
      <c r="I56" s="7"/>
      <c r="J56" s="74">
        <v>0</v>
      </c>
    </row>
    <row r="57" spans="1:10" ht="20.25" customHeight="1" x14ac:dyDescent="0.3">
      <c r="A57" s="66" t="s">
        <v>140</v>
      </c>
      <c r="B57" s="65"/>
      <c r="C57" s="65"/>
      <c r="D57" s="74">
        <v>2770000000</v>
      </c>
      <c r="E57" s="7"/>
      <c r="F57" s="74">
        <v>2635000000</v>
      </c>
      <c r="G57" s="7"/>
      <c r="H57" s="74">
        <v>0</v>
      </c>
      <c r="I57" s="7"/>
      <c r="J57" s="74">
        <v>0</v>
      </c>
    </row>
    <row r="58" spans="1:10" ht="20.25" customHeight="1" x14ac:dyDescent="0.3">
      <c r="A58" s="66" t="s">
        <v>131</v>
      </c>
      <c r="B58" s="65"/>
      <c r="C58" s="65"/>
      <c r="D58" s="74">
        <v>-2690000000</v>
      </c>
      <c r="E58" s="7"/>
      <c r="F58" s="74">
        <v>-2585000000</v>
      </c>
      <c r="G58" s="7"/>
      <c r="H58" s="74">
        <v>0</v>
      </c>
      <c r="I58" s="7"/>
      <c r="J58" s="74">
        <v>0</v>
      </c>
    </row>
    <row r="59" spans="1:10" ht="20.25" customHeight="1" x14ac:dyDescent="0.3">
      <c r="A59" s="65" t="s">
        <v>144</v>
      </c>
      <c r="B59" s="65"/>
      <c r="C59" s="65"/>
      <c r="D59" s="74">
        <v>-30000000</v>
      </c>
      <c r="E59" s="7"/>
      <c r="F59" s="74">
        <v>-30000000</v>
      </c>
      <c r="G59" s="7"/>
      <c r="H59" s="74">
        <v>0</v>
      </c>
      <c r="I59" s="7"/>
      <c r="J59" s="74">
        <v>0</v>
      </c>
    </row>
    <row r="60" spans="1:10" ht="20.25" customHeight="1" x14ac:dyDescent="0.3">
      <c r="A60" s="65" t="s">
        <v>146</v>
      </c>
      <c r="B60" s="65"/>
      <c r="C60" s="65"/>
      <c r="D60" s="74">
        <v>0</v>
      </c>
      <c r="E60" s="7"/>
      <c r="F60" s="74">
        <v>-29000000</v>
      </c>
      <c r="G60" s="7"/>
      <c r="H60" s="74">
        <v>0</v>
      </c>
      <c r="I60" s="7"/>
      <c r="J60" s="74">
        <v>0</v>
      </c>
    </row>
    <row r="61" spans="1:10" ht="20.25" customHeight="1" x14ac:dyDescent="0.3">
      <c r="A61" s="50" t="s">
        <v>132</v>
      </c>
      <c r="D61" s="74">
        <v>0</v>
      </c>
      <c r="E61" s="7"/>
      <c r="F61" s="74">
        <v>-18750000</v>
      </c>
      <c r="G61" s="7"/>
      <c r="H61" s="74">
        <v>0</v>
      </c>
      <c r="I61" s="7"/>
      <c r="J61" s="74">
        <v>-18750000</v>
      </c>
    </row>
    <row r="62" spans="1:10" ht="20.25" customHeight="1" x14ac:dyDescent="0.3">
      <c r="A62" s="20" t="s">
        <v>44</v>
      </c>
      <c r="B62" s="20"/>
      <c r="C62" s="20"/>
      <c r="D62" s="74">
        <v>-27842715</v>
      </c>
      <c r="E62" s="7"/>
      <c r="F62" s="74">
        <v>-28289347</v>
      </c>
      <c r="G62" s="7"/>
      <c r="H62" s="74">
        <v>0</v>
      </c>
      <c r="I62" s="7"/>
      <c r="J62" s="74">
        <v>0</v>
      </c>
    </row>
    <row r="63" spans="1:10" ht="20.25" customHeight="1" x14ac:dyDescent="0.3">
      <c r="A63" s="49" t="s">
        <v>171</v>
      </c>
      <c r="B63" s="49"/>
      <c r="C63" s="49"/>
      <c r="D63" s="76">
        <f>SUM(D54:D62)</f>
        <v>236388138</v>
      </c>
      <c r="E63" s="24"/>
      <c r="F63" s="76">
        <f>SUM(F54:F62)</f>
        <v>139359052</v>
      </c>
      <c r="G63" s="24"/>
      <c r="H63" s="76">
        <f>SUM(H54:H62)</f>
        <v>215109509</v>
      </c>
      <c r="I63" s="24"/>
      <c r="J63" s="76">
        <f>SUM(J54:J62)</f>
        <v>178250000</v>
      </c>
    </row>
    <row r="64" spans="1:10" ht="15.9" customHeight="1" x14ac:dyDescent="0.3">
      <c r="A64" s="49"/>
      <c r="B64" s="49"/>
      <c r="C64" s="49"/>
      <c r="D64" s="15"/>
      <c r="E64" s="3"/>
      <c r="F64" s="15"/>
      <c r="G64" s="3"/>
      <c r="H64" s="2"/>
      <c r="I64" s="3"/>
      <c r="J64" s="2"/>
    </row>
    <row r="65" spans="1:10" ht="16.399999999999999" hidden="1" customHeight="1" x14ac:dyDescent="0.3">
      <c r="A65" s="50" t="s">
        <v>47</v>
      </c>
      <c r="D65" s="11"/>
      <c r="E65" s="17"/>
      <c r="F65" s="11"/>
      <c r="G65" s="17"/>
      <c r="H65" s="17"/>
      <c r="I65" s="17"/>
      <c r="J65" s="17"/>
    </row>
    <row r="66" spans="1:10" ht="18" hidden="1" customHeight="1" x14ac:dyDescent="0.3">
      <c r="A66" s="50" t="s">
        <v>85</v>
      </c>
      <c r="D66" s="11"/>
      <c r="E66" s="17"/>
      <c r="F66" s="11"/>
      <c r="G66" s="17"/>
      <c r="H66" s="11"/>
      <c r="I66" s="17"/>
      <c r="J66" s="11"/>
    </row>
    <row r="67" spans="1:10" ht="18" hidden="1" customHeight="1" x14ac:dyDescent="0.3">
      <c r="A67" s="50" t="s">
        <v>98</v>
      </c>
      <c r="D67" s="13"/>
      <c r="E67" s="17"/>
      <c r="F67" s="13"/>
      <c r="G67" s="17"/>
      <c r="H67" s="13"/>
      <c r="I67" s="17"/>
      <c r="J67" s="13"/>
    </row>
    <row r="68" spans="1:10" ht="18" customHeight="1" x14ac:dyDescent="0.3">
      <c r="A68" s="49" t="s">
        <v>47</v>
      </c>
      <c r="B68" s="49"/>
      <c r="C68" s="49"/>
      <c r="D68" s="75">
        <f>SUM(D63,D43,D34)</f>
        <v>-12876579</v>
      </c>
      <c r="E68" s="24"/>
      <c r="F68" s="75">
        <f>F34+F43+F63</f>
        <v>45558268</v>
      </c>
      <c r="G68" s="24"/>
      <c r="H68" s="75">
        <f>SUM(H63,H43,H34)</f>
        <v>1403712</v>
      </c>
      <c r="I68" s="24"/>
      <c r="J68" s="75">
        <f>J34+J43+J63</f>
        <v>2071111</v>
      </c>
    </row>
    <row r="69" spans="1:10" ht="18" customHeight="1" x14ac:dyDescent="0.3">
      <c r="A69" s="50" t="s">
        <v>99</v>
      </c>
      <c r="D69" s="74">
        <f>'BS-5-6'!F10</f>
        <v>166777556</v>
      </c>
      <c r="E69" s="7"/>
      <c r="F69" s="74">
        <v>121219288</v>
      </c>
      <c r="G69" s="7"/>
      <c r="H69" s="74">
        <v>3664669</v>
      </c>
      <c r="I69" s="7"/>
      <c r="J69" s="74">
        <v>1593558</v>
      </c>
    </row>
    <row r="70" spans="1:10" ht="18" customHeight="1" thickBot="1" x14ac:dyDescent="0.35">
      <c r="A70" s="49" t="s">
        <v>100</v>
      </c>
      <c r="B70" s="106">
        <v>5</v>
      </c>
      <c r="C70" s="49"/>
      <c r="D70" s="78">
        <f>SUM(D68:D69)</f>
        <v>153900977</v>
      </c>
      <c r="E70" s="24"/>
      <c r="F70" s="78">
        <f>SUM(F68:F69)</f>
        <v>166777556</v>
      </c>
      <c r="G70" s="24"/>
      <c r="H70" s="78">
        <f>SUM(H68:H69)</f>
        <v>5068381</v>
      </c>
      <c r="I70" s="24"/>
      <c r="J70" s="78">
        <f>SUM(J68:J69)</f>
        <v>3664669</v>
      </c>
    </row>
    <row r="71" spans="1:10" ht="16.5" customHeight="1" thickTop="1" x14ac:dyDescent="0.3">
      <c r="A71" s="1"/>
      <c r="B71" s="1"/>
      <c r="C71" s="1"/>
      <c r="D71" s="15"/>
      <c r="E71" s="3"/>
      <c r="F71" s="15"/>
      <c r="G71" s="3"/>
      <c r="H71" s="2"/>
      <c r="I71" s="3"/>
      <c r="J71" s="2"/>
    </row>
    <row r="72" spans="1:10" ht="20.25" customHeight="1" x14ac:dyDescent="0.3">
      <c r="A72" s="59" t="s">
        <v>48</v>
      </c>
      <c r="B72" s="59"/>
      <c r="C72" s="59"/>
      <c r="D72" s="69"/>
      <c r="E72" s="7"/>
      <c r="F72" s="69"/>
      <c r="G72" s="7"/>
      <c r="H72" s="7"/>
      <c r="I72" s="7"/>
      <c r="J72" s="7"/>
    </row>
    <row r="73" spans="1:10" ht="20.25" customHeight="1" x14ac:dyDescent="0.3">
      <c r="A73" s="50" t="s">
        <v>134</v>
      </c>
      <c r="D73" s="74">
        <v>3079507</v>
      </c>
      <c r="E73" s="7"/>
      <c r="F73" s="74">
        <v>9816930.6199999992</v>
      </c>
      <c r="G73" s="7"/>
      <c r="H73" s="74">
        <v>0</v>
      </c>
      <c r="I73" s="7"/>
      <c r="J73" s="74">
        <v>0</v>
      </c>
    </row>
  </sheetData>
  <mergeCells count="14">
    <mergeCell ref="D52:J52"/>
    <mergeCell ref="D4:F4"/>
    <mergeCell ref="H4:J4"/>
    <mergeCell ref="D48:F48"/>
    <mergeCell ref="H48:J48"/>
    <mergeCell ref="D5:F5"/>
    <mergeCell ref="H5:J5"/>
    <mergeCell ref="D8:J8"/>
    <mergeCell ref="D49:F49"/>
    <mergeCell ref="H49:J49"/>
    <mergeCell ref="D6:F6"/>
    <mergeCell ref="H6:J6"/>
    <mergeCell ref="D50:F50"/>
    <mergeCell ref="H50:J50"/>
  </mergeCells>
  <phoneticPr fontId="0" type="noConversion"/>
  <pageMargins left="0.7" right="0.56999999999999995" top="0.5" bottom="0.5" header="0.5" footer="0.5"/>
  <pageSetup paperSize="9" scale="81" firstPageNumber="13" orientation="portrait" useFirstPageNumber="1" r:id="rId1"/>
  <headerFooter alignWithMargins="0">
    <oddFooter>&amp;L&amp;"Times New Roman,Regular"&amp;11   The accompanying notes are an integral part of these financial statements.
&amp;C&amp;"Times New Roman,Regular"&amp;11&amp;P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BS-5-6</vt:lpstr>
      <vt:lpstr>PL-7-8</vt:lpstr>
      <vt:lpstr>SCE-Consol YE18 9</vt:lpstr>
      <vt:lpstr>SCE-Consol YE19 10</vt:lpstr>
      <vt:lpstr>SCE-Separate YE18 11</vt:lpstr>
      <vt:lpstr>SCE-Separate YE19 12</vt:lpstr>
      <vt:lpstr>SCF-13-14</vt:lpstr>
      <vt:lpstr>'SCF-13-14'!_Hlk120336604</vt:lpstr>
      <vt:lpstr>'BS-5-6'!Print_Area</vt:lpstr>
      <vt:lpstr>'PL-7-8'!Print_Area</vt:lpstr>
      <vt:lpstr>'SCE-Consol YE18 9'!Print_Area</vt:lpstr>
      <vt:lpstr>'SCE-Consol YE19 10'!Print_Area</vt:lpstr>
      <vt:lpstr>'SCE-Separate YE18 11'!Print_Area</vt:lpstr>
      <vt:lpstr>'SCE-Separate YE19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Anongnuch, Tangthanawatskul</cp:lastModifiedBy>
  <cp:lastPrinted>2020-02-21T03:24:48Z</cp:lastPrinted>
  <dcterms:created xsi:type="dcterms:W3CDTF">2006-01-06T08:39:44Z</dcterms:created>
  <dcterms:modified xsi:type="dcterms:W3CDTF">2020-02-24T12:12:58Z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