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Phongchat Paitoon\Desktop\BGP YE'19\YE\Conso\FS\24.2.20 for elcid\"/>
    </mc:Choice>
  </mc:AlternateContent>
  <xr:revisionPtr revIDLastSave="0" documentId="13_ncr:1_{7C361550-297C-43EB-A9C1-6385767B8F65}" xr6:coauthVersionLast="44" xr6:coauthVersionMax="44" xr10:uidLastSave="{00000000-0000-0000-0000-000000000000}"/>
  <bookViews>
    <workbookView xWindow="-10545" yWindow="1095" windowWidth="21600" windowHeight="11385" tabRatio="872" activeTab="4" xr2:uid="{00000000-000D-0000-FFFF-FFFF00000000}"/>
  </bookViews>
  <sheets>
    <sheet name="TH_6-9" sheetId="1" r:id="rId1"/>
    <sheet name="TH_10" sheetId="11" r:id="rId2"/>
    <sheet name="TH_11" sheetId="18" r:id="rId3"/>
    <sheet name="TH_12" sheetId="10" r:id="rId4"/>
    <sheet name="TH_13-15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" localSheetId="3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 localSheetId="4">'[1]WORKING TB Q3'!#REF!</definedName>
    <definedName name="\a">'[1]WORKING TB Q3'!#REF!</definedName>
    <definedName name="\b" localSheetId="2">#REF!</definedName>
    <definedName name="\b" localSheetId="4">#REF!</definedName>
    <definedName name="\b">#REF!</definedName>
    <definedName name="\c" localSheetId="2">'[1]WORKING TB Q3'!#REF!</definedName>
    <definedName name="\c" localSheetId="4">'[1]WORKING TB Q3'!#REF!</definedName>
    <definedName name="\c">'[1]WORKING TB Q3'!#REF!</definedName>
    <definedName name="\d" localSheetId="2">'[1]WORKING TB Q3'!#REF!</definedName>
    <definedName name="\d" localSheetId="4">'[1]WORKING TB Q3'!#REF!</definedName>
    <definedName name="\d">'[1]WORKING TB Q3'!#REF!</definedName>
    <definedName name="\e" localSheetId="2">#REF!</definedName>
    <definedName name="\e" localSheetId="4">#REF!</definedName>
    <definedName name="\e">#REF!</definedName>
    <definedName name="\f" localSheetId="2">#REF!</definedName>
    <definedName name="\f" localSheetId="4">#REF!</definedName>
    <definedName name="\f">#REF!</definedName>
    <definedName name="\g" localSheetId="2">#REF!</definedName>
    <definedName name="\g" localSheetId="4">#REF!</definedName>
    <definedName name="\g">#REF!</definedName>
    <definedName name="\h" localSheetId="2">#REF!</definedName>
    <definedName name="\h" localSheetId="4">#REF!</definedName>
    <definedName name="\h">#REF!</definedName>
    <definedName name="\i" localSheetId="2">#REF!</definedName>
    <definedName name="\i" localSheetId="4">#REF!</definedName>
    <definedName name="\i">#REF!</definedName>
    <definedName name="\j" localSheetId="2">#REF!</definedName>
    <definedName name="\j" localSheetId="4">#REF!</definedName>
    <definedName name="\j">#REF!</definedName>
    <definedName name="\P" localSheetId="2">#REF!</definedName>
    <definedName name="\P" localSheetId="4">#REF!</definedName>
    <definedName name="\P">#REF!</definedName>
    <definedName name="\Q" localSheetId="2">#REF!</definedName>
    <definedName name="\Q" localSheetId="4">#REF!</definedName>
    <definedName name="\Q">#REF!</definedName>
    <definedName name="\R" localSheetId="2">#REF!</definedName>
    <definedName name="\R" localSheetId="4">#REF!</definedName>
    <definedName name="\R">#REF!</definedName>
    <definedName name="\S" localSheetId="2">#REF!</definedName>
    <definedName name="\S" localSheetId="4">#REF!</definedName>
    <definedName name="\S">#REF!</definedName>
    <definedName name="\T" localSheetId="2">#REF!</definedName>
    <definedName name="\T" localSheetId="4">#REF!</definedName>
    <definedName name="\T">#REF!</definedName>
    <definedName name="\U" localSheetId="2">#REF!</definedName>
    <definedName name="\U" localSheetId="4">#REF!</definedName>
    <definedName name="\U">#REF!</definedName>
    <definedName name="\W" localSheetId="2">#REF!</definedName>
    <definedName name="\W" localSheetId="4">#REF!</definedName>
    <definedName name="\W">#REF!</definedName>
    <definedName name="\X" localSheetId="2">#REF!</definedName>
    <definedName name="\X" localSheetId="4">#REF!</definedName>
    <definedName name="\X">#REF!</definedName>
    <definedName name="\xy" localSheetId="2">#REF!</definedName>
    <definedName name="\xy" localSheetId="4">#REF!</definedName>
    <definedName name="\xy">#REF!</definedName>
    <definedName name="\Y" localSheetId="2">#REF!</definedName>
    <definedName name="\Y" localSheetId="4">#REF!</definedName>
    <definedName name="\Y">#REF!</definedName>
    <definedName name="_.Next" localSheetId="2">#REF!</definedName>
    <definedName name="_.Next">#REF!</definedName>
    <definedName name="_____BS1" localSheetId="2">#REF!</definedName>
    <definedName name="_____BS1">#REF!</definedName>
    <definedName name="_____BS2" localSheetId="2">#REF!</definedName>
    <definedName name="_____BS2">#REF!</definedName>
    <definedName name="_____GL1" localSheetId="2">#REF!</definedName>
    <definedName name="_____GL1">#REF!</definedName>
    <definedName name="_____GL2" localSheetId="2">#REF!</definedName>
    <definedName name="_____GL2">#REF!</definedName>
    <definedName name="___a1" localSheetId="3">{"'Sheet1'!$L$16"}</definedName>
    <definedName name="___a1" localSheetId="4" hidden="1">{"'Sheet1'!$L$16"}</definedName>
    <definedName name="___a1">{"'Sheet1'!$L$16"}</definedName>
    <definedName name="___aom3" localSheetId="3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2">#REF!</definedName>
    <definedName name="___BS1">#REF!</definedName>
    <definedName name="___BS2" localSheetId="2">#REF!</definedName>
    <definedName name="___BS2">#REF!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2">#REF!</definedName>
    <definedName name="___GL1">#REF!</definedName>
    <definedName name="___GL2" localSheetId="2">#REF!</definedName>
    <definedName name="___GL2">#REF!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3">{"'Sheet1'!$L$16"}</definedName>
    <definedName name="___NSO2" localSheetId="4" hidden="1">{"'Sheet1'!$L$16"}</definedName>
    <definedName name="___NSO2">{"'Sheet1'!$L$16"}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3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3" hidden="1">{#N/A,#N/A,FALSE,"17MAY";#N/A,#N/A,FALSE,"24MAY"}</definedName>
    <definedName name="___wrn2" hidden="1">{#N/A,#N/A,FALSE,"17MAY";#N/A,#N/A,FALSE,"24MAY"}</definedName>
    <definedName name="__123Graph_A" localSheetId="2" hidden="1">[2]SUMMARY!#REF!</definedName>
    <definedName name="__123Graph_A" localSheetId="3" hidden="1">[2]SUMMARY!#REF!</definedName>
    <definedName name="__123Graph_A" hidden="1">[2]SUMMARY!#REF!</definedName>
    <definedName name="__123Graph_B" localSheetId="2" hidden="1">[2]SUMMARY!#REF!</definedName>
    <definedName name="__123Graph_B" localSheetId="3" hidden="1">[2]SUMMARY!#REF!</definedName>
    <definedName name="__123Graph_B" hidden="1">[2]SUMMARY!#REF!</definedName>
    <definedName name="__123Graph_C" localSheetId="2" hidden="1">[2]SUMMARY!#REF!</definedName>
    <definedName name="__123Graph_C" localSheetId="3" hidden="1">[2]SUMMARY!#REF!</definedName>
    <definedName name="__123Graph_C" hidden="1">[2]SUMMARY!#REF!</definedName>
    <definedName name="__a45" localSheetId="2">#REF!</definedName>
    <definedName name="__a45" localSheetId="4">#REF!</definedName>
    <definedName name="__a45">#REF!</definedName>
    <definedName name="__Apr1">[3]total!$U$6:$U$122</definedName>
    <definedName name="__Aug1">[3]total!$Y$6:$Y$122</definedName>
    <definedName name="__boi1" localSheetId="2">#REF!</definedName>
    <definedName name="__boi1" localSheetId="4">#REF!</definedName>
    <definedName name="__boi1">#REF!</definedName>
    <definedName name="__boi2" localSheetId="2">#REF!</definedName>
    <definedName name="__boi2" localSheetId="4">#REF!</definedName>
    <definedName name="__boi2">#REF!</definedName>
    <definedName name="__BS1" localSheetId="2">#REF!</definedName>
    <definedName name="__BS1">#REF!</definedName>
    <definedName name="__BS2" localSheetId="2">#REF!</definedName>
    <definedName name="__BS2">#REF!</definedName>
    <definedName name="__cao1" localSheetId="2">#REF!</definedName>
    <definedName name="__cao1" localSheetId="4">#REF!</definedName>
    <definedName name="__cao1">#REF!</definedName>
    <definedName name="__cao2" localSheetId="2">#REF!</definedName>
    <definedName name="__cao2" localSheetId="4">#REF!</definedName>
    <definedName name="__cao2">#REF!</definedName>
    <definedName name="__cao3" localSheetId="2">#REF!</definedName>
    <definedName name="__cao3" localSheetId="4">#REF!</definedName>
    <definedName name="__cao3">#REF!</definedName>
    <definedName name="__cao4" localSheetId="2">#REF!</definedName>
    <definedName name="__cao4" localSheetId="4">#REF!</definedName>
    <definedName name="__cao4">#REF!</definedName>
    <definedName name="__cao5" localSheetId="2">#REF!</definedName>
    <definedName name="__cao5" localSheetId="4">#REF!</definedName>
    <definedName name="__cao5">#REF!</definedName>
    <definedName name="__cao6" localSheetId="2">#REF!</definedName>
    <definedName name="__cao6" localSheetId="4">#REF!</definedName>
    <definedName name="__cao6">#REF!</definedName>
    <definedName name="__coc250" localSheetId="2">#REF!</definedName>
    <definedName name="__coc250" localSheetId="4">#REF!</definedName>
    <definedName name="__coc250">#REF!</definedName>
    <definedName name="__coc300" localSheetId="2">#REF!</definedName>
    <definedName name="__coc300" localSheetId="4">#REF!</definedName>
    <definedName name="__coc300">#REF!</definedName>
    <definedName name="__coc350" localSheetId="2">#REF!</definedName>
    <definedName name="__coc350" localSheetId="4">#REF!</definedName>
    <definedName name="__coc350">#REF!</definedName>
    <definedName name="__CON1" localSheetId="2">#REF!</definedName>
    <definedName name="__CON1" localSheetId="4">#REF!</definedName>
    <definedName name="__CON1">#REF!</definedName>
    <definedName name="__CON2" localSheetId="2">#REF!</definedName>
    <definedName name="__CON2" localSheetId="4">#REF!</definedName>
    <definedName name="__CON2">#REF!</definedName>
    <definedName name="__cpd1" localSheetId="2">#REF!</definedName>
    <definedName name="__cpd1" localSheetId="4">#REF!</definedName>
    <definedName name="__cpd1">#REF!</definedName>
    <definedName name="__cpd2" localSheetId="2">#REF!</definedName>
    <definedName name="__cpd2" localSheetId="4">#REF!</definedName>
    <definedName name="__cpd2">#REF!</definedName>
    <definedName name="__dai1" localSheetId="2">#REF!</definedName>
    <definedName name="__dai1" localSheetId="4">#REF!</definedName>
    <definedName name="__dai1">#REF!</definedName>
    <definedName name="__dai2" localSheetId="2">#REF!</definedName>
    <definedName name="__dai2" localSheetId="4">#REF!</definedName>
    <definedName name="__dai2">#REF!</definedName>
    <definedName name="__dai3" localSheetId="2">#REF!</definedName>
    <definedName name="__dai3" localSheetId="4">#REF!</definedName>
    <definedName name="__dai3">#REF!</definedName>
    <definedName name="__dai4" localSheetId="2">#REF!</definedName>
    <definedName name="__dai4" localSheetId="4">#REF!</definedName>
    <definedName name="__dai4">#REF!</definedName>
    <definedName name="__dai5" localSheetId="2">#REF!</definedName>
    <definedName name="__dai5" localSheetId="4">#REF!</definedName>
    <definedName name="__dai5">#REF!</definedName>
    <definedName name="__dai6" localSheetId="2">#REF!</definedName>
    <definedName name="__dai6" localSheetId="4">#REF!</definedName>
    <definedName name="__dai6">#REF!</definedName>
    <definedName name="__dan1" localSheetId="2">#REF!</definedName>
    <definedName name="__dan1" localSheetId="4">#REF!</definedName>
    <definedName name="__dan1">#REF!</definedName>
    <definedName name="__dan2" localSheetId="2">#REF!</definedName>
    <definedName name="__dan2" localSheetId="4">#REF!</definedName>
    <definedName name="__dan2">#REF!</definedName>
    <definedName name="__DAT1" localSheetId="2">#REF!</definedName>
    <definedName name="__DAT1" localSheetId="4">#REF!</definedName>
    <definedName name="__DAT1">#REF!</definedName>
    <definedName name="__DAT10" localSheetId="2">#REF!</definedName>
    <definedName name="__DAT10" localSheetId="4">#REF!</definedName>
    <definedName name="__DAT10">#REF!</definedName>
    <definedName name="__DAT11" localSheetId="2">#REF!</definedName>
    <definedName name="__DAT11" localSheetId="4">#REF!</definedName>
    <definedName name="__DAT11">#REF!</definedName>
    <definedName name="__DAT12" localSheetId="2">#REF!</definedName>
    <definedName name="__DAT12" localSheetId="4">#REF!</definedName>
    <definedName name="__DAT12">#REF!</definedName>
    <definedName name="__DAT13" localSheetId="2">#REF!</definedName>
    <definedName name="__DAT13" localSheetId="4">#REF!</definedName>
    <definedName name="__DAT13">#REF!</definedName>
    <definedName name="__DAT14" localSheetId="2">#REF!</definedName>
    <definedName name="__DAT14" localSheetId="4">#REF!</definedName>
    <definedName name="__DAT14">#REF!</definedName>
    <definedName name="__DAT15" localSheetId="2">#REF!</definedName>
    <definedName name="__DAT15" localSheetId="4">#REF!</definedName>
    <definedName name="__DAT15">#REF!</definedName>
    <definedName name="__DAT16" localSheetId="2">#REF!</definedName>
    <definedName name="__DAT16" localSheetId="4">#REF!</definedName>
    <definedName name="__DAT16">#REF!</definedName>
    <definedName name="__DAT17" localSheetId="2">#REF!</definedName>
    <definedName name="__DAT17" localSheetId="4">#REF!</definedName>
    <definedName name="__DAT17">#REF!</definedName>
    <definedName name="__DAT2" localSheetId="2">#REF!</definedName>
    <definedName name="__DAT2" localSheetId="4">#REF!</definedName>
    <definedName name="__DAT2">#REF!</definedName>
    <definedName name="__DAT3" localSheetId="2">#REF!</definedName>
    <definedName name="__DAT3" localSheetId="4">#REF!</definedName>
    <definedName name="__DAT3">#REF!</definedName>
    <definedName name="__DAT4" localSheetId="2">#REF!</definedName>
    <definedName name="__DAT4" localSheetId="4">#REF!</definedName>
    <definedName name="__DAT4">#REF!</definedName>
    <definedName name="__DAT5" localSheetId="2">#REF!</definedName>
    <definedName name="__DAT5" localSheetId="4">#REF!</definedName>
    <definedName name="__DAT5">#REF!</definedName>
    <definedName name="__DAT6" localSheetId="2">#REF!</definedName>
    <definedName name="__DAT6" localSheetId="4">#REF!</definedName>
    <definedName name="__DAT6">#REF!</definedName>
    <definedName name="__DAT7" localSheetId="2">#REF!</definedName>
    <definedName name="__DAT7" localSheetId="4">#REF!</definedName>
    <definedName name="__DAT7">#REF!</definedName>
    <definedName name="__DAT8" localSheetId="2">#REF!</definedName>
    <definedName name="__DAT8" localSheetId="4">#REF!</definedName>
    <definedName name="__DAT8">#REF!</definedName>
    <definedName name="__DAT9" localSheetId="2">#REF!</definedName>
    <definedName name="__DAT9" localSheetId="4">#REF!</definedName>
    <definedName name="__DAT9">#REF!</definedName>
    <definedName name="__ddn400" localSheetId="2">#REF!</definedName>
    <definedName name="__ddn400" localSheetId="4">#REF!</definedName>
    <definedName name="__ddn400">#REF!</definedName>
    <definedName name="__ddn600" localSheetId="2">#REF!</definedName>
    <definedName name="__ddn600" localSheetId="4">#REF!</definedName>
    <definedName name="__ddn600">#REF!</definedName>
    <definedName name="__Dec1">[3]total!$AC$6:$AC$122</definedName>
    <definedName name="__deo1" localSheetId="2">#REF!</definedName>
    <definedName name="__deo1" localSheetId="4">#REF!</definedName>
    <definedName name="__deo1">#REF!</definedName>
    <definedName name="__deo10" localSheetId="2">#REF!</definedName>
    <definedName name="__deo10" localSheetId="4">#REF!</definedName>
    <definedName name="__deo10">#REF!</definedName>
    <definedName name="__deo2" localSheetId="2">#REF!</definedName>
    <definedName name="__deo2" localSheetId="4">#REF!</definedName>
    <definedName name="__deo2">#REF!</definedName>
    <definedName name="__deo3" localSheetId="2">#REF!</definedName>
    <definedName name="__deo3" localSheetId="4">#REF!</definedName>
    <definedName name="__deo3">#REF!</definedName>
    <definedName name="__deo4" localSheetId="2">#REF!</definedName>
    <definedName name="__deo4" localSheetId="4">#REF!</definedName>
    <definedName name="__deo4">#REF!</definedName>
    <definedName name="__deo5" localSheetId="2">#REF!</definedName>
    <definedName name="__deo5" localSheetId="4">#REF!</definedName>
    <definedName name="__deo5">#REF!</definedName>
    <definedName name="__deo6" localSheetId="2">#REF!</definedName>
    <definedName name="__deo6" localSheetId="4">#REF!</definedName>
    <definedName name="__deo6">#REF!</definedName>
    <definedName name="__deo7" localSheetId="2">#REF!</definedName>
    <definedName name="__deo7" localSheetId="4">#REF!</definedName>
    <definedName name="__deo7">#REF!</definedName>
    <definedName name="__deo8" localSheetId="2">#REF!</definedName>
    <definedName name="__deo8" localSheetId="4">#REF!</definedName>
    <definedName name="__deo8">#REF!</definedName>
    <definedName name="__deo9" localSheetId="2">#REF!</definedName>
    <definedName name="__deo9" localSheetId="4">#REF!</definedName>
    <definedName name="__deo9">#REF!</definedName>
    <definedName name="__E99999" localSheetId="2">#REF!</definedName>
    <definedName name="__E99999" localSheetId="4">#REF!</definedName>
    <definedName name="__E99999">#REF!</definedName>
    <definedName name="__f123" localSheetId="2">#REF!</definedName>
    <definedName name="__f123" localSheetId="4">#REF!</definedName>
    <definedName name="__f123">#REF!</definedName>
    <definedName name="__Feb1">[3]total!$S$6:$S$122</definedName>
    <definedName name="__GIA1" localSheetId="2">#REF!</definedName>
    <definedName name="__GIA1" localSheetId="4">#REF!</definedName>
    <definedName name="__GIA1">#REF!</definedName>
    <definedName name="__GL1" localSheetId="2">#REF!</definedName>
    <definedName name="__GL1">#REF!</definedName>
    <definedName name="__GL2" localSheetId="2">#REF!</definedName>
    <definedName name="__GL2">#REF!</definedName>
    <definedName name="__gon4" localSheetId="2">#REF!</definedName>
    <definedName name="__gon4" localSheetId="4">#REF!</definedName>
    <definedName name="__gon4">#REF!</definedName>
    <definedName name="__IntlFixup">TRUE</definedName>
    <definedName name="__Jan1">[3]total!$R$6:$R$122</definedName>
    <definedName name="__Jul1">[3]total!$X$6:$X$122</definedName>
    <definedName name="__Jun1">[3]total!$W$6:$W$122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2">#REF!</definedName>
    <definedName name="__lap1" localSheetId="4">#REF!</definedName>
    <definedName name="__lap1">#REF!</definedName>
    <definedName name="__lap2" localSheetId="2">#REF!</definedName>
    <definedName name="__lap2" localSheetId="4">#REF!</definedName>
    <definedName name="__lap2">#REF!</definedName>
    <definedName name="__MAC12" localSheetId="2">#REF!</definedName>
    <definedName name="__MAC12" localSheetId="4">#REF!</definedName>
    <definedName name="__MAC12">#REF!</definedName>
    <definedName name="__MAC46" localSheetId="2">#REF!</definedName>
    <definedName name="__MAC46" localSheetId="4">#REF!</definedName>
    <definedName name="__MAC46">#REF!</definedName>
    <definedName name="__Mar1">[3]total!$T$6:$T$122</definedName>
    <definedName name="__May1">[3]total!$V$6:$V$122</definedName>
    <definedName name="__nc151" localSheetId="2">#REF!</definedName>
    <definedName name="__nc151" localSheetId="4">#REF!</definedName>
    <definedName name="__nc151">#REF!</definedName>
    <definedName name="__NCL100" localSheetId="2">#REF!</definedName>
    <definedName name="__NCL100" localSheetId="4">#REF!</definedName>
    <definedName name="__NCL100">#REF!</definedName>
    <definedName name="__NCL200" localSheetId="2">#REF!</definedName>
    <definedName name="__NCL200" localSheetId="4">#REF!</definedName>
    <definedName name="__NCL200">#REF!</definedName>
    <definedName name="__NCL250" localSheetId="2">#REF!</definedName>
    <definedName name="__NCL250" localSheetId="4">#REF!</definedName>
    <definedName name="__NCL250">#REF!</definedName>
    <definedName name="__NET2" localSheetId="2">#REF!</definedName>
    <definedName name="__NET2" localSheetId="4">#REF!</definedName>
    <definedName name="__NET2">#REF!</definedName>
    <definedName name="__nin190" localSheetId="2">#REF!</definedName>
    <definedName name="__nin190" localSheetId="4">#REF!</definedName>
    <definedName name="__nin190">#REF!</definedName>
    <definedName name="__Nov1">[3]total!$AB$6:$AB$122</definedName>
    <definedName name="__Oct1">[3]total!$AA$6:$AA$122</definedName>
    <definedName name="__phi10" localSheetId="2">#REF!</definedName>
    <definedName name="__phi10" localSheetId="4">#REF!</definedName>
    <definedName name="__phi10">#REF!</definedName>
    <definedName name="__phi12" localSheetId="2">#REF!</definedName>
    <definedName name="__phi12" localSheetId="4">#REF!</definedName>
    <definedName name="__phi12">#REF!</definedName>
    <definedName name="__phi14" localSheetId="2">#REF!</definedName>
    <definedName name="__phi14" localSheetId="4">#REF!</definedName>
    <definedName name="__phi14">#REF!</definedName>
    <definedName name="__phi16" localSheetId="2">#REF!</definedName>
    <definedName name="__phi16" localSheetId="4">#REF!</definedName>
    <definedName name="__phi16">#REF!</definedName>
    <definedName name="__phi18" localSheetId="2">#REF!</definedName>
    <definedName name="__phi18" localSheetId="4">#REF!</definedName>
    <definedName name="__phi18">#REF!</definedName>
    <definedName name="__phi20" localSheetId="2">#REF!</definedName>
    <definedName name="__phi20" localSheetId="4">#REF!</definedName>
    <definedName name="__phi20">#REF!</definedName>
    <definedName name="__phi22" localSheetId="2">#REF!</definedName>
    <definedName name="__phi22" localSheetId="4">#REF!</definedName>
    <definedName name="__phi22">#REF!</definedName>
    <definedName name="__phi25" localSheetId="2">#REF!</definedName>
    <definedName name="__phi25" localSheetId="4">#REF!</definedName>
    <definedName name="__phi25">#REF!</definedName>
    <definedName name="__phi28" localSheetId="2">#REF!</definedName>
    <definedName name="__phi28" localSheetId="4">#REF!</definedName>
    <definedName name="__phi28">#REF!</definedName>
    <definedName name="__phi6" localSheetId="2">#REF!</definedName>
    <definedName name="__phi6" localSheetId="4">#REF!</definedName>
    <definedName name="__phi6">#REF!</definedName>
    <definedName name="__phi8" localSheetId="2">#REF!</definedName>
    <definedName name="__phi8" localSheetId="4">#REF!</definedName>
    <definedName name="__phi8">#REF!</definedName>
    <definedName name="__pl2">[4]BS!$C$2:$C$575</definedName>
    <definedName name="__PUR1" localSheetId="2">#REF!</definedName>
    <definedName name="__PUR1" localSheetId="4">#REF!</definedName>
    <definedName name="__PUR1">#REF!</definedName>
    <definedName name="__Sat27" localSheetId="2">#REF!</definedName>
    <definedName name="__Sat27" localSheetId="4">#REF!</definedName>
    <definedName name="__Sat27">#REF!</definedName>
    <definedName name="__Sat6" localSheetId="2">#REF!</definedName>
    <definedName name="__Sat6" localSheetId="4">#REF!</definedName>
    <definedName name="__Sat6">#REF!</definedName>
    <definedName name="__sc1" localSheetId="2">#REF!</definedName>
    <definedName name="__sc1" localSheetId="4">#REF!</definedName>
    <definedName name="__sc1">#REF!</definedName>
    <definedName name="__SC2" localSheetId="2">#REF!</definedName>
    <definedName name="__SC2" localSheetId="4">#REF!</definedName>
    <definedName name="__SC2">#REF!</definedName>
    <definedName name="__sc3" localSheetId="2">#REF!</definedName>
    <definedName name="__sc3" localSheetId="4">#REF!</definedName>
    <definedName name="__sc3">#REF!</definedName>
    <definedName name="__Sep1">[3]total!$Z$6:$Z$122</definedName>
    <definedName name="__slg1" localSheetId="2">#REF!</definedName>
    <definedName name="__slg1" localSheetId="4">#REF!</definedName>
    <definedName name="__slg1">#REF!</definedName>
    <definedName name="__slg2" localSheetId="2">#REF!</definedName>
    <definedName name="__slg2" localSheetId="4">#REF!</definedName>
    <definedName name="__slg2">#REF!</definedName>
    <definedName name="__slg3" localSheetId="2">#REF!</definedName>
    <definedName name="__slg3" localSheetId="4">#REF!</definedName>
    <definedName name="__slg3">#REF!</definedName>
    <definedName name="__slg4" localSheetId="2">#REF!</definedName>
    <definedName name="__slg4" localSheetId="4">#REF!</definedName>
    <definedName name="__slg4">#REF!</definedName>
    <definedName name="__slg5" localSheetId="2">#REF!</definedName>
    <definedName name="__slg5" localSheetId="4">#REF!</definedName>
    <definedName name="__slg5">#REF!</definedName>
    <definedName name="__slg6" localSheetId="2">#REF!</definedName>
    <definedName name="__slg6" localSheetId="4">#REF!</definedName>
    <definedName name="__slg6">#REF!</definedName>
    <definedName name="__SN3" localSheetId="2">#REF!</definedName>
    <definedName name="__SN3" localSheetId="4">#REF!</definedName>
    <definedName name="__SN3">#REF!</definedName>
    <definedName name="__tax1" localSheetId="2">#REF!</definedName>
    <definedName name="__tax1" localSheetId="4">#REF!</definedName>
    <definedName name="__tax1">#REF!</definedName>
    <definedName name="__TB02" localSheetId="2">#REF!</definedName>
    <definedName name="__TB02" localSheetId="4">#REF!</definedName>
    <definedName name="__TB02">#REF!</definedName>
    <definedName name="__tct5" localSheetId="2">#REF!</definedName>
    <definedName name="__tct5" localSheetId="4">#REF!</definedName>
    <definedName name="__tct5">#REF!</definedName>
    <definedName name="__tg427" localSheetId="2">#REF!</definedName>
    <definedName name="__tg427" localSheetId="4">#REF!</definedName>
    <definedName name="__tg427">#REF!</definedName>
    <definedName name="__TH20" localSheetId="2">#REF!</definedName>
    <definedName name="__TH20" localSheetId="4">#REF!</definedName>
    <definedName name="__TH20">#REF!</definedName>
    <definedName name="__TK10" localSheetId="2">#REF!</definedName>
    <definedName name="__TK10" localSheetId="4">#REF!</definedName>
    <definedName name="__TK10">#REF!</definedName>
    <definedName name="__TK11" localSheetId="2">#REF!</definedName>
    <definedName name="__TK11" localSheetId="4">#REF!</definedName>
    <definedName name="__TK11">#REF!</definedName>
    <definedName name="__TK12" localSheetId="2">#REF!</definedName>
    <definedName name="__TK12" localSheetId="4">#REF!</definedName>
    <definedName name="__TK12">#REF!</definedName>
    <definedName name="__TK3" localSheetId="2">#REF!</definedName>
    <definedName name="__TK3" localSheetId="4">#REF!</definedName>
    <definedName name="__TK3">#REF!</definedName>
    <definedName name="__TK4" localSheetId="2">#REF!</definedName>
    <definedName name="__TK4" localSheetId="4">#REF!</definedName>
    <definedName name="__TK4">#REF!</definedName>
    <definedName name="__TK5" localSheetId="2">#REF!</definedName>
    <definedName name="__TK5" localSheetId="4">#REF!</definedName>
    <definedName name="__TK5">#REF!</definedName>
    <definedName name="__TK6" localSheetId="2">#REF!</definedName>
    <definedName name="__TK6" localSheetId="4">#REF!</definedName>
    <definedName name="__TK6">#REF!</definedName>
    <definedName name="__TK7" localSheetId="2">#REF!</definedName>
    <definedName name="__TK7" localSheetId="4">#REF!</definedName>
    <definedName name="__TK7">#REF!</definedName>
    <definedName name="__TK8" localSheetId="2">#REF!</definedName>
    <definedName name="__TK8" localSheetId="4">#REF!</definedName>
    <definedName name="__TK8">#REF!</definedName>
    <definedName name="__TK9" localSheetId="2">#REF!</definedName>
    <definedName name="__TK9" localSheetId="4">#REF!</definedName>
    <definedName name="__TK9">#REF!</definedName>
    <definedName name="__TL1" localSheetId="2">#REF!</definedName>
    <definedName name="__TL1" localSheetId="4">#REF!</definedName>
    <definedName name="__TL1">#REF!</definedName>
    <definedName name="__TL2" localSheetId="2">#REF!</definedName>
    <definedName name="__TL2" localSheetId="4">#REF!</definedName>
    <definedName name="__TL2">#REF!</definedName>
    <definedName name="__TL3" localSheetId="2">#REF!</definedName>
    <definedName name="__TL3" localSheetId="4">#REF!</definedName>
    <definedName name="__TL3">#REF!</definedName>
    <definedName name="__TLA120" localSheetId="2">#REF!</definedName>
    <definedName name="__TLA120" localSheetId="4">#REF!</definedName>
    <definedName name="__TLA120">#REF!</definedName>
    <definedName name="__TLA35" localSheetId="2">#REF!</definedName>
    <definedName name="__TLA35" localSheetId="4">#REF!</definedName>
    <definedName name="__TLA35">#REF!</definedName>
    <definedName name="__TLA50" localSheetId="2">#REF!</definedName>
    <definedName name="__TLA50" localSheetId="4">#REF!</definedName>
    <definedName name="__TLA50">#REF!</definedName>
    <definedName name="__TLA70" localSheetId="2">#REF!</definedName>
    <definedName name="__TLA70" localSheetId="4">#REF!</definedName>
    <definedName name="__TLA70">#REF!</definedName>
    <definedName name="__TLA95" localSheetId="2">#REF!</definedName>
    <definedName name="__TLA95" localSheetId="4">#REF!</definedName>
    <definedName name="__TLA95">#REF!</definedName>
    <definedName name="__TR01" localSheetId="2">#REF!</definedName>
    <definedName name="__TR01" localSheetId="4">#REF!</definedName>
    <definedName name="__TR01">#REF!</definedName>
    <definedName name="__TR02" localSheetId="2">#REF!</definedName>
    <definedName name="__TR02" localSheetId="4">#REF!</definedName>
    <definedName name="__TR02">#REF!</definedName>
    <definedName name="__TVL1" localSheetId="2">#REF!</definedName>
    <definedName name="__TVL1" localSheetId="4">#REF!</definedName>
    <definedName name="__TVL1">#REF!</definedName>
    <definedName name="__tz593" localSheetId="2">#REF!</definedName>
    <definedName name="__tz593" localSheetId="4">#REF!</definedName>
    <definedName name="__tz593">#REF!</definedName>
    <definedName name="__UT1" localSheetId="2">#REF!</definedName>
    <definedName name="__UT1" localSheetId="4">#REF!</definedName>
    <definedName name="__UT1">#REF!</definedName>
    <definedName name="__VL100" localSheetId="2">#REF!</definedName>
    <definedName name="__VL100" localSheetId="4">#REF!</definedName>
    <definedName name="__VL100">#REF!</definedName>
    <definedName name="__VL200" localSheetId="2">#REF!</definedName>
    <definedName name="__VL200" localSheetId="4">#REF!</definedName>
    <definedName name="__VL200">#REF!</definedName>
    <definedName name="__VL250" localSheetId="2">#REF!</definedName>
    <definedName name="__VL250" localSheetId="4">#REF!</definedName>
    <definedName name="__VL250">#REF!</definedName>
    <definedName name="_0_DT_DRU_ERG" localSheetId="2">#REF!</definedName>
    <definedName name="_0_DT_DRU_ERG" localSheetId="4">#REF!</definedName>
    <definedName name="_0_DT_DRU_ERG">#REF!</definedName>
    <definedName name="_0_DT_MARKIEREN" localSheetId="2">#REF!</definedName>
    <definedName name="_0_DT_MARKIEREN" localSheetId="4">#REF!</definedName>
    <definedName name="_0_DT_MARKIEREN">#REF!</definedName>
    <definedName name="_0_DT_REORG" localSheetId="2">#REF!</definedName>
    <definedName name="_0_DT_REORG" localSheetId="4">#REF!</definedName>
    <definedName name="_0_DT_REORG">#REF!</definedName>
    <definedName name="_0_EN_MARKIEREN" localSheetId="2">#REF!</definedName>
    <definedName name="_0_EN_MARKIEREN" localSheetId="4">#REF!</definedName>
    <definedName name="_0_EN_MARKIEREN">#REF!</definedName>
    <definedName name="_0_EN_PRI_ABSPL" localSheetId="2">#REF!</definedName>
    <definedName name="_0_EN_PRI_ABSPL" localSheetId="4">#REF!</definedName>
    <definedName name="_0_EN_PRI_ABSPL">#REF!</definedName>
    <definedName name="_0_EN_PRI_DOM" localSheetId="2">#REF!</definedName>
    <definedName name="_0_EN_PRI_DOM" localSheetId="4">#REF!</definedName>
    <definedName name="_0_EN_PRI_DOM">#REF!</definedName>
    <definedName name="_0_EN_PRI_LFJ" localSheetId="2">#REF!</definedName>
    <definedName name="_0_EN_PRI_LFJ" localSheetId="4">#REF!</definedName>
    <definedName name="_0_EN_PRI_LFJ">#REF!</definedName>
    <definedName name="_0_EN_PRI_PLJ1" localSheetId="2">#REF!</definedName>
    <definedName name="_0_EN_PRI_PLJ1" localSheetId="4">#REF!</definedName>
    <definedName name="_0_EN_PRI_PLJ1">#REF!</definedName>
    <definedName name="_0_EN_PRI_PLJ2" localSheetId="2">#REF!</definedName>
    <definedName name="_0_EN_PRI_PLJ2" localSheetId="4">#REF!</definedName>
    <definedName name="_0_EN_PRI_PLJ2">#REF!</definedName>
    <definedName name="_0_EN_PRI_RES" localSheetId="2">#REF!</definedName>
    <definedName name="_0_EN_PRI_RES" localSheetId="4">#REF!</definedName>
    <definedName name="_0_EN_PRI_RES">#REF!</definedName>
    <definedName name="_0_EN_REORG" localSheetId="2">#REF!</definedName>
    <definedName name="_0_EN_REORG" localSheetId="4">#REF!</definedName>
    <definedName name="_0_EN_REORG">#REF!</definedName>
    <definedName name="_0_EN_SORT" localSheetId="2">#REF!</definedName>
    <definedName name="_0_EN_SORT" localSheetId="4">#REF!</definedName>
    <definedName name="_0_EN_SORT">#REF!</definedName>
    <definedName name="_0_TITLE_CLEAR" localSheetId="2">#REF!</definedName>
    <definedName name="_0_TITLE_CLEAR" localSheetId="4">#REF!</definedName>
    <definedName name="_0_TITLE_CLEAR">#REF!</definedName>
    <definedName name="_0_TITLE_FREEZE" localSheetId="2">#REF!</definedName>
    <definedName name="_0_TITLE_FREEZE" localSheetId="4">#REF!</definedName>
    <definedName name="_0_TITLE_FREEZE">#REF!</definedName>
    <definedName name="_0x6" localSheetId="2">#REF!</definedName>
    <definedName name="_0x6" localSheetId="4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2" hidden="1">[2]SUMMARY!#REF!</definedName>
    <definedName name="_123Graph_C" localSheetId="3" hidden="1">[2]SUMMARY!#REF!</definedName>
    <definedName name="_123Graph_C" hidden="1">[2]SUMMARY!#REF!</definedName>
    <definedName name="_2">#N/A</definedName>
    <definedName name="_2CC_DA6_E" localSheetId="2">#REF!</definedName>
    <definedName name="_2CC_DA6_E" localSheetId="4">#REF!</definedName>
    <definedName name="_2CC_DA6_E">#REF!</definedName>
    <definedName name="_2CC580" localSheetId="2">#REF!</definedName>
    <definedName name="_2CC580" localSheetId="4">#REF!</definedName>
    <definedName name="_2CC580">#REF!</definedName>
    <definedName name="_3" localSheetId="2">#REF!</definedName>
    <definedName name="_3" localSheetId="4">#REF!</definedName>
    <definedName name="_3">#REF!</definedName>
    <definedName name="_3CF_BW_E" localSheetId="2">#REF!</definedName>
    <definedName name="_3CF_BW_E" localSheetId="4">#REF!</definedName>
    <definedName name="_3CF_BW_E">#REF!</definedName>
    <definedName name="_3CF_BW_N" localSheetId="2">#REF!</definedName>
    <definedName name="_3CF_BW_N" localSheetId="4">#REF!</definedName>
    <definedName name="_3CF_BW_N">#REF!</definedName>
    <definedName name="_3CF_BW_Z" localSheetId="2">#REF!</definedName>
    <definedName name="_3CF_BW_Z" localSheetId="4">#REF!</definedName>
    <definedName name="_3CF_BW_Z">#REF!</definedName>
    <definedName name="_3CF_DA5_E" localSheetId="2">#REF!</definedName>
    <definedName name="_3CF_DA5_E" localSheetId="4">#REF!</definedName>
    <definedName name="_3CF_DA5_E">#REF!</definedName>
    <definedName name="_3CF_DFL_E" localSheetId="2">#REF!</definedName>
    <definedName name="_3CF_DFL_E" localSheetId="4">#REF!</definedName>
    <definedName name="_3CF_DFL_E">#REF!</definedName>
    <definedName name="_3CF_DFW_E" localSheetId="2">#REF!</definedName>
    <definedName name="_3CF_DFW_E" localSheetId="4">#REF!</definedName>
    <definedName name="_3CF_DFW_E">#REF!</definedName>
    <definedName name="_3CF_TAWK_Z" localSheetId="2">#REF!</definedName>
    <definedName name="_3CF_TAWK_Z" localSheetId="4">#REF!</definedName>
    <definedName name="_3CF_TAWK_Z">#REF!</definedName>
    <definedName name="_3M_B_C5" localSheetId="2">#REF!</definedName>
    <definedName name="_3M_B_C5" localSheetId="4">#REF!</definedName>
    <definedName name="_3M_B_C5">#REF!</definedName>
    <definedName name="_3M_B_I" localSheetId="2">#REF!</definedName>
    <definedName name="_3M_B_I" localSheetId="4">#REF!</definedName>
    <definedName name="_3M_B_I">#REF!</definedName>
    <definedName name="_3M_B_O" localSheetId="2">#REF!</definedName>
    <definedName name="_3M_B_O" localSheetId="4">#REF!</definedName>
    <definedName name="_3M_B_O">#REF!</definedName>
    <definedName name="_3M_DA_C5" localSheetId="2">#REF!</definedName>
    <definedName name="_3M_DA_C5" localSheetId="4">#REF!</definedName>
    <definedName name="_3M_DA_C5">#REF!</definedName>
    <definedName name="_3M_DA_I" localSheetId="2">#REF!</definedName>
    <definedName name="_3M_DA_I" localSheetId="4">#REF!</definedName>
    <definedName name="_3M_DA_I">#REF!</definedName>
    <definedName name="_3M_DA7DRB_I" localSheetId="2">#REF!</definedName>
    <definedName name="_3M_DA7DRB_I" localSheetId="4">#REF!</definedName>
    <definedName name="_3M_DA7DRB_I">#REF!</definedName>
    <definedName name="_3M_DFDR3_I" localSheetId="2">#REF!</definedName>
    <definedName name="_3M_DFDR3_I" localSheetId="4">#REF!</definedName>
    <definedName name="_3M_DFDR3_I">#REF!</definedName>
    <definedName name="_3M_DFDR4_I" localSheetId="2">#REF!</definedName>
    <definedName name="_3M_DFDR4_I" localSheetId="4">#REF!</definedName>
    <definedName name="_3M_DFDR4_I">#REF!</definedName>
    <definedName name="_3M_DFDR4_O" localSheetId="2">#REF!</definedName>
    <definedName name="_3M_DFDR4_O" localSheetId="4">#REF!</definedName>
    <definedName name="_3M_DFDR4_O">#REF!</definedName>
    <definedName name="_3M_T_C5" localSheetId="2">#REF!</definedName>
    <definedName name="_3M_T_C5" localSheetId="4">#REF!</definedName>
    <definedName name="_3M_T_C5">#REF!</definedName>
    <definedName name="_3M_T_I" localSheetId="2">#REF!</definedName>
    <definedName name="_3M_T_I" localSheetId="4">#REF!</definedName>
    <definedName name="_3M_T_I">#REF!</definedName>
    <definedName name="_3M_T_N5" localSheetId="2">#REF!</definedName>
    <definedName name="_3M_T_N5" localSheetId="4">#REF!</definedName>
    <definedName name="_3M_T_N5">#REF!</definedName>
    <definedName name="_3M_T_O" localSheetId="2">#REF!</definedName>
    <definedName name="_3M_T_O" localSheetId="4">#REF!</definedName>
    <definedName name="_3M_T_O">#REF!</definedName>
    <definedName name="_3Y_BAH_N" localSheetId="2">#REF!</definedName>
    <definedName name="_3Y_BAH_N" localSheetId="4">#REF!</definedName>
    <definedName name="_3Y_BAH_N">#REF!</definedName>
    <definedName name="_3Y_BH_I" localSheetId="2">#REF!</definedName>
    <definedName name="_3Y_BH_I" localSheetId="4">#REF!</definedName>
    <definedName name="_3Y_BH_I">#REF!</definedName>
    <definedName name="_3Y_BH_J" localSheetId="2">#REF!</definedName>
    <definedName name="_3Y_BH_J" localSheetId="4">#REF!</definedName>
    <definedName name="_3Y_BH_J">#REF!</definedName>
    <definedName name="_3Y_DC_C5" localSheetId="2">#REF!</definedName>
    <definedName name="_3Y_DC_C5" localSheetId="4">#REF!</definedName>
    <definedName name="_3Y_DC_C5">#REF!</definedName>
    <definedName name="_3Y_DNDBL_KN" localSheetId="2">#REF!</definedName>
    <definedName name="_3Y_DNDBL_KN" localSheetId="4">#REF!</definedName>
    <definedName name="_3Y_DNDBL_KN">#REF!</definedName>
    <definedName name="_3Y_DP_C5" localSheetId="2">#REF!</definedName>
    <definedName name="_3Y_DP_C5" localSheetId="4">#REF!</definedName>
    <definedName name="_3Y_DP_C5">#REF!</definedName>
    <definedName name="_3Y_DP_O" localSheetId="2">#REF!</definedName>
    <definedName name="_3Y_DP_O" localSheetId="4">#REF!</definedName>
    <definedName name="_3Y_DP_O">#REF!</definedName>
    <definedName name="_3Y_GS6_I" localSheetId="2">#REF!</definedName>
    <definedName name="_3Y_GS6_I" localSheetId="4">#REF!</definedName>
    <definedName name="_3Y_GS6_I">#REF!</definedName>
    <definedName name="_3Y_GS6_J" localSheetId="2">#REF!</definedName>
    <definedName name="_3Y_GS6_J" localSheetId="4">#REF!</definedName>
    <definedName name="_3Y_GS6_J">#REF!</definedName>
    <definedName name="_3Y_TL3_I" localSheetId="2">#REF!</definedName>
    <definedName name="_3Y_TL3_I" localSheetId="4">#REF!</definedName>
    <definedName name="_3Y_TL3_I">#REF!</definedName>
    <definedName name="_3Y_TL3_J" localSheetId="2">#REF!</definedName>
    <definedName name="_3Y_TL3_J" localSheetId="4">#REF!</definedName>
    <definedName name="_3Y_TL3_J">#REF!</definedName>
    <definedName name="_3Y_TY3_C5" localSheetId="2">#REF!</definedName>
    <definedName name="_3Y_TY3_C5" localSheetId="4">#REF!</definedName>
    <definedName name="_3Y_TY3_C5">#REF!</definedName>
    <definedName name="_4" localSheetId="2">#REF!</definedName>
    <definedName name="_4" localSheetId="4">#REF!</definedName>
    <definedName name="_4">#REF!</definedName>
    <definedName name="_40113" localSheetId="2">#REF!</definedName>
    <definedName name="_40113" localSheetId="4">#REF!</definedName>
    <definedName name="_40113">#REF!</definedName>
    <definedName name="_40120" localSheetId="2">#REF!</definedName>
    <definedName name="_40120" localSheetId="4">#REF!</definedName>
    <definedName name="_40120">#REF!</definedName>
    <definedName name="_40128" localSheetId="2">#REF!</definedName>
    <definedName name="_40128" localSheetId="4">#REF!</definedName>
    <definedName name="_40128">#REF!</definedName>
    <definedName name="_40132" localSheetId="2">#REF!</definedName>
    <definedName name="_40132" localSheetId="4">#REF!</definedName>
    <definedName name="_40132">#REF!</definedName>
    <definedName name="_40133" localSheetId="2">#REF!</definedName>
    <definedName name="_40133" localSheetId="4">#REF!</definedName>
    <definedName name="_40133">#REF!</definedName>
    <definedName name="_40138" localSheetId="2">#REF!</definedName>
    <definedName name="_40138" localSheetId="4">#REF!</definedName>
    <definedName name="_40138">#REF!</definedName>
    <definedName name="_40155" localSheetId="2">#REF!</definedName>
    <definedName name="_40155" localSheetId="4">#REF!</definedName>
    <definedName name="_40155">#REF!</definedName>
    <definedName name="_40213" localSheetId="2">#REF!</definedName>
    <definedName name="_40213" localSheetId="4">#REF!</definedName>
    <definedName name="_40213">#REF!</definedName>
    <definedName name="_40220" localSheetId="2">#REF!</definedName>
    <definedName name="_40220" localSheetId="4">#REF!</definedName>
    <definedName name="_40220">#REF!</definedName>
    <definedName name="_40230" localSheetId="2">#REF!</definedName>
    <definedName name="_40230" localSheetId="4">#REF!</definedName>
    <definedName name="_40230">#REF!</definedName>
    <definedName name="_40232" localSheetId="2">#REF!</definedName>
    <definedName name="_40232" localSheetId="4">#REF!</definedName>
    <definedName name="_40232">#REF!</definedName>
    <definedName name="_40233" localSheetId="2">#REF!</definedName>
    <definedName name="_40233" localSheetId="4">#REF!</definedName>
    <definedName name="_40233">#REF!</definedName>
    <definedName name="_40238" localSheetId="2">#REF!</definedName>
    <definedName name="_40238" localSheetId="4">#REF!</definedName>
    <definedName name="_40238">#REF!</definedName>
    <definedName name="_40239" localSheetId="2">#REF!</definedName>
    <definedName name="_40239" localSheetId="4">#REF!</definedName>
    <definedName name="_40239">#REF!</definedName>
    <definedName name="_40255" localSheetId="2">#REF!</definedName>
    <definedName name="_40255" localSheetId="4">#REF!</definedName>
    <definedName name="_40255">#REF!</definedName>
    <definedName name="_40511" localSheetId="2">#REF!</definedName>
    <definedName name="_40511" localSheetId="4">#REF!</definedName>
    <definedName name="_40511">#REF!</definedName>
    <definedName name="_40513" localSheetId="2">#REF!</definedName>
    <definedName name="_40513" localSheetId="4">#REF!</definedName>
    <definedName name="_40513">#REF!</definedName>
    <definedName name="_40813" localSheetId="2">#REF!</definedName>
    <definedName name="_40813" localSheetId="4">#REF!</definedName>
    <definedName name="_40813">#REF!</definedName>
    <definedName name="_40820" localSheetId="2">#REF!</definedName>
    <definedName name="_40820" localSheetId="4">#REF!</definedName>
    <definedName name="_40820">#REF!</definedName>
    <definedName name="_40832" localSheetId="2">#REF!</definedName>
    <definedName name="_40832" localSheetId="4">#REF!</definedName>
    <definedName name="_40832">#REF!</definedName>
    <definedName name="_40838" localSheetId="2">#REF!</definedName>
    <definedName name="_40838" localSheetId="4">#REF!</definedName>
    <definedName name="_40838">#REF!</definedName>
    <definedName name="_40855" localSheetId="2">#REF!</definedName>
    <definedName name="_40855" localSheetId="4">#REF!</definedName>
    <definedName name="_40855">#REF!</definedName>
    <definedName name="_41180" localSheetId="2">#REF!</definedName>
    <definedName name="_41180" localSheetId="4">#REF!</definedName>
    <definedName name="_41180">#REF!</definedName>
    <definedName name="_41185" localSheetId="2">#REF!</definedName>
    <definedName name="_41185" localSheetId="4">#REF!</definedName>
    <definedName name="_41185">#REF!</definedName>
    <definedName name="_41280" localSheetId="2">#REF!</definedName>
    <definedName name="_41280" localSheetId="4">#REF!</definedName>
    <definedName name="_41280">#REF!</definedName>
    <definedName name="_41285" localSheetId="2">#REF!</definedName>
    <definedName name="_41285" localSheetId="4">#REF!</definedName>
    <definedName name="_41285">#REF!</definedName>
    <definedName name="_41580" localSheetId="2">#REF!</definedName>
    <definedName name="_41580" localSheetId="4">#REF!</definedName>
    <definedName name="_41580">#REF!</definedName>
    <definedName name="_41585" localSheetId="2">#REF!</definedName>
    <definedName name="_41585" localSheetId="4">#REF!</definedName>
    <definedName name="_41585">#REF!</definedName>
    <definedName name="_41880" localSheetId="2">#REF!</definedName>
    <definedName name="_41880" localSheetId="4">#REF!</definedName>
    <definedName name="_41880">#REF!</definedName>
    <definedName name="_41885" localSheetId="2">#REF!</definedName>
    <definedName name="_41885" localSheetId="4">#REF!</definedName>
    <definedName name="_41885">#REF!</definedName>
    <definedName name="_42400" localSheetId="2">#REF!</definedName>
    <definedName name="_42400" localSheetId="4">#REF!</definedName>
    <definedName name="_42400">#REF!</definedName>
    <definedName name="_42510" localSheetId="2">#REF!</definedName>
    <definedName name="_42510" localSheetId="4">#REF!</definedName>
    <definedName name="_42510">#REF!</definedName>
    <definedName name="_42520" localSheetId="2">#REF!</definedName>
    <definedName name="_42520" localSheetId="4">#REF!</definedName>
    <definedName name="_42520">#REF!</definedName>
    <definedName name="_42530" localSheetId="2">#REF!</definedName>
    <definedName name="_42530" localSheetId="4">#REF!</definedName>
    <definedName name="_42530">#REF!</definedName>
    <definedName name="_42540" localSheetId="2">#REF!</definedName>
    <definedName name="_42540" localSheetId="4">#REF!</definedName>
    <definedName name="_42540">#REF!</definedName>
    <definedName name="_42550" localSheetId="2">#REF!</definedName>
    <definedName name="_42550" localSheetId="4">#REF!</definedName>
    <definedName name="_42550">#REF!</definedName>
    <definedName name="_42560" localSheetId="2">#REF!</definedName>
    <definedName name="_42560" localSheetId="4">#REF!</definedName>
    <definedName name="_42560">#REF!</definedName>
    <definedName name="_42570" localSheetId="2">#REF!</definedName>
    <definedName name="_42570" localSheetId="4">#REF!</definedName>
    <definedName name="_42570">#REF!</definedName>
    <definedName name="_42580" localSheetId="2">#REF!</definedName>
    <definedName name="_42580" localSheetId="4">#REF!</definedName>
    <definedName name="_42580">#REF!</definedName>
    <definedName name="_42590" localSheetId="2">#REF!</definedName>
    <definedName name="_42590" localSheetId="4">#REF!</definedName>
    <definedName name="_42590">#REF!</definedName>
    <definedName name="_42610" localSheetId="2">#REF!</definedName>
    <definedName name="_42610" localSheetId="4">#REF!</definedName>
    <definedName name="_42610">#REF!</definedName>
    <definedName name="_42620" localSheetId="2">#REF!</definedName>
    <definedName name="_42620" localSheetId="4">#REF!</definedName>
    <definedName name="_42620">#REF!</definedName>
    <definedName name="_42630" localSheetId="2">#REF!</definedName>
    <definedName name="_42630" localSheetId="4">#REF!</definedName>
    <definedName name="_42630">#REF!</definedName>
    <definedName name="_42640" localSheetId="2">#REF!</definedName>
    <definedName name="_42640" localSheetId="4">#REF!</definedName>
    <definedName name="_42640">#REF!</definedName>
    <definedName name="_42650" localSheetId="2">#REF!</definedName>
    <definedName name="_42650" localSheetId="4">#REF!</definedName>
    <definedName name="_42650">#REF!</definedName>
    <definedName name="_42660" localSheetId="2">#REF!</definedName>
    <definedName name="_42660" localSheetId="4">#REF!</definedName>
    <definedName name="_42660">#REF!</definedName>
    <definedName name="_42670" localSheetId="2">#REF!</definedName>
    <definedName name="_42670" localSheetId="4">#REF!</definedName>
    <definedName name="_42670">#REF!</definedName>
    <definedName name="_42680" localSheetId="2">#REF!</definedName>
    <definedName name="_42680" localSheetId="4">#REF!</definedName>
    <definedName name="_42680">#REF!</definedName>
    <definedName name="_42690" localSheetId="2">#REF!</definedName>
    <definedName name="_42690" localSheetId="4">#REF!</definedName>
    <definedName name="_42690">#REF!</definedName>
    <definedName name="_42710" localSheetId="2">#REF!</definedName>
    <definedName name="_42710" localSheetId="4">#REF!</definedName>
    <definedName name="_42710">#REF!</definedName>
    <definedName name="_42720" localSheetId="2">#REF!</definedName>
    <definedName name="_42720" localSheetId="4">#REF!</definedName>
    <definedName name="_42720">#REF!</definedName>
    <definedName name="_42810" localSheetId="2">#REF!</definedName>
    <definedName name="_42810" localSheetId="4">#REF!</definedName>
    <definedName name="_42810">#REF!</definedName>
    <definedName name="_42820" localSheetId="2">#REF!</definedName>
    <definedName name="_42820" localSheetId="4">#REF!</definedName>
    <definedName name="_42820">#REF!</definedName>
    <definedName name="_44010" localSheetId="2">#REF!</definedName>
    <definedName name="_44010" localSheetId="4">#REF!</definedName>
    <definedName name="_44010">#REF!</definedName>
    <definedName name="_44011" localSheetId="2">#REF!</definedName>
    <definedName name="_44011" localSheetId="4">#REF!</definedName>
    <definedName name="_44011">#REF!</definedName>
    <definedName name="_44012" localSheetId="2">#REF!</definedName>
    <definedName name="_44012" localSheetId="4">#REF!</definedName>
    <definedName name="_44012">#REF!</definedName>
    <definedName name="_44013" localSheetId="2">#REF!</definedName>
    <definedName name="_44013" localSheetId="4">#REF!</definedName>
    <definedName name="_44013">#REF!</definedName>
    <definedName name="_44014" localSheetId="2">#REF!</definedName>
    <definedName name="_44014" localSheetId="4">#REF!</definedName>
    <definedName name="_44014">#REF!</definedName>
    <definedName name="_44017" localSheetId="2">#REF!</definedName>
    <definedName name="_44017" localSheetId="4">#REF!</definedName>
    <definedName name="_44017">#REF!</definedName>
    <definedName name="_44018" localSheetId="2">#REF!</definedName>
    <definedName name="_44018" localSheetId="4">#REF!</definedName>
    <definedName name="_44018">#REF!</definedName>
    <definedName name="_44020" localSheetId="2">#REF!</definedName>
    <definedName name="_44020" localSheetId="4">#REF!</definedName>
    <definedName name="_44020">#REF!</definedName>
    <definedName name="_44023" localSheetId="2">#REF!</definedName>
    <definedName name="_44023" localSheetId="4">#REF!</definedName>
    <definedName name="_44023">#REF!</definedName>
    <definedName name="_44025" localSheetId="2">#REF!</definedName>
    <definedName name="_44025" localSheetId="4">#REF!</definedName>
    <definedName name="_44025">#REF!</definedName>
    <definedName name="_44026" localSheetId="2">#REF!</definedName>
    <definedName name="_44026" localSheetId="4">#REF!</definedName>
    <definedName name="_44026">#REF!</definedName>
    <definedName name="_44027" localSheetId="2">#REF!</definedName>
    <definedName name="_44027" localSheetId="4">#REF!</definedName>
    <definedName name="_44027">#REF!</definedName>
    <definedName name="_44028" localSheetId="2">#REF!</definedName>
    <definedName name="_44028" localSheetId="4">#REF!</definedName>
    <definedName name="_44028">#REF!</definedName>
    <definedName name="_44029" localSheetId="2">#REF!</definedName>
    <definedName name="_44029" localSheetId="4">#REF!</definedName>
    <definedName name="_44029">#REF!</definedName>
    <definedName name="_44030" localSheetId="2">#REF!</definedName>
    <definedName name="_44030" localSheetId="4">#REF!</definedName>
    <definedName name="_44030">#REF!</definedName>
    <definedName name="_44031" localSheetId="2">#REF!</definedName>
    <definedName name="_44031" localSheetId="4">#REF!</definedName>
    <definedName name="_44031">#REF!</definedName>
    <definedName name="_44032" localSheetId="2">#REF!</definedName>
    <definedName name="_44032" localSheetId="4">#REF!</definedName>
    <definedName name="_44032">#REF!</definedName>
    <definedName name="_44033" localSheetId="2">#REF!</definedName>
    <definedName name="_44033" localSheetId="4">#REF!</definedName>
    <definedName name="_44033">#REF!</definedName>
    <definedName name="_44034" localSheetId="2">#REF!</definedName>
    <definedName name="_44034" localSheetId="4">#REF!</definedName>
    <definedName name="_44034">#REF!</definedName>
    <definedName name="_44036" localSheetId="2">#REF!</definedName>
    <definedName name="_44036" localSheetId="4">#REF!</definedName>
    <definedName name="_44036">#REF!</definedName>
    <definedName name="_44037" localSheetId="2">#REF!</definedName>
    <definedName name="_44037" localSheetId="4">#REF!</definedName>
    <definedName name="_44037">#REF!</definedName>
    <definedName name="_44038" localSheetId="2">#REF!</definedName>
    <definedName name="_44038" localSheetId="4">#REF!</definedName>
    <definedName name="_44038">#REF!</definedName>
    <definedName name="_44039" localSheetId="2">#REF!</definedName>
    <definedName name="_44039" localSheetId="4">#REF!</definedName>
    <definedName name="_44039">#REF!</definedName>
    <definedName name="_44040" localSheetId="2">#REF!</definedName>
    <definedName name="_44040" localSheetId="4">#REF!</definedName>
    <definedName name="_44040">#REF!</definedName>
    <definedName name="_44050" localSheetId="2">#REF!</definedName>
    <definedName name="_44050" localSheetId="4">#REF!</definedName>
    <definedName name="_44050">#REF!</definedName>
    <definedName name="_44051" localSheetId="2">#REF!</definedName>
    <definedName name="_44051" localSheetId="4">#REF!</definedName>
    <definedName name="_44051">#REF!</definedName>
    <definedName name="_44052" localSheetId="2">#REF!</definedName>
    <definedName name="_44052" localSheetId="4">#REF!</definedName>
    <definedName name="_44052">#REF!</definedName>
    <definedName name="_44053" localSheetId="2">#REF!</definedName>
    <definedName name="_44053" localSheetId="4">#REF!</definedName>
    <definedName name="_44053">#REF!</definedName>
    <definedName name="_44054" localSheetId="2">#REF!</definedName>
    <definedName name="_44054" localSheetId="4">#REF!</definedName>
    <definedName name="_44054">#REF!</definedName>
    <definedName name="_44055" localSheetId="2">#REF!</definedName>
    <definedName name="_44055" localSheetId="4">#REF!</definedName>
    <definedName name="_44055">#REF!</definedName>
    <definedName name="_44056" localSheetId="2">#REF!</definedName>
    <definedName name="_44056" localSheetId="4">#REF!</definedName>
    <definedName name="_44056">#REF!</definedName>
    <definedName name="_44058" localSheetId="2">#REF!</definedName>
    <definedName name="_44058" localSheetId="4">#REF!</definedName>
    <definedName name="_44058">#REF!</definedName>
    <definedName name="_44059" localSheetId="2">#REF!</definedName>
    <definedName name="_44059" localSheetId="4">#REF!</definedName>
    <definedName name="_44059">#REF!</definedName>
    <definedName name="_44061" localSheetId="2">#REF!</definedName>
    <definedName name="_44061" localSheetId="4">#REF!</definedName>
    <definedName name="_44061">#REF!</definedName>
    <definedName name="_44062" localSheetId="2">#REF!</definedName>
    <definedName name="_44062" localSheetId="4">#REF!</definedName>
    <definedName name="_44062">#REF!</definedName>
    <definedName name="_44070" localSheetId="2">#REF!</definedName>
    <definedName name="_44070" localSheetId="4">#REF!</definedName>
    <definedName name="_44070">#REF!</definedName>
    <definedName name="_44071" localSheetId="2">#REF!</definedName>
    <definedName name="_44071" localSheetId="4">#REF!</definedName>
    <definedName name="_44071">#REF!</definedName>
    <definedName name="_44073" localSheetId="2">#REF!</definedName>
    <definedName name="_44073" localSheetId="4">#REF!</definedName>
    <definedName name="_44073">#REF!</definedName>
    <definedName name="_44074" localSheetId="2">#REF!</definedName>
    <definedName name="_44074" localSheetId="4">#REF!</definedName>
    <definedName name="_44074">#REF!</definedName>
    <definedName name="_44076" localSheetId="2">#REF!</definedName>
    <definedName name="_44076" localSheetId="4">#REF!</definedName>
    <definedName name="_44076">#REF!</definedName>
    <definedName name="_44079" localSheetId="2">#REF!</definedName>
    <definedName name="_44079" localSheetId="4">#REF!</definedName>
    <definedName name="_44079">#REF!</definedName>
    <definedName name="_44080" localSheetId="2">#REF!</definedName>
    <definedName name="_44080" localSheetId="4">#REF!</definedName>
    <definedName name="_44080">#REF!</definedName>
    <definedName name="_44083" localSheetId="2">#REF!</definedName>
    <definedName name="_44083" localSheetId="4">#REF!</definedName>
    <definedName name="_44083">#REF!</definedName>
    <definedName name="_44084" localSheetId="2">#REF!</definedName>
    <definedName name="_44084" localSheetId="4">#REF!</definedName>
    <definedName name="_44084">#REF!</definedName>
    <definedName name="_44085" localSheetId="2">#REF!</definedName>
    <definedName name="_44085" localSheetId="4">#REF!</definedName>
    <definedName name="_44085">#REF!</definedName>
    <definedName name="_44089" localSheetId="2">#REF!</definedName>
    <definedName name="_44089" localSheetId="4">#REF!</definedName>
    <definedName name="_44089">#REF!</definedName>
    <definedName name="_44090" localSheetId="2">#REF!</definedName>
    <definedName name="_44090" localSheetId="4">#REF!</definedName>
    <definedName name="_44090">#REF!</definedName>
    <definedName name="_44100" localSheetId="2">#REF!</definedName>
    <definedName name="_44100" localSheetId="4">#REF!</definedName>
    <definedName name="_44100">#REF!</definedName>
    <definedName name="_44101" localSheetId="2">#REF!</definedName>
    <definedName name="_44101" localSheetId="4">#REF!</definedName>
    <definedName name="_44101">#REF!</definedName>
    <definedName name="_44102" localSheetId="2">#REF!</definedName>
    <definedName name="_44102" localSheetId="4">#REF!</definedName>
    <definedName name="_44102">#REF!</definedName>
    <definedName name="_44103" localSheetId="2">#REF!</definedName>
    <definedName name="_44103" localSheetId="4">#REF!</definedName>
    <definedName name="_44103">#REF!</definedName>
    <definedName name="_44104" localSheetId="2">#REF!</definedName>
    <definedName name="_44104" localSheetId="4">#REF!</definedName>
    <definedName name="_44104">#REF!</definedName>
    <definedName name="_44105" localSheetId="2">#REF!</definedName>
    <definedName name="_44105" localSheetId="4">#REF!</definedName>
    <definedName name="_44105">#REF!</definedName>
    <definedName name="_44106" localSheetId="2">#REF!</definedName>
    <definedName name="_44106" localSheetId="4">#REF!</definedName>
    <definedName name="_44106">#REF!</definedName>
    <definedName name="_44107" localSheetId="2">#REF!</definedName>
    <definedName name="_44107" localSheetId="4">#REF!</definedName>
    <definedName name="_44107">#REF!</definedName>
    <definedName name="_44108" localSheetId="2">#REF!</definedName>
    <definedName name="_44108" localSheetId="4">#REF!</definedName>
    <definedName name="_44108">#REF!</definedName>
    <definedName name="_44109" localSheetId="2">#REF!</definedName>
    <definedName name="_44109" localSheetId="4">#REF!</definedName>
    <definedName name="_44109">#REF!</definedName>
    <definedName name="_44110" localSheetId="2">#REF!</definedName>
    <definedName name="_44110" localSheetId="4">#REF!</definedName>
    <definedName name="_44110">#REF!</definedName>
    <definedName name="_44111" localSheetId="2">#REF!</definedName>
    <definedName name="_44111" localSheetId="4">#REF!</definedName>
    <definedName name="_44111">#REF!</definedName>
    <definedName name="_44120" localSheetId="2">#REF!</definedName>
    <definedName name="_44120" localSheetId="4">#REF!</definedName>
    <definedName name="_44120">#REF!</definedName>
    <definedName name="_44121" localSheetId="2">#REF!</definedName>
    <definedName name="_44121" localSheetId="4">#REF!</definedName>
    <definedName name="_44121">#REF!</definedName>
    <definedName name="_44122" localSheetId="2">#REF!</definedName>
    <definedName name="_44122" localSheetId="4">#REF!</definedName>
    <definedName name="_44122">#REF!</definedName>
    <definedName name="_44123" localSheetId="2">#REF!</definedName>
    <definedName name="_44123" localSheetId="4">#REF!</definedName>
    <definedName name="_44123">#REF!</definedName>
    <definedName name="_44124" localSheetId="2">#REF!</definedName>
    <definedName name="_44124" localSheetId="4">#REF!</definedName>
    <definedName name="_44124">#REF!</definedName>
    <definedName name="_44125" localSheetId="2">#REF!</definedName>
    <definedName name="_44125" localSheetId="4">#REF!</definedName>
    <definedName name="_44125">#REF!</definedName>
    <definedName name="_44126" localSheetId="2">#REF!</definedName>
    <definedName name="_44126" localSheetId="4">#REF!</definedName>
    <definedName name="_44126">#REF!</definedName>
    <definedName name="_44127" localSheetId="2">#REF!</definedName>
    <definedName name="_44127" localSheetId="4">#REF!</definedName>
    <definedName name="_44127">#REF!</definedName>
    <definedName name="_44128" localSheetId="2">#REF!</definedName>
    <definedName name="_44128" localSheetId="4">#REF!</definedName>
    <definedName name="_44128">#REF!</definedName>
    <definedName name="_44129" localSheetId="2">#REF!</definedName>
    <definedName name="_44129" localSheetId="4">#REF!</definedName>
    <definedName name="_44129">#REF!</definedName>
    <definedName name="_44130" localSheetId="2">#REF!</definedName>
    <definedName name="_44130" localSheetId="4">#REF!</definedName>
    <definedName name="_44130">#REF!</definedName>
    <definedName name="_44131" localSheetId="2">#REF!</definedName>
    <definedName name="_44131" localSheetId="4">#REF!</definedName>
    <definedName name="_44131">#REF!</definedName>
    <definedName name="_44132" localSheetId="2">#REF!</definedName>
    <definedName name="_44132" localSheetId="4">#REF!</definedName>
    <definedName name="_44132">#REF!</definedName>
    <definedName name="_44139" localSheetId="2">#REF!</definedName>
    <definedName name="_44139" localSheetId="4">#REF!</definedName>
    <definedName name="_44139">#REF!</definedName>
    <definedName name="_44140" localSheetId="2">#REF!</definedName>
    <definedName name="_44140" localSheetId="4">#REF!</definedName>
    <definedName name="_44140">#REF!</definedName>
    <definedName name="_44141" localSheetId="2">#REF!</definedName>
    <definedName name="_44141" localSheetId="4">#REF!</definedName>
    <definedName name="_44141">#REF!</definedName>
    <definedName name="_44142" localSheetId="2">#REF!</definedName>
    <definedName name="_44142" localSheetId="4">#REF!</definedName>
    <definedName name="_44142">#REF!</definedName>
    <definedName name="_44143" localSheetId="2">#REF!</definedName>
    <definedName name="_44143" localSheetId="4">#REF!</definedName>
    <definedName name="_44143">#REF!</definedName>
    <definedName name="_44145" localSheetId="2">#REF!</definedName>
    <definedName name="_44145" localSheetId="4">#REF!</definedName>
    <definedName name="_44145">#REF!</definedName>
    <definedName name="_44146" localSheetId="2">#REF!</definedName>
    <definedName name="_44146" localSheetId="4">#REF!</definedName>
    <definedName name="_44146">#REF!</definedName>
    <definedName name="_44151" localSheetId="2">#REF!</definedName>
    <definedName name="_44151" localSheetId="4">#REF!</definedName>
    <definedName name="_44151">#REF!</definedName>
    <definedName name="_44152" localSheetId="2">#REF!</definedName>
    <definedName name="_44152" localSheetId="4">#REF!</definedName>
    <definedName name="_44152">#REF!</definedName>
    <definedName name="_44153" localSheetId="2">#REF!</definedName>
    <definedName name="_44153" localSheetId="4">#REF!</definedName>
    <definedName name="_44153">#REF!</definedName>
    <definedName name="_44154" localSheetId="2">#REF!</definedName>
    <definedName name="_44154" localSheetId="4">#REF!</definedName>
    <definedName name="_44154">#REF!</definedName>
    <definedName name="_44155" localSheetId="2">#REF!</definedName>
    <definedName name="_44155" localSheetId="4">#REF!</definedName>
    <definedName name="_44155">#REF!</definedName>
    <definedName name="_44156" localSheetId="2">#REF!</definedName>
    <definedName name="_44156" localSheetId="4">#REF!</definedName>
    <definedName name="_44156">#REF!</definedName>
    <definedName name="_44157" localSheetId="2">#REF!</definedName>
    <definedName name="_44157" localSheetId="4">#REF!</definedName>
    <definedName name="_44157">#REF!</definedName>
    <definedName name="_44160" localSheetId="2">#REF!</definedName>
    <definedName name="_44160" localSheetId="4">#REF!</definedName>
    <definedName name="_44160">#REF!</definedName>
    <definedName name="_44161" localSheetId="2">#REF!</definedName>
    <definedName name="_44161" localSheetId="4">#REF!</definedName>
    <definedName name="_44161">#REF!</definedName>
    <definedName name="_44162" localSheetId="2">#REF!</definedName>
    <definedName name="_44162" localSheetId="4">#REF!</definedName>
    <definedName name="_44162">#REF!</definedName>
    <definedName name="_44165" localSheetId="2">#REF!</definedName>
    <definedName name="_44165" localSheetId="4">#REF!</definedName>
    <definedName name="_44165">#REF!</definedName>
    <definedName name="_44166" localSheetId="2">#REF!</definedName>
    <definedName name="_44166" localSheetId="4">#REF!</definedName>
    <definedName name="_44166">#REF!</definedName>
    <definedName name="_44169" localSheetId="2">#REF!</definedName>
    <definedName name="_44169" localSheetId="4">#REF!</definedName>
    <definedName name="_44169">#REF!</definedName>
    <definedName name="_44170" localSheetId="2">#REF!</definedName>
    <definedName name="_44170" localSheetId="4">#REF!</definedName>
    <definedName name="_44170">#REF!</definedName>
    <definedName name="_44171" localSheetId="2">#REF!</definedName>
    <definedName name="_44171" localSheetId="4">#REF!</definedName>
    <definedName name="_44171">#REF!</definedName>
    <definedName name="_44172" localSheetId="2">#REF!</definedName>
    <definedName name="_44172" localSheetId="4">#REF!</definedName>
    <definedName name="_44172">#REF!</definedName>
    <definedName name="_44173" localSheetId="2">#REF!</definedName>
    <definedName name="_44173" localSheetId="4">#REF!</definedName>
    <definedName name="_44173">#REF!</definedName>
    <definedName name="_44190" localSheetId="2">#REF!</definedName>
    <definedName name="_44190" localSheetId="4">#REF!</definedName>
    <definedName name="_44190">#REF!</definedName>
    <definedName name="_44191" localSheetId="2">#REF!</definedName>
    <definedName name="_44191" localSheetId="4">#REF!</definedName>
    <definedName name="_44191">#REF!</definedName>
    <definedName name="_44195" localSheetId="2">#REF!</definedName>
    <definedName name="_44195" localSheetId="4">#REF!</definedName>
    <definedName name="_44195">#REF!</definedName>
    <definedName name="_44200" localSheetId="2">#REF!</definedName>
    <definedName name="_44200" localSheetId="4">#REF!</definedName>
    <definedName name="_44200">#REF!</definedName>
    <definedName name="_44202" localSheetId="2">#REF!</definedName>
    <definedName name="_44202" localSheetId="4">#REF!</definedName>
    <definedName name="_44202">#REF!</definedName>
    <definedName name="_44203" localSheetId="2">#REF!</definedName>
    <definedName name="_44203" localSheetId="4">#REF!</definedName>
    <definedName name="_44203">#REF!</definedName>
    <definedName name="_44210" localSheetId="2">#REF!</definedName>
    <definedName name="_44210" localSheetId="4">#REF!</definedName>
    <definedName name="_44210">#REF!</definedName>
    <definedName name="_44213" localSheetId="2">#REF!</definedName>
    <definedName name="_44213" localSheetId="4">#REF!</definedName>
    <definedName name="_44213">#REF!</definedName>
    <definedName name="_44214" localSheetId="2">#REF!</definedName>
    <definedName name="_44214" localSheetId="4">#REF!</definedName>
    <definedName name="_44214">#REF!</definedName>
    <definedName name="_44215" localSheetId="2">#REF!</definedName>
    <definedName name="_44215" localSheetId="4">#REF!</definedName>
    <definedName name="_44215">#REF!</definedName>
    <definedName name="_44216" localSheetId="2">#REF!</definedName>
    <definedName name="_44216" localSheetId="4">#REF!</definedName>
    <definedName name="_44216">#REF!</definedName>
    <definedName name="_44219" localSheetId="2">#REF!</definedName>
    <definedName name="_44219" localSheetId="4">#REF!</definedName>
    <definedName name="_44219">#REF!</definedName>
    <definedName name="_44220" localSheetId="2">#REF!</definedName>
    <definedName name="_44220" localSheetId="4">#REF!</definedName>
    <definedName name="_44220">#REF!</definedName>
    <definedName name="_44229" localSheetId="2">#REF!</definedName>
    <definedName name="_44229" localSheetId="4">#REF!</definedName>
    <definedName name="_44229">#REF!</definedName>
    <definedName name="_44230" localSheetId="2">#REF!</definedName>
    <definedName name="_44230" localSheetId="4">#REF!</definedName>
    <definedName name="_44230">#REF!</definedName>
    <definedName name="_44231" localSheetId="2">#REF!</definedName>
    <definedName name="_44231" localSheetId="4">#REF!</definedName>
    <definedName name="_44231">#REF!</definedName>
    <definedName name="_44234" localSheetId="2">#REF!</definedName>
    <definedName name="_44234" localSheetId="4">#REF!</definedName>
    <definedName name="_44234">#REF!</definedName>
    <definedName name="_44235" localSheetId="2">#REF!</definedName>
    <definedName name="_44235" localSheetId="4">#REF!</definedName>
    <definedName name="_44235">#REF!</definedName>
    <definedName name="_44239" localSheetId="2">#REF!</definedName>
    <definedName name="_44239" localSheetId="4">#REF!</definedName>
    <definedName name="_44239">#REF!</definedName>
    <definedName name="_44250" localSheetId="2">#REF!</definedName>
    <definedName name="_44250" localSheetId="4">#REF!</definedName>
    <definedName name="_44250">#REF!</definedName>
    <definedName name="_44251" localSheetId="2">#REF!</definedName>
    <definedName name="_44251" localSheetId="4">#REF!</definedName>
    <definedName name="_44251">#REF!</definedName>
    <definedName name="_44281" localSheetId="2">#REF!</definedName>
    <definedName name="_44281" localSheetId="4">#REF!</definedName>
    <definedName name="_44281">#REF!</definedName>
    <definedName name="_44282" localSheetId="2">#REF!</definedName>
    <definedName name="_44282" localSheetId="4">#REF!</definedName>
    <definedName name="_44282">#REF!</definedName>
    <definedName name="_44284" localSheetId="2">#REF!</definedName>
    <definedName name="_44284" localSheetId="4">#REF!</definedName>
    <definedName name="_44284">#REF!</definedName>
    <definedName name="_44285" localSheetId="2">#REF!</definedName>
    <definedName name="_44285" localSheetId="4">#REF!</definedName>
    <definedName name="_44285">#REF!</definedName>
    <definedName name="_44286" localSheetId="2">#REF!</definedName>
    <definedName name="_44286" localSheetId="4">#REF!</definedName>
    <definedName name="_44286">#REF!</definedName>
    <definedName name="_44289" localSheetId="2">#REF!</definedName>
    <definedName name="_44289" localSheetId="4">#REF!</definedName>
    <definedName name="_44289">#REF!</definedName>
    <definedName name="_44290" localSheetId="2">#REF!</definedName>
    <definedName name="_44290" localSheetId="4">#REF!</definedName>
    <definedName name="_44290">#REF!</definedName>
    <definedName name="_45299" localSheetId="2">#REF!</definedName>
    <definedName name="_45299" localSheetId="4">#REF!</definedName>
    <definedName name="_45299">#REF!</definedName>
    <definedName name="_45600" localSheetId="2">#REF!</definedName>
    <definedName name="_45600" localSheetId="4">#REF!</definedName>
    <definedName name="_45600">#REF!</definedName>
    <definedName name="_45601" localSheetId="2">#REF!</definedName>
    <definedName name="_45601" localSheetId="4">#REF!</definedName>
    <definedName name="_45601">#REF!</definedName>
    <definedName name="_45602" localSheetId="2">#REF!</definedName>
    <definedName name="_45602" localSheetId="4">#REF!</definedName>
    <definedName name="_45602">#REF!</definedName>
    <definedName name="_45930" localSheetId="2">#REF!</definedName>
    <definedName name="_45930" localSheetId="4">#REF!</definedName>
    <definedName name="_45930">#REF!</definedName>
    <definedName name="_46104" localSheetId="2">#REF!</definedName>
    <definedName name="_46104" localSheetId="4">#REF!</definedName>
    <definedName name="_46104">#REF!</definedName>
    <definedName name="_46105" localSheetId="2">#REF!</definedName>
    <definedName name="_46105" localSheetId="4">#REF!</definedName>
    <definedName name="_46105">#REF!</definedName>
    <definedName name="_46200" localSheetId="2">#REF!</definedName>
    <definedName name="_46200" localSheetId="4">#REF!</definedName>
    <definedName name="_46200">#REF!</definedName>
    <definedName name="_46203" localSheetId="2">#REF!</definedName>
    <definedName name="_46203" localSheetId="4">#REF!</definedName>
    <definedName name="_46203">#REF!</definedName>
    <definedName name="_46207" localSheetId="2">#REF!</definedName>
    <definedName name="_46207" localSheetId="4">#REF!</definedName>
    <definedName name="_46207">#REF!</definedName>
    <definedName name="_46253" localSheetId="2">#REF!</definedName>
    <definedName name="_46253" localSheetId="4">#REF!</definedName>
    <definedName name="_46253">#REF!</definedName>
    <definedName name="_46255" localSheetId="2">#REF!</definedName>
    <definedName name="_46255" localSheetId="4">#REF!</definedName>
    <definedName name="_46255">#REF!</definedName>
    <definedName name="_46256" localSheetId="2">#REF!</definedName>
    <definedName name="_46256" localSheetId="4">#REF!</definedName>
    <definedName name="_46256">#REF!</definedName>
    <definedName name="_46259" localSheetId="2">#REF!</definedName>
    <definedName name="_46259" localSheetId="4">#REF!</definedName>
    <definedName name="_46259">#REF!</definedName>
    <definedName name="_46301" localSheetId="2">#REF!</definedName>
    <definedName name="_46301" localSheetId="4">#REF!</definedName>
    <definedName name="_46301">#REF!</definedName>
    <definedName name="_46304" localSheetId="2">#REF!</definedName>
    <definedName name="_46304" localSheetId="4">#REF!</definedName>
    <definedName name="_46304">#REF!</definedName>
    <definedName name="_46306" localSheetId="2">#REF!</definedName>
    <definedName name="_46306" localSheetId="4">#REF!</definedName>
    <definedName name="_46306">#REF!</definedName>
    <definedName name="_46400" localSheetId="2">#REF!</definedName>
    <definedName name="_46400" localSheetId="4">#REF!</definedName>
    <definedName name="_46400">#REF!</definedName>
    <definedName name="_46404" localSheetId="2">#REF!</definedName>
    <definedName name="_46404" localSheetId="4">#REF!</definedName>
    <definedName name="_46404">#REF!</definedName>
    <definedName name="_46405" localSheetId="2">#REF!</definedName>
    <definedName name="_46405" localSheetId="4">#REF!</definedName>
    <definedName name="_46405">#REF!</definedName>
    <definedName name="_46406" localSheetId="2">#REF!</definedName>
    <definedName name="_46406" localSheetId="4">#REF!</definedName>
    <definedName name="_46406">#REF!</definedName>
    <definedName name="_46439" localSheetId="2">#REF!</definedName>
    <definedName name="_46439" localSheetId="4">#REF!</definedName>
    <definedName name="_46439">#REF!</definedName>
    <definedName name="_46500" localSheetId="2">#REF!</definedName>
    <definedName name="_46500" localSheetId="4">#REF!</definedName>
    <definedName name="_46500">#REF!</definedName>
    <definedName name="_46509" localSheetId="2">#REF!</definedName>
    <definedName name="_46509" localSheetId="4">#REF!</definedName>
    <definedName name="_46509">#REF!</definedName>
    <definedName name="_47100" localSheetId="2">#REF!</definedName>
    <definedName name="_47100" localSheetId="4">#REF!</definedName>
    <definedName name="_47100">#REF!</definedName>
    <definedName name="_47101" localSheetId="2">#REF!</definedName>
    <definedName name="_47101" localSheetId="4">#REF!</definedName>
    <definedName name="_47101">#REF!</definedName>
    <definedName name="_47300" localSheetId="2">#REF!</definedName>
    <definedName name="_47300" localSheetId="4">#REF!</definedName>
    <definedName name="_47300">#REF!</definedName>
    <definedName name="_47303" localSheetId="2">#REF!</definedName>
    <definedName name="_47303" localSheetId="4">#REF!</definedName>
    <definedName name="_47303">#REF!</definedName>
    <definedName name="_47304" localSheetId="2">#REF!</definedName>
    <definedName name="_47304" localSheetId="4">#REF!</definedName>
    <definedName name="_47304">#REF!</definedName>
    <definedName name="_47305" localSheetId="2">#REF!</definedName>
    <definedName name="_47305" localSheetId="4">#REF!</definedName>
    <definedName name="_47305">#REF!</definedName>
    <definedName name="_47307" localSheetId="2">#REF!</definedName>
    <definedName name="_47307" localSheetId="4">#REF!</definedName>
    <definedName name="_47307">#REF!</definedName>
    <definedName name="_47308" localSheetId="2">#REF!</definedName>
    <definedName name="_47308" localSheetId="4">#REF!</definedName>
    <definedName name="_47308">#REF!</definedName>
    <definedName name="_47400" localSheetId="2">#REF!</definedName>
    <definedName name="_47400" localSheetId="4">#REF!</definedName>
    <definedName name="_47400">#REF!</definedName>
    <definedName name="_5" localSheetId="2">#REF!</definedName>
    <definedName name="_5" localSheetId="4">#REF!</definedName>
    <definedName name="_5">#REF!</definedName>
    <definedName name="_5_DA_C5" localSheetId="2">#REF!</definedName>
    <definedName name="_5_DA_C5" localSheetId="4">#REF!</definedName>
    <definedName name="_5_DA_C5">#REF!</definedName>
    <definedName name="_5_DP_C5" localSheetId="2">#REF!</definedName>
    <definedName name="_5_DP_C5" localSheetId="4">#REF!</definedName>
    <definedName name="_5_DP_C5">#REF!</definedName>
    <definedName name="_550_1">#N/A</definedName>
    <definedName name="_550_2" localSheetId="2">[6]STOCK!#REF!</definedName>
    <definedName name="_550_2">[6]STOCK!#REF!</definedName>
    <definedName name="_5CF_BW_E" localSheetId="2">#REF!</definedName>
    <definedName name="_5CF_BW_E" localSheetId="4">#REF!</definedName>
    <definedName name="_5CF_BW_E">#REF!</definedName>
    <definedName name="_5CF_BW_N" localSheetId="2">#REF!</definedName>
    <definedName name="_5CF_BW_N" localSheetId="4">#REF!</definedName>
    <definedName name="_5CF_BW_N">#REF!</definedName>
    <definedName name="_5CF_TWK_N" localSheetId="2">#REF!</definedName>
    <definedName name="_5CF_TWK_N" localSheetId="4">#REF!</definedName>
    <definedName name="_5CF_TWK_N">#REF!</definedName>
    <definedName name="_5CN_DA5_E" localSheetId="2">#REF!</definedName>
    <definedName name="_5CN_DA5_E" localSheetId="4">#REF!</definedName>
    <definedName name="_5CN_DA5_E">#REF!</definedName>
    <definedName name="_5CN_DF3L_E" localSheetId="2">#REF!</definedName>
    <definedName name="_5CN_DF3L_E" localSheetId="4">#REF!</definedName>
    <definedName name="_5CN_DF3L_E">#REF!</definedName>
    <definedName name="_5CN_DF3W_E" localSheetId="2">#REF!</definedName>
    <definedName name="_5CN_DF3W_E" localSheetId="4">#REF!</definedName>
    <definedName name="_5CN_DF3W_E">#REF!</definedName>
    <definedName name="_5M_B_C5" localSheetId="2">#REF!</definedName>
    <definedName name="_5M_B_C5" localSheetId="4">#REF!</definedName>
    <definedName name="_5M_B_C5">#REF!</definedName>
    <definedName name="_5M_B_I" localSheetId="2">#REF!</definedName>
    <definedName name="_5M_B_I" localSheetId="4">#REF!</definedName>
    <definedName name="_5M_B_I">#REF!</definedName>
    <definedName name="_5M_B_O" localSheetId="2">#REF!</definedName>
    <definedName name="_5M_B_O" localSheetId="4">#REF!</definedName>
    <definedName name="_5M_B_O">#REF!</definedName>
    <definedName name="_5M_DA_I" localSheetId="2">#REF!</definedName>
    <definedName name="_5M_DA_I" localSheetId="4">#REF!</definedName>
    <definedName name="_5M_DA_I">#REF!</definedName>
    <definedName name="_5M_DA_O" localSheetId="2">#REF!</definedName>
    <definedName name="_5M_DA_O" localSheetId="4">#REF!</definedName>
    <definedName name="_5M_DA_O">#REF!</definedName>
    <definedName name="_5M_DADHR_I" localSheetId="2">#REF!</definedName>
    <definedName name="_5M_DADHR_I" localSheetId="4">#REF!</definedName>
    <definedName name="_5M_DADHR_I">#REF!</definedName>
    <definedName name="_5M_DAKLP_I" localSheetId="2">#REF!</definedName>
    <definedName name="_5M_DAKLP_I" localSheetId="4">#REF!</definedName>
    <definedName name="_5M_DAKLP_I">#REF!</definedName>
    <definedName name="_5M_DALHD_I" localSheetId="2">#REF!</definedName>
    <definedName name="_5M_DALHD_I" localSheetId="4">#REF!</definedName>
    <definedName name="_5M_DALHD_I">#REF!</definedName>
    <definedName name="_5M_DP_O" localSheetId="2">#REF!</definedName>
    <definedName name="_5M_DP_O" localSheetId="4">#REF!</definedName>
    <definedName name="_5M_DP_O">#REF!</definedName>
    <definedName name="_5M_MSL1_C5" localSheetId="2">#REF!</definedName>
    <definedName name="_5M_MSL1_C5" localSheetId="4">#REF!</definedName>
    <definedName name="_5M_MSL1_C5">#REF!</definedName>
    <definedName name="_5M_ODH1_C5" localSheetId="2">#REF!</definedName>
    <definedName name="_5M_ODH1_C5" localSheetId="4">#REF!</definedName>
    <definedName name="_5M_ODH1_C5">#REF!</definedName>
    <definedName name="_5M_ODH1_I" localSheetId="2">#REF!</definedName>
    <definedName name="_5M_ODH1_I" localSheetId="4">#REF!</definedName>
    <definedName name="_5M_ODH1_I">#REF!</definedName>
    <definedName name="_5M_ODH1_O" localSheetId="2">#REF!</definedName>
    <definedName name="_5M_ODH1_O" localSheetId="4">#REF!</definedName>
    <definedName name="_5M_ODH1_O">#REF!</definedName>
    <definedName name="_5M_ODM1_C5" localSheetId="2">#REF!</definedName>
    <definedName name="_5M_ODM1_C5" localSheetId="4">#REF!</definedName>
    <definedName name="_5M_ODM1_C5">#REF!</definedName>
    <definedName name="_5M_ODM1_I" localSheetId="2">#REF!</definedName>
    <definedName name="_5M_ODM1_I" localSheetId="4">#REF!</definedName>
    <definedName name="_5M_ODM1_I">#REF!</definedName>
    <definedName name="_5M_ODM1_O" localSheetId="2">#REF!</definedName>
    <definedName name="_5M_ODM1_O" localSheetId="4">#REF!</definedName>
    <definedName name="_5M_ODM1_O">#REF!</definedName>
    <definedName name="_5M_T_C5" localSheetId="2">#REF!</definedName>
    <definedName name="_5M_T_C5" localSheetId="4">#REF!</definedName>
    <definedName name="_5M_T_C5">#REF!</definedName>
    <definedName name="_5M_T_I" localSheetId="2">#REF!</definedName>
    <definedName name="_5M_T_I" localSheetId="4">#REF!</definedName>
    <definedName name="_5M_T_I">#REF!</definedName>
    <definedName name="_5M_T_O" localSheetId="2">#REF!</definedName>
    <definedName name="_5M_T_O" localSheetId="4">#REF!</definedName>
    <definedName name="_5M_T_O">#REF!</definedName>
    <definedName name="_6" localSheetId="2">#REF!</definedName>
    <definedName name="_6" localSheetId="4">#REF!</definedName>
    <definedName name="_6">#REF!</definedName>
    <definedName name="_7" localSheetId="2">#REF!</definedName>
    <definedName name="_7" localSheetId="4">#REF!</definedName>
    <definedName name="_7">#REF!</definedName>
    <definedName name="_A" localSheetId="2">#REF!</definedName>
    <definedName name="_A">#REF!</definedName>
    <definedName name="_a1" localSheetId="3">{"'Sheet1'!$L$16"}</definedName>
    <definedName name="_a1" localSheetId="4" hidden="1">{"'Sheet1'!$L$16"}</definedName>
    <definedName name="_a1">{"'Sheet1'!$L$16"}</definedName>
    <definedName name="_A400002" localSheetId="2">#REF!</definedName>
    <definedName name="_A400002">#REF!</definedName>
    <definedName name="_A400003" localSheetId="2">#REF!</definedName>
    <definedName name="_A400003">#REF!</definedName>
    <definedName name="_a45" localSheetId="2">#REF!</definedName>
    <definedName name="_a45" localSheetId="4">#REF!</definedName>
    <definedName name="_a45">#REF!</definedName>
    <definedName name="_A650000" localSheetId="2">[7]US!#REF!</definedName>
    <definedName name="_A650000" localSheetId="3">[8]US!#REF!</definedName>
    <definedName name="_A650000">[7]US!#REF!</definedName>
    <definedName name="_Apr1">[3]total!$U$6:$U$122</definedName>
    <definedName name="_Aug1">[3]total!$Y$6:$Y$122</definedName>
    <definedName name="_boi1" localSheetId="2">#REF!</definedName>
    <definedName name="_boi1" localSheetId="4">#REF!</definedName>
    <definedName name="_boi1">#REF!</definedName>
    <definedName name="_boi2" localSheetId="2">#REF!</definedName>
    <definedName name="_boi2" localSheetId="4">#REF!</definedName>
    <definedName name="_boi2">#REF!</definedName>
    <definedName name="_BS1" localSheetId="2">#REF!</definedName>
    <definedName name="_BS1">#REF!</definedName>
    <definedName name="_BS2" localSheetId="2">#REF!</definedName>
    <definedName name="_BS2">#REF!</definedName>
    <definedName name="_C_Lphi_4ab" localSheetId="2">#REF!</definedName>
    <definedName name="_C_Lphi_4ab" localSheetId="4">#REF!</definedName>
    <definedName name="_C_Lphi_4ab">#REF!</definedName>
    <definedName name="_cao1" localSheetId="2">#REF!</definedName>
    <definedName name="_cao1" localSheetId="4">#REF!</definedName>
    <definedName name="_cao1">#REF!</definedName>
    <definedName name="_cao2" localSheetId="2">#REF!</definedName>
    <definedName name="_cao2" localSheetId="4">#REF!</definedName>
    <definedName name="_cao2">#REF!</definedName>
    <definedName name="_cao3" localSheetId="2">#REF!</definedName>
    <definedName name="_cao3" localSheetId="4">#REF!</definedName>
    <definedName name="_cao3">#REF!</definedName>
    <definedName name="_cao4" localSheetId="2">#REF!</definedName>
    <definedName name="_cao4" localSheetId="4">#REF!</definedName>
    <definedName name="_cao4">#REF!</definedName>
    <definedName name="_cao5" localSheetId="2">#REF!</definedName>
    <definedName name="_cao5" localSheetId="4">#REF!</definedName>
    <definedName name="_cao5">#REF!</definedName>
    <definedName name="_cao6" localSheetId="2">#REF!</definedName>
    <definedName name="_cao6" localSheetId="4">#REF!</definedName>
    <definedName name="_cao6">#REF!</definedName>
    <definedName name="_Cement2" localSheetId="2">#REF!</definedName>
    <definedName name="_Cement2" localSheetId="4">#REF!</definedName>
    <definedName name="_Cement2">#REF!</definedName>
    <definedName name="_cf2" hidden="1">{#N/A,#N/A,FALSE,"Variables";#N/A,#N/A,FALSE,"NPV Cashflows NZ$";#N/A,#N/A,FALSE,"Cashflows NZ$"}</definedName>
    <definedName name="_coc250" localSheetId="2">#REF!</definedName>
    <definedName name="_coc250" localSheetId="4">#REF!</definedName>
    <definedName name="_coc250">#REF!</definedName>
    <definedName name="_coc300" localSheetId="2">#REF!</definedName>
    <definedName name="_coc300" localSheetId="4">#REF!</definedName>
    <definedName name="_coc300">#REF!</definedName>
    <definedName name="_coc350" localSheetId="2">#REF!</definedName>
    <definedName name="_coc350" localSheetId="4">#REF!</definedName>
    <definedName name="_coc350">#REF!</definedName>
    <definedName name="_CON1" localSheetId="2">#REF!</definedName>
    <definedName name="_CON1" localSheetId="4">#REF!</definedName>
    <definedName name="_CON1">#REF!</definedName>
    <definedName name="_CON2" localSheetId="2">#REF!</definedName>
    <definedName name="_CON2" localSheetId="4">#REF!</definedName>
    <definedName name="_CON2">#REF!</definedName>
    <definedName name="_cpd1" localSheetId="2">#REF!</definedName>
    <definedName name="_cpd1" localSheetId="4">#REF!</definedName>
    <definedName name="_cpd1">#REF!</definedName>
    <definedName name="_cpd2" localSheetId="2">#REF!</definedName>
    <definedName name="_cpd2" localSheetId="4">#REF!</definedName>
    <definedName name="_cpd2">#REF!</definedName>
    <definedName name="_CPhi_Bhiem" localSheetId="2">#REF!</definedName>
    <definedName name="_CPhi_Bhiem" localSheetId="4">#REF!</definedName>
    <definedName name="_CPhi_Bhiem">#REF!</definedName>
    <definedName name="_CPhi_BQLDA" localSheetId="2">#REF!</definedName>
    <definedName name="_CPhi_BQLDA" localSheetId="4">#REF!</definedName>
    <definedName name="_CPhi_BQLDA">#REF!</definedName>
    <definedName name="_CPhi_DBaoGT" localSheetId="2">#REF!</definedName>
    <definedName name="_CPhi_DBaoGT" localSheetId="4">#REF!</definedName>
    <definedName name="_CPhi_DBaoGT">#REF!</definedName>
    <definedName name="_CPhi_Kdinh" localSheetId="2">#REF!</definedName>
    <definedName name="_CPhi_Kdinh" localSheetId="4">#REF!</definedName>
    <definedName name="_CPhi_Kdinh">#REF!</definedName>
    <definedName name="_CPhi_Nthu_KThanh" localSheetId="2">#REF!</definedName>
    <definedName name="_CPhi_Nthu_KThanh" localSheetId="4">#REF!</definedName>
    <definedName name="_CPhi_Nthu_KThanh">#REF!</definedName>
    <definedName name="_CPhi_QToan" localSheetId="2">#REF!</definedName>
    <definedName name="_CPhi_QToan" localSheetId="4">#REF!</definedName>
    <definedName name="_CPhi_QToan">#REF!</definedName>
    <definedName name="_CPhiTKe_13" localSheetId="2">#REF!</definedName>
    <definedName name="_CPhiTKe_13" localSheetId="4">#REF!</definedName>
    <definedName name="_CPhiTKe_13">#REF!</definedName>
    <definedName name="_dai1" localSheetId="2">#REF!</definedName>
    <definedName name="_dai1" localSheetId="4">#REF!</definedName>
    <definedName name="_dai1">#REF!</definedName>
    <definedName name="_dai2" localSheetId="2">#REF!</definedName>
    <definedName name="_dai2" localSheetId="4">#REF!</definedName>
    <definedName name="_dai2">#REF!</definedName>
    <definedName name="_dai3" localSheetId="2">#REF!</definedName>
    <definedName name="_dai3" localSheetId="4">#REF!</definedName>
    <definedName name="_dai3">#REF!</definedName>
    <definedName name="_dai4" localSheetId="2">#REF!</definedName>
    <definedName name="_dai4" localSheetId="4">#REF!</definedName>
    <definedName name="_dai4">#REF!</definedName>
    <definedName name="_dai5" localSheetId="2">#REF!</definedName>
    <definedName name="_dai5" localSheetId="4">#REF!</definedName>
    <definedName name="_dai5">#REF!</definedName>
    <definedName name="_dai6" localSheetId="2">#REF!</definedName>
    <definedName name="_dai6" localSheetId="4">#REF!</definedName>
    <definedName name="_dai6">#REF!</definedName>
    <definedName name="_dan1" localSheetId="2">#REF!</definedName>
    <definedName name="_dan1" localSheetId="4">#REF!</definedName>
    <definedName name="_dan1">#REF!</definedName>
    <definedName name="_dan2" localSheetId="2">#REF!</definedName>
    <definedName name="_dan2" localSheetId="4">#REF!</definedName>
    <definedName name="_dan2">#REF!</definedName>
    <definedName name="_DAT1" localSheetId="2">#REF!</definedName>
    <definedName name="_DAT1" localSheetId="4">#REF!</definedName>
    <definedName name="_DAT1">#REF!</definedName>
    <definedName name="_DAT10" localSheetId="2">#REF!</definedName>
    <definedName name="_DAT10" localSheetId="4">#REF!</definedName>
    <definedName name="_DAT10">#REF!</definedName>
    <definedName name="_DAT11" localSheetId="2">#REF!</definedName>
    <definedName name="_DAT11" localSheetId="4">#REF!</definedName>
    <definedName name="_DAT11">#REF!</definedName>
    <definedName name="_DAT12" localSheetId="2">#REF!</definedName>
    <definedName name="_DAT12" localSheetId="4">#REF!</definedName>
    <definedName name="_DAT12">#REF!</definedName>
    <definedName name="_DAT13" localSheetId="2">#REF!</definedName>
    <definedName name="_DAT13" localSheetId="4">#REF!</definedName>
    <definedName name="_DAT13">#REF!</definedName>
    <definedName name="_DAT14" localSheetId="2">#REF!</definedName>
    <definedName name="_DAT14" localSheetId="4">#REF!</definedName>
    <definedName name="_DAT14">#REF!</definedName>
    <definedName name="_DAT15" localSheetId="2">#REF!</definedName>
    <definedName name="_DAT15" localSheetId="4">#REF!</definedName>
    <definedName name="_DAT15">#REF!</definedName>
    <definedName name="_DAT16" localSheetId="2">#REF!</definedName>
    <definedName name="_DAT16" localSheetId="4">#REF!</definedName>
    <definedName name="_DAT16">#REF!</definedName>
    <definedName name="_DAT17" localSheetId="2">#REF!</definedName>
    <definedName name="_DAT17" localSheetId="4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 localSheetId="4">#REF!</definedName>
    <definedName name="_DAT2">#REF!</definedName>
    <definedName name="_DAT3" localSheetId="2">#REF!</definedName>
    <definedName name="_DAT3" localSheetId="4">#REF!</definedName>
    <definedName name="_DAT3">#REF!</definedName>
    <definedName name="_DAT4" localSheetId="2">#REF!</definedName>
    <definedName name="_DAT4" localSheetId="4">#REF!</definedName>
    <definedName name="_DAT4">#REF!</definedName>
    <definedName name="_DAT5" localSheetId="2">#REF!</definedName>
    <definedName name="_DAT5" localSheetId="4">#REF!</definedName>
    <definedName name="_DAT5">#REF!</definedName>
    <definedName name="_DAT6" localSheetId="2">#REF!</definedName>
    <definedName name="_DAT6" localSheetId="4">#REF!</definedName>
    <definedName name="_DAT6">#REF!</definedName>
    <definedName name="_DAT7" localSheetId="2">#REF!</definedName>
    <definedName name="_DAT7" localSheetId="4">#REF!</definedName>
    <definedName name="_DAT7">#REF!</definedName>
    <definedName name="_DAT8" localSheetId="2">#REF!</definedName>
    <definedName name="_DAT8" localSheetId="4">#REF!</definedName>
    <definedName name="_DAT8">#REF!</definedName>
    <definedName name="_DAT9" localSheetId="2">#REF!</definedName>
    <definedName name="_DAT9" localSheetId="4">#REF!</definedName>
    <definedName name="_DAT9">#REF!</definedName>
    <definedName name="_ddd2" hidden="1">{#N/A,#N/A,FALSE,"Cashflow"}</definedName>
    <definedName name="_ddn400" localSheetId="2">#REF!</definedName>
    <definedName name="_ddn400" localSheetId="4">#REF!</definedName>
    <definedName name="_ddn400">#REF!</definedName>
    <definedName name="_ddn600" localSheetId="2">#REF!</definedName>
    <definedName name="_ddn600" localSheetId="4">#REF!</definedName>
    <definedName name="_ddn600">#REF!</definedName>
    <definedName name="_Dec1">[3]total!$AC$6:$AC$122</definedName>
    <definedName name="_deo1" localSheetId="2">#REF!</definedName>
    <definedName name="_deo1" localSheetId="4">#REF!</definedName>
    <definedName name="_deo1">#REF!</definedName>
    <definedName name="_deo10" localSheetId="2">#REF!</definedName>
    <definedName name="_deo10" localSheetId="4">#REF!</definedName>
    <definedName name="_deo10">#REF!</definedName>
    <definedName name="_deo2" localSheetId="2">#REF!</definedName>
    <definedName name="_deo2" localSheetId="4">#REF!</definedName>
    <definedName name="_deo2">#REF!</definedName>
    <definedName name="_deo3" localSheetId="2">#REF!</definedName>
    <definedName name="_deo3" localSheetId="4">#REF!</definedName>
    <definedName name="_deo3">#REF!</definedName>
    <definedName name="_deo4" localSheetId="2">#REF!</definedName>
    <definedName name="_deo4" localSheetId="4">#REF!</definedName>
    <definedName name="_deo4">#REF!</definedName>
    <definedName name="_deo5" localSheetId="2">#REF!</definedName>
    <definedName name="_deo5" localSheetId="4">#REF!</definedName>
    <definedName name="_deo5">#REF!</definedName>
    <definedName name="_deo6" localSheetId="2">#REF!</definedName>
    <definedName name="_deo6" localSheetId="4">#REF!</definedName>
    <definedName name="_deo6">#REF!</definedName>
    <definedName name="_deo7" localSheetId="2">#REF!</definedName>
    <definedName name="_deo7" localSheetId="4">#REF!</definedName>
    <definedName name="_deo7">#REF!</definedName>
    <definedName name="_deo8" localSheetId="2">#REF!</definedName>
    <definedName name="_deo8" localSheetId="4">#REF!</definedName>
    <definedName name="_deo8">#REF!</definedName>
    <definedName name="_deo9" localSheetId="2">#REF!</definedName>
    <definedName name="_deo9" localSheetId="4">#REF!</definedName>
    <definedName name="_deo9">#REF!</definedName>
    <definedName name="_Dist_Values" localSheetId="2" hidden="1">#REF!</definedName>
    <definedName name="_Dist_Values" localSheetId="3" hidden="1">#REF!</definedName>
    <definedName name="_Dist_Values" hidden="1">#REF!</definedName>
    <definedName name="_e108950" localSheetId="2">#REF!</definedName>
    <definedName name="_e108950">#REF!</definedName>
    <definedName name="_E99999" localSheetId="2">#REF!</definedName>
    <definedName name="_E99999" localSheetId="4">#REF!</definedName>
    <definedName name="_E99999">#REF!</definedName>
    <definedName name="_eee2" hidden="1">{#N/A,#N/A,FALSE,"Cashflow"}</definedName>
    <definedName name="_f123" localSheetId="2">#REF!</definedName>
    <definedName name="_f123" localSheetId="4">#REF!</definedName>
    <definedName name="_f123">#REF!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[3]total!$S$6:$S$122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>'[9]BAX Export 25mar07 - 31mar07'!$A$1:$H$24</definedName>
    <definedName name="_ghcc_1" localSheetId="2">#REF!</definedName>
    <definedName name="_ghcc_1" localSheetId="4">#REF!</definedName>
    <definedName name="_ghcc_1">#REF!</definedName>
    <definedName name="_GIA1" localSheetId="2">#REF!</definedName>
    <definedName name="_GIA1" localSheetId="4">#REF!</definedName>
    <definedName name="_GIA1">#REF!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2">#REF!</definedName>
    <definedName name="_GL1">#REF!</definedName>
    <definedName name="_GL2" localSheetId="2">#REF!</definedName>
    <definedName name="_GL2">#REF!</definedName>
    <definedName name="_gon4" localSheetId="2">#REF!</definedName>
    <definedName name="_gon4" localSheetId="4">#REF!</definedName>
    <definedName name="_gon4">#REF!</definedName>
    <definedName name="_Jan1">[3]total!$R$6:$R$122</definedName>
    <definedName name="_Jul1">[3]total!$X$6:$X$122</definedName>
    <definedName name="_Jun1">[3]total!$W$6:$W$122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KO2" localSheetId="2" hidden="1">#REF!</definedName>
    <definedName name="_KO2" localSheetId="3" hidden="1">#REF!</definedName>
    <definedName name="_KO2" hidden="1">#REF!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2">#REF!</definedName>
    <definedName name="_lap1" localSheetId="4">#REF!</definedName>
    <definedName name="_lap1">#REF!</definedName>
    <definedName name="_lap2" localSheetId="2">#REF!</definedName>
    <definedName name="_lap2" localSheetId="4">#REF!</definedName>
    <definedName name="_lap2">#REF!</definedName>
    <definedName name="_MAC12" localSheetId="2">#REF!</definedName>
    <definedName name="_MAC12" localSheetId="4">#REF!</definedName>
    <definedName name="_MAC12">#REF!</definedName>
    <definedName name="_MAC46" localSheetId="2">#REF!</definedName>
    <definedName name="_MAC46" localSheetId="4">#REF!</definedName>
    <definedName name="_MAC46">#REF!</definedName>
    <definedName name="_Mar1">[3]total!$T$6:$T$122</definedName>
    <definedName name="_May1">[3]total!$V$6:$V$122</definedName>
    <definedName name="_nc151" localSheetId="2">#REF!</definedName>
    <definedName name="_nc151" localSheetId="4">#REF!</definedName>
    <definedName name="_nc151">#REF!</definedName>
    <definedName name="_NCL100" localSheetId="2">#REF!</definedName>
    <definedName name="_NCL100" localSheetId="4">#REF!</definedName>
    <definedName name="_NCL100">#REF!</definedName>
    <definedName name="_NCL200" localSheetId="2">#REF!</definedName>
    <definedName name="_NCL200" localSheetId="4">#REF!</definedName>
    <definedName name="_NCL200">#REF!</definedName>
    <definedName name="_NCL250" localSheetId="2">#REF!</definedName>
    <definedName name="_NCL250" localSheetId="4">#REF!</definedName>
    <definedName name="_NCL250">#REF!</definedName>
    <definedName name="_NET2" localSheetId="2">#REF!</definedName>
    <definedName name="_NET2" localSheetId="4">#REF!</definedName>
    <definedName name="_NET2">#REF!</definedName>
    <definedName name="_nin190" localSheetId="2">#REF!</definedName>
    <definedName name="_nin190" localSheetId="4">#REF!</definedName>
    <definedName name="_nin190">#REF!</definedName>
    <definedName name="_Nov1">[3]total!$AB$6:$AB$122</definedName>
    <definedName name="_NSO2" localSheetId="3">{"'Sheet1'!$L$16"}</definedName>
    <definedName name="_NSO2" localSheetId="4" hidden="1">{"'Sheet1'!$L$16"}</definedName>
    <definedName name="_NSO2">{"'Sheet1'!$L$16"}</definedName>
    <definedName name="_Oct1">[3]total!$AA$6:$AA$122</definedName>
    <definedName name="_Order1">255</definedName>
    <definedName name="_Order2">255</definedName>
    <definedName name="_P2" localSheetId="2">#REF!</definedName>
    <definedName name="_P2">#REF!</definedName>
    <definedName name="_Parse_Out" localSheetId="2" hidden="1">[10]total!#REF!</definedName>
    <definedName name="_Parse_Out" localSheetId="3" hidden="1">[10]total!#REF!</definedName>
    <definedName name="_Parse_Out" localSheetId="4" hidden="1">[10]total!#REF!</definedName>
    <definedName name="_Parse_Out" hidden="1">[10]total!#REF!</definedName>
    <definedName name="_phi10" localSheetId="2">#REF!</definedName>
    <definedName name="_phi10" localSheetId="4">#REF!</definedName>
    <definedName name="_phi10">#REF!</definedName>
    <definedName name="_phi12" localSheetId="2">#REF!</definedName>
    <definedName name="_phi12" localSheetId="4">#REF!</definedName>
    <definedName name="_phi12">#REF!</definedName>
    <definedName name="_phi14" localSheetId="2">#REF!</definedName>
    <definedName name="_phi14" localSheetId="4">#REF!</definedName>
    <definedName name="_phi14">#REF!</definedName>
    <definedName name="_phi16" localSheetId="2">#REF!</definedName>
    <definedName name="_phi16" localSheetId="4">#REF!</definedName>
    <definedName name="_phi16">#REF!</definedName>
    <definedName name="_phi18" localSheetId="2">#REF!</definedName>
    <definedName name="_phi18" localSheetId="4">#REF!</definedName>
    <definedName name="_phi18">#REF!</definedName>
    <definedName name="_phi20" localSheetId="2">#REF!</definedName>
    <definedName name="_phi20" localSheetId="4">#REF!</definedName>
    <definedName name="_phi20">#REF!</definedName>
    <definedName name="_phi22" localSheetId="2">#REF!</definedName>
    <definedName name="_phi22" localSheetId="4">#REF!</definedName>
    <definedName name="_phi22">#REF!</definedName>
    <definedName name="_phi25" localSheetId="2">#REF!</definedName>
    <definedName name="_phi25" localSheetId="4">#REF!</definedName>
    <definedName name="_phi25">#REF!</definedName>
    <definedName name="_phi28" localSheetId="2">#REF!</definedName>
    <definedName name="_phi28" localSheetId="4">#REF!</definedName>
    <definedName name="_phi28">#REF!</definedName>
    <definedName name="_phi6" localSheetId="2">#REF!</definedName>
    <definedName name="_phi6" localSheetId="4">#REF!</definedName>
    <definedName name="_phi6">#REF!</definedName>
    <definedName name="_phi8" localSheetId="2">#REF!</definedName>
    <definedName name="_phi8" localSheetId="4">#REF!</definedName>
    <definedName name="_phi8">#REF!</definedName>
    <definedName name="_pl2">[4]BS!$C$2:$C$575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2">#REF!</definedName>
    <definedName name="_Print_Area">#REF!</definedName>
    <definedName name="_Print_Titles" localSheetId="2">#REF!</definedName>
    <definedName name="_Print_Titles">#REF!</definedName>
    <definedName name="_PUR1" localSheetId="2">#REF!</definedName>
    <definedName name="_PUR1" localSheetId="4">#REF!</definedName>
    <definedName name="_PUR1">#REF!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2" localSheetId="2">#REF!</definedName>
    <definedName name="_q2">#REF!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[11]BS!$A$5:$F$119</definedName>
    <definedName name="_Sat27" localSheetId="2">#REF!</definedName>
    <definedName name="_Sat27" localSheetId="4">#REF!</definedName>
    <definedName name="_Sat27">#REF!</definedName>
    <definedName name="_Sat6" localSheetId="2">#REF!</definedName>
    <definedName name="_Sat6" localSheetId="4">#REF!</definedName>
    <definedName name="_Sat6">#REF!</definedName>
    <definedName name="_sc1" localSheetId="2">#REF!</definedName>
    <definedName name="_sc1" localSheetId="4">#REF!</definedName>
    <definedName name="_sc1">#REF!</definedName>
    <definedName name="_SC2" localSheetId="2">#REF!</definedName>
    <definedName name="_SC2" localSheetId="4">#REF!</definedName>
    <definedName name="_SC2">#REF!</definedName>
    <definedName name="_sc3" localSheetId="2">#REF!</definedName>
    <definedName name="_sc3" localSheetId="4">#REF!</definedName>
    <definedName name="_sc3">#REF!</definedName>
    <definedName name="_Sep1">[3]total!$Z$6:$Z$122</definedName>
    <definedName name="_slg1" localSheetId="2">#REF!</definedName>
    <definedName name="_slg1" localSheetId="4">#REF!</definedName>
    <definedName name="_slg1">#REF!</definedName>
    <definedName name="_slg2" localSheetId="2">#REF!</definedName>
    <definedName name="_slg2" localSheetId="4">#REF!</definedName>
    <definedName name="_slg2">#REF!</definedName>
    <definedName name="_slg3" localSheetId="2">#REF!</definedName>
    <definedName name="_slg3" localSheetId="4">#REF!</definedName>
    <definedName name="_slg3">#REF!</definedName>
    <definedName name="_slg4" localSheetId="2">#REF!</definedName>
    <definedName name="_slg4" localSheetId="4">#REF!</definedName>
    <definedName name="_slg4">#REF!</definedName>
    <definedName name="_slg5" localSheetId="2">#REF!</definedName>
    <definedName name="_slg5" localSheetId="4">#REF!</definedName>
    <definedName name="_slg5">#REF!</definedName>
    <definedName name="_slg6" localSheetId="2">#REF!</definedName>
    <definedName name="_slg6" localSheetId="4">#REF!</definedName>
    <definedName name="_slg6">#REF!</definedName>
    <definedName name="_SN3" localSheetId="2">#REF!</definedName>
    <definedName name="_SN3" localSheetId="4">#REF!</definedName>
    <definedName name="_SN3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2">#REF!</definedName>
    <definedName name="_tax1" localSheetId="4">#REF!</definedName>
    <definedName name="_tax1">#REF!</definedName>
    <definedName name="_TB02" localSheetId="2">#REF!</definedName>
    <definedName name="_TB02" localSheetId="4">#REF!</definedName>
    <definedName name="_TB02">#REF!</definedName>
    <definedName name="_tct5" localSheetId="2">#REF!</definedName>
    <definedName name="_tct5" localSheetId="4">#REF!</definedName>
    <definedName name="_tct5">#REF!</definedName>
    <definedName name="_tg427" localSheetId="2">#REF!</definedName>
    <definedName name="_tg427" localSheetId="4">#REF!</definedName>
    <definedName name="_tg427">#REF!</definedName>
    <definedName name="_TH20" localSheetId="2">#REF!</definedName>
    <definedName name="_TH20" localSheetId="4">#REF!</definedName>
    <definedName name="_TH20">#REF!</definedName>
    <definedName name="_TK10" localSheetId="2">#REF!</definedName>
    <definedName name="_TK10" localSheetId="4">#REF!</definedName>
    <definedName name="_TK10">#REF!</definedName>
    <definedName name="_TK11" localSheetId="2">#REF!</definedName>
    <definedName name="_TK11" localSheetId="4">#REF!</definedName>
    <definedName name="_TK11">#REF!</definedName>
    <definedName name="_TK12" localSheetId="2">#REF!</definedName>
    <definedName name="_TK12" localSheetId="4">#REF!</definedName>
    <definedName name="_TK12">#REF!</definedName>
    <definedName name="_TK3" localSheetId="2">#REF!</definedName>
    <definedName name="_TK3" localSheetId="4">#REF!</definedName>
    <definedName name="_TK3">#REF!</definedName>
    <definedName name="_TK4" localSheetId="2">#REF!</definedName>
    <definedName name="_TK4" localSheetId="4">#REF!</definedName>
    <definedName name="_TK4">#REF!</definedName>
    <definedName name="_TK5" localSheetId="2">#REF!</definedName>
    <definedName name="_TK5" localSheetId="4">#REF!</definedName>
    <definedName name="_TK5">#REF!</definedName>
    <definedName name="_TK6" localSheetId="2">#REF!</definedName>
    <definedName name="_TK6" localSheetId="4">#REF!</definedName>
    <definedName name="_TK6">#REF!</definedName>
    <definedName name="_TK7" localSheetId="2">#REF!</definedName>
    <definedName name="_TK7" localSheetId="4">#REF!</definedName>
    <definedName name="_TK7">#REF!</definedName>
    <definedName name="_TK8" localSheetId="2">#REF!</definedName>
    <definedName name="_TK8" localSheetId="4">#REF!</definedName>
    <definedName name="_TK8">#REF!</definedName>
    <definedName name="_TK9" localSheetId="2">#REF!</definedName>
    <definedName name="_TK9" localSheetId="4">#REF!</definedName>
    <definedName name="_TK9">#REF!</definedName>
    <definedName name="_TL1" localSheetId="2">#REF!</definedName>
    <definedName name="_TL1" localSheetId="4">#REF!</definedName>
    <definedName name="_TL1">#REF!</definedName>
    <definedName name="_TL2" localSheetId="2">#REF!</definedName>
    <definedName name="_TL2" localSheetId="4">#REF!</definedName>
    <definedName name="_TL2">#REF!</definedName>
    <definedName name="_TL3" localSheetId="2">#REF!</definedName>
    <definedName name="_TL3" localSheetId="4">#REF!</definedName>
    <definedName name="_TL3">#REF!</definedName>
    <definedName name="_TLA120" localSheetId="2">#REF!</definedName>
    <definedName name="_TLA120" localSheetId="4">#REF!</definedName>
    <definedName name="_TLA120">#REF!</definedName>
    <definedName name="_TLA35" localSheetId="2">#REF!</definedName>
    <definedName name="_TLA35" localSheetId="4">#REF!</definedName>
    <definedName name="_TLA35">#REF!</definedName>
    <definedName name="_TLA50" localSheetId="2">#REF!</definedName>
    <definedName name="_TLA50" localSheetId="4">#REF!</definedName>
    <definedName name="_TLA50">#REF!</definedName>
    <definedName name="_TLA70" localSheetId="2">#REF!</definedName>
    <definedName name="_TLA70" localSheetId="4">#REF!</definedName>
    <definedName name="_TLA70">#REF!</definedName>
    <definedName name="_TLA95" localSheetId="2">#REF!</definedName>
    <definedName name="_TLA95" localSheetId="4">#REF!</definedName>
    <definedName name="_TLA95">#REF!</definedName>
    <definedName name="_TR01" localSheetId="2">#REF!</definedName>
    <definedName name="_TR01" localSheetId="4">#REF!</definedName>
    <definedName name="_TR01">#REF!</definedName>
    <definedName name="_TR02" localSheetId="2">#REF!</definedName>
    <definedName name="_TR02" localSheetId="4">#REF!</definedName>
    <definedName name="_TR02">#REF!</definedName>
    <definedName name="_TVL1" localSheetId="2">#REF!</definedName>
    <definedName name="_TVL1" localSheetId="4">#REF!</definedName>
    <definedName name="_TVL1">#REF!</definedName>
    <definedName name="_tz593" localSheetId="2">#REF!</definedName>
    <definedName name="_tz593" localSheetId="4">#REF!</definedName>
    <definedName name="_tz593">#REF!</definedName>
    <definedName name="_UT1" localSheetId="2">#REF!</definedName>
    <definedName name="_UT1" localSheetId="4">#REF!</definedName>
    <definedName name="_UT1">#REF!</definedName>
    <definedName name="_VL100" localSheetId="2">#REF!</definedName>
    <definedName name="_VL100" localSheetId="4">#REF!</definedName>
    <definedName name="_VL100">#REF!</definedName>
    <definedName name="_VL200" localSheetId="2">#REF!</definedName>
    <definedName name="_VL200" localSheetId="4">#REF!</definedName>
    <definedName name="_VL200">#REF!</definedName>
    <definedName name="_VL250" localSheetId="2">#REF!</definedName>
    <definedName name="_VL250" localSheetId="4">#REF!</definedName>
    <definedName name="_VL250">#REF!</definedName>
    <definedName name="_wrn2" localSheetId="3" hidden="1">{#N/A,#N/A,FALSE,"17MAY";#N/A,#N/A,FALSE,"24MAY"}</definedName>
    <definedName name="_wrn2" hidden="1">{#N/A,#N/A,FALSE,"17MAY";#N/A,#N/A,FALSE,"24MAY"}</definedName>
    <definedName name="A" localSheetId="2">#REF!</definedName>
    <definedName name="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 localSheetId="4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2">#REF!</definedName>
    <definedName name="A120_" localSheetId="4">#REF!</definedName>
    <definedName name="A120_">#REF!</definedName>
    <definedName name="A125BR98SUM" localSheetId="2">#REF!</definedName>
    <definedName name="A125BR98SUM" localSheetId="4">#REF!</definedName>
    <definedName name="A125BR98SUM">#REF!</definedName>
    <definedName name="A125BR98SUMSALE" localSheetId="2">#REF!</definedName>
    <definedName name="A125BR98SUMSALE" localSheetId="4">#REF!</definedName>
    <definedName name="A125BR98SUMSALE">#REF!</definedName>
    <definedName name="A125QR98SUM" localSheetId="2">#REF!</definedName>
    <definedName name="A125QR98SUM" localSheetId="4">#REF!</definedName>
    <definedName name="A125QR98SUM">#REF!</definedName>
    <definedName name="A125QR98SUMSALE" localSheetId="2">#REF!</definedName>
    <definedName name="A125QR98SUMSALE" localSheetId="4">#REF!</definedName>
    <definedName name="A125QR98SUMSALE">#REF!</definedName>
    <definedName name="A125TR98SUM" localSheetId="2">#REF!</definedName>
    <definedName name="A125TR98SUM" localSheetId="4">#REF!</definedName>
    <definedName name="A125TR98SUM">#REF!</definedName>
    <definedName name="A125TR98SUMSALE" localSheetId="2">#REF!</definedName>
    <definedName name="A125TR98SUMSALE" localSheetId="4">#REF!</definedName>
    <definedName name="A125TR98SUMSALE">#REF!</definedName>
    <definedName name="A125VR98SUM" localSheetId="2">#REF!</definedName>
    <definedName name="A125VR98SUM" localSheetId="4">#REF!</definedName>
    <definedName name="A125VR98SUM">#REF!</definedName>
    <definedName name="A125XR98SUM" localSheetId="2">#REF!</definedName>
    <definedName name="A125XR98SUM" localSheetId="4">#REF!</definedName>
    <definedName name="A125XR98SUM">#REF!</definedName>
    <definedName name="A125XR98SUMSALE" localSheetId="2">#REF!</definedName>
    <definedName name="A125XR98SUMSALE" localSheetId="4">#REF!</definedName>
    <definedName name="A125XR98SUMSALE">#REF!</definedName>
    <definedName name="A126YR98SUMSALE" localSheetId="2">#REF!</definedName>
    <definedName name="A126YR98SUMSALE" localSheetId="4">#REF!</definedName>
    <definedName name="A126YR98SUMSALE">#REF!</definedName>
    <definedName name="a277Print_Titles" localSheetId="2">#REF!</definedName>
    <definedName name="a277Print_Titles" localSheetId="4">#REF!</definedName>
    <definedName name="a277Print_Titles">#REF!</definedName>
    <definedName name="A3098SUM" localSheetId="2">#REF!</definedName>
    <definedName name="A3098SUM" localSheetId="4">#REF!</definedName>
    <definedName name="A3098SUM">#REF!</definedName>
    <definedName name="A3098SUMSALE" localSheetId="2">#REF!</definedName>
    <definedName name="A3098SUMSALE" localSheetId="4">#REF!</definedName>
    <definedName name="A3098SUMSALE">#REF!</definedName>
    <definedName name="A3198SUM" localSheetId="2">#REF!</definedName>
    <definedName name="A3198SUM" localSheetId="4">#REF!</definedName>
    <definedName name="A3198SUM">#REF!</definedName>
    <definedName name="A3198SUMSALE" localSheetId="2">#REF!</definedName>
    <definedName name="A3198SUMSALE" localSheetId="4">#REF!</definedName>
    <definedName name="A3198SUMSALE">#REF!</definedName>
    <definedName name="A35_" localSheetId="2">#REF!</definedName>
    <definedName name="A35_" localSheetId="4">#REF!</definedName>
    <definedName name="A35_">#REF!</definedName>
    <definedName name="a40縮短開發時間" localSheetId="2">#REF!</definedName>
    <definedName name="a40縮短開發時間" localSheetId="4">#REF!</definedName>
    <definedName name="a40縮短開發時間">#REF!</definedName>
    <definedName name="A45縮短開發時間" localSheetId="2">#REF!</definedName>
    <definedName name="A45縮短開發時間" localSheetId="4">#REF!</definedName>
    <definedName name="A45縮短開發時間">#REF!</definedName>
    <definedName name="A50_" localSheetId="2">#REF!</definedName>
    <definedName name="A50_" localSheetId="4">#REF!</definedName>
    <definedName name="A50_">#REF!</definedName>
    <definedName name="A70_" localSheetId="2">#REF!</definedName>
    <definedName name="A70_" localSheetId="4">#REF!</definedName>
    <definedName name="A70_">#REF!</definedName>
    <definedName name="A95_" localSheetId="2">#REF!</definedName>
    <definedName name="A95_" localSheetId="4">#REF!</definedName>
    <definedName name="A95_">#REF!</definedName>
    <definedName name="aa" localSheetId="2">#REF!</definedName>
    <definedName name="aa" localSheetId="4">#REF!</definedName>
    <definedName name="aa">#REF!</definedName>
    <definedName name="AA12T98SUM" localSheetId="2">#REF!</definedName>
    <definedName name="AA12T98SUM" localSheetId="4">#REF!</definedName>
    <definedName name="AA12T98SUM">#REF!</definedName>
    <definedName name="AA12T98SUMSALE" localSheetId="2">#REF!</definedName>
    <definedName name="AA12T98SUMSALE" localSheetId="4">#REF!</definedName>
    <definedName name="AA12T98SUMSALE">#REF!</definedName>
    <definedName name="AA12U98SUM" localSheetId="2">#REF!</definedName>
    <definedName name="AA12U98SUM" localSheetId="4">#REF!</definedName>
    <definedName name="AA12U98SUM">#REF!</definedName>
    <definedName name="AA12U98SUMSALE" localSheetId="2">#REF!</definedName>
    <definedName name="AA12U98SUMSALE" localSheetId="4">#REF!</definedName>
    <definedName name="AA12U98SUMSALE">#REF!</definedName>
    <definedName name="AA12V98SUM" localSheetId="2">#REF!</definedName>
    <definedName name="AA12V98SUM" localSheetId="4">#REF!</definedName>
    <definedName name="AA12V98SUM">#REF!</definedName>
    <definedName name="AA12V98SUMSALE" localSheetId="2">#REF!</definedName>
    <definedName name="AA12V98SUMSALE" localSheetId="4">#REF!</definedName>
    <definedName name="AA12V98SUMSALE">#REF!</definedName>
    <definedName name="AAA" localSheetId="2">#REF!</definedName>
    <definedName name="AAA" localSheetId="4">#REF!</definedName>
    <definedName name="AAA">#REF!</definedName>
    <definedName name="aaaa" localSheetId="4">{"'Eng (page2)'!$A$1:$D$52"}</definedName>
    <definedName name="aaaa">{"'Eng (page2)'!$A$1:$D$52"}</definedName>
    <definedName name="aaaaa" localSheetId="4">{"'Eng (page2)'!$A$1:$D$52"}</definedName>
    <definedName name="aaaaa">{"'Eng (page2)'!$A$1:$D$52"}</definedName>
    <definedName name="aaaaaaa" localSheetId="2" hidden="1">#REF!</definedName>
    <definedName name="aaaaaaa" localSheetId="3" hidden="1">#REF!</definedName>
    <definedName name="aaaaaaa" hidden="1">#REF!</definedName>
    <definedName name="aaaaaaaaaaaaaaaaaaaaaaaaaaaaaaaaaaa" localSheetId="3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2">#REF!</definedName>
    <definedName name="ABC">#REF!</definedName>
    <definedName name="abcd" localSheetId="2">#REF!</definedName>
    <definedName name="abcd" localSheetId="4">#REF!</definedName>
    <definedName name="abcd">#REF!</definedName>
    <definedName name="abde" localSheetId="2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account'!$A$1:$A$65536),1)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accou'!$A$1:$A$65536),1)</definedName>
    <definedName name="ABP2test">OFFSET('[13]ABP2 input &amp; output for account'!$A$4,0,0,COUNTA('[13]ABP2 input &amp; output for account'!$A$1:$A$65536),1)</definedName>
    <definedName name="ABP3.1">'[12]ABP3 input &amp; output for account'!$A$4:$A$185</definedName>
    <definedName name="ABP3Test">OFFSET('[13]ABP3 input &amp; output for account'!$A$4,0,0,COUNTA('[13]ABP3 input &amp; output for account'!$A$1:$A$65536),1)</definedName>
    <definedName name="ABSATZ" localSheetId="2">#REF!</definedName>
    <definedName name="ABSATZ" localSheetId="4">#REF!</definedName>
    <definedName name="ABSATZ">#REF!</definedName>
    <definedName name="AC120_" localSheetId="2">#REF!</definedName>
    <definedName name="AC120_" localSheetId="4">#REF!</definedName>
    <definedName name="AC120_">#REF!</definedName>
    <definedName name="AC35_" localSheetId="2">#REF!</definedName>
    <definedName name="AC35_" localSheetId="4">#REF!</definedName>
    <definedName name="AC35_">#REF!</definedName>
    <definedName name="AC50_" localSheetId="2">#REF!</definedName>
    <definedName name="AC50_" localSheetId="4">#REF!</definedName>
    <definedName name="AC50_">#REF!</definedName>
    <definedName name="AC70_" localSheetId="2">#REF!</definedName>
    <definedName name="AC70_" localSheetId="4">#REF!</definedName>
    <definedName name="AC70_">#REF!</definedName>
    <definedName name="AC95_" localSheetId="2">#REF!</definedName>
    <definedName name="AC95_" localSheetId="4">#REF!</definedName>
    <definedName name="AC95_">#REF!</definedName>
    <definedName name="AccessDatabase">"C:\lek1\ms_excel\ฐานข้อมูล.mdb"</definedName>
    <definedName name="Account" localSheetId="2">#REF!</definedName>
    <definedName name="Account" localSheetId="4">#REF!</definedName>
    <definedName name="Account">#REF!</definedName>
    <definedName name="Account_Balance" localSheetId="2">#REF!</definedName>
    <definedName name="Account_Balance" localSheetId="4">#REF!</definedName>
    <definedName name="Account_Balance">#REF!</definedName>
    <definedName name="ACCOUNTF" localSheetId="2">#REF!</definedName>
    <definedName name="ACCOUNTF" localSheetId="4">#REF!</definedName>
    <definedName name="ACCOUNTF">#REF!</definedName>
    <definedName name="Accounting_records">[14]Scoping!$G$19</definedName>
    <definedName name="ACCOUNTTO" localSheetId="2">#REF!</definedName>
    <definedName name="ACCOUNTTO" localSheetId="4">#REF!</definedName>
    <definedName name="ACCOUNTTO">#REF!</definedName>
    <definedName name="Accruals">[14]Scoping!$G$30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'[15]Audit samp(604010)'!$D$5</definedName>
    <definedName name="Act_It">'[15]Audit samp(604010)'!$D$7</definedName>
    <definedName name="Act_Name">'[15]Audit samp(604010)'!$C$4</definedName>
    <definedName name="Act_PM">'[15]Audit samp(604010)'!$D$8</definedName>
    <definedName name="Act_Total">'[15]Audit samp(604010)'!$D$6</definedName>
    <definedName name="Active">[16]Active!$A$3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JUST" localSheetId="2">#REF!</definedName>
    <definedName name="ADJUST" localSheetId="4">#REF!</definedName>
    <definedName name="ADJUST">#REF!</definedName>
    <definedName name="Adjustment" localSheetId="2">#REF!</definedName>
    <definedName name="Adjustment" localSheetId="4">#REF!</definedName>
    <definedName name="Adjustment">#REF!</definedName>
    <definedName name="ADMIN_MARKET" localSheetId="2">#REF!</definedName>
    <definedName name="ADMIN_MARKET" localSheetId="4">#REF!</definedName>
    <definedName name="ADMIN_MARKET">#REF!</definedName>
    <definedName name="ads" localSheetId="2">#REF!</definedName>
    <definedName name="ads">#REF!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2">#REF!</definedName>
    <definedName name="ag15F80" localSheetId="4">#REF!</definedName>
    <definedName name="ag15F80">#REF!</definedName>
    <definedName name="agdump" localSheetId="2">#REF!</definedName>
    <definedName name="agdump" localSheetId="4">#REF!</definedName>
    <definedName name="agdump">#REF!</definedName>
    <definedName name="AGED_CREDITOR_RANGE" localSheetId="2">#REF!</definedName>
    <definedName name="AGED_CREDITOR_RANGE" localSheetId="4">#REF!</definedName>
    <definedName name="AGED_CREDITOR_RANGE">#REF!</definedName>
    <definedName name="AGED_DEBTOR_RANGE_TO_CLEAR" localSheetId="2">#REF!</definedName>
    <definedName name="AGED_DEBTOR_RANGE_TO_CLEAR" localSheetId="4">#REF!</definedName>
    <definedName name="AGED_DEBTOR_RANGE_TO_CLEAR">#REF!</definedName>
    <definedName name="agedump" localSheetId="2">#REF!</definedName>
    <definedName name="agedump" localSheetId="4">#REF!</definedName>
    <definedName name="agedump">#REF!</definedName>
    <definedName name="agencydump" localSheetId="2">#REF!</definedName>
    <definedName name="agencydump" localSheetId="4">#REF!</definedName>
    <definedName name="agencydump">#REF!</definedName>
    <definedName name="AGENCYLY" localSheetId="2">#REF!</definedName>
    <definedName name="AGENCYLY" localSheetId="4">#REF!</definedName>
    <definedName name="AGENCYLY">#REF!</definedName>
    <definedName name="AGENCYPLAN" localSheetId="2">#REF!</definedName>
    <definedName name="AGENCYPLAN" localSheetId="4">#REF!</definedName>
    <definedName name="AGENCYPLAN">#REF!</definedName>
    <definedName name="All_Item" localSheetId="2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'[17]10'!#REF!</definedName>
    <definedName name="AMOUNT" localSheetId="4">'[17]10'!#REF!</definedName>
    <definedName name="AMOUNT">'[17]10'!#REF!</definedName>
    <definedName name="amp" localSheetId="3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OFFSET('[18]Output for Invoice'!$A$4,0,0,COUNTA('[18]Output for Invoice'!$A$1:$A$65536),1)</definedName>
    <definedName name="ann" localSheetId="3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2">#REF!</definedName>
    <definedName name="anpha" localSheetId="4">#REF!</definedName>
    <definedName name="anpha">#REF!</definedName>
    <definedName name="anphong" localSheetId="3">{"'Sheet1'!$L$16"}</definedName>
    <definedName name="anphong" localSheetId="4" hidden="1">{"'Sheet1'!$L$16"}</definedName>
    <definedName name="anphong">{"'Sheet1'!$L$16"}</definedName>
    <definedName name="anscount">2</definedName>
    <definedName name="ANTEIL" localSheetId="2">#REF!</definedName>
    <definedName name="ANTEIL" localSheetId="4">#REF!</definedName>
    <definedName name="ANTEIL">#REF!</definedName>
    <definedName name="aoe" localSheetId="3" hidden="1">{"'Model'!$A$1:$N$53"}</definedName>
    <definedName name="aoe" localSheetId="4" hidden="1">{"'Model'!$A$1:$N$53"}</definedName>
    <definedName name="aoe">{"'Model'!$A$1:$N$53"}</definedName>
    <definedName name="aowefr" localSheetId="2">#REF!</definedName>
    <definedName name="aowefr" localSheetId="4">#REF!</definedName>
    <definedName name="aowefr">#REF!</definedName>
    <definedName name="Apple" localSheetId="2">#REF!</definedName>
    <definedName name="Apple">#REF!</definedName>
    <definedName name="AppleRexReportDIR50" localSheetId="2">#REF!</definedName>
    <definedName name="AppleRexReportDIR50">#REF!</definedName>
    <definedName name="Apps.Chg">10</definedName>
    <definedName name="ARA_Threshold">[19]Lead!$P$2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[19]Lead!$O$2</definedName>
    <definedName name="Art" localSheetId="2">#REF!</definedName>
    <definedName name="Art" localSheetId="4">#REF!</definedName>
    <definedName name="Art">#REF!</definedName>
    <definedName name="as" localSheetId="4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2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>300</definedName>
    <definedName name="asd" localSheetId="3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>{"'Eng (page2)'!$A$1:$D$52"}</definedName>
    <definedName name="asdf">{"'Eng (page2)'!$A$1:$D$52"}</definedName>
    <definedName name="asdfadf" localSheetId="2" hidden="1">#REF!</definedName>
    <definedName name="asdfadf" localSheetId="3" hidden="1">#REF!</definedName>
    <definedName name="asdfadf" localSheetId="4" hidden="1">#REF!</definedName>
    <definedName name="asdfadf" hidden="1">#REF!</definedName>
    <definedName name="asds" localSheetId="4">{"'Eng (page2)'!$A$1:$D$52"}</definedName>
    <definedName name="asds">{"'Eng (page2)'!$A$1:$D$52"}</definedName>
    <definedName name="asfjlkd" localSheetId="3" hidden="1">{#N/A,#N/A,FALSE,"17MAY";#N/A,#N/A,FALSE,"24MAY"}</definedName>
    <definedName name="asfjlkd" hidden="1">{#N/A,#N/A,FALSE,"17MAY";#N/A,#N/A,FALSE,"24MAY"}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'[20]G-BS'!$A$3:$C$217</definedName>
    <definedName name="AutoAdjust_MEA_PEA" localSheetId="2">'[18]Tariff&amp;Common Input'!#REF!</definedName>
    <definedName name="AutoAdjust_MEA_PEA" localSheetId="4">'[18]Tariff&amp;Common Input'!#REF!</definedName>
    <definedName name="AutoAdjust_MEA_PEA">'[18]Tariff&amp;Common Input'!#REF!</definedName>
    <definedName name="av" localSheetId="2">#REF!</definedName>
    <definedName name="av">#REF!</definedName>
    <definedName name="ava" localSheetId="2">#REF!</definedName>
    <definedName name="ava">#REF!</definedName>
    <definedName name="ave" localSheetId="2">#REF!</definedName>
    <definedName name="ave" localSheetId="4">#REF!</definedName>
    <definedName name="ave">#REF!</definedName>
    <definedName name="Ave._load_SOxy" localSheetId="2">#REF!</definedName>
    <definedName name="Ave._load_SOxy" localSheetId="4">#REF!</definedName>
    <definedName name="Ave._load_SOxy">#REF!</definedName>
    <definedName name="ax" localSheetId="4">{"'Eng (page2)'!$A$1:$D$52"}</definedName>
    <definedName name="ax">{"'Eng (page2)'!$A$1:$D$52"}</definedName>
    <definedName name="B" localSheetId="2">#REF!</definedName>
    <definedName name="B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2">#REF!</definedName>
    <definedName name="B__The_service_income_to_Amata_B.Grimm_Power_3____Increase_by_11_MB" localSheetId="4">#REF!</definedName>
    <definedName name="B__The_service_income_to_Amata_B.Grimm_Power_3____Increase_by_11_MB">#REF!</definedName>
    <definedName name="BAL_SHEET" localSheetId="2">#REF!</definedName>
    <definedName name="BAL_SHEET" localSheetId="4">#REF!</definedName>
    <definedName name="BAL_SHEET">#REF!</definedName>
    <definedName name="balance_type">1</definedName>
    <definedName name="balancej" localSheetId="2">#REF!</definedName>
    <definedName name="balancej">#REF!</definedName>
    <definedName name="Bang_cly" localSheetId="2">#REF!</definedName>
    <definedName name="Bang_cly" localSheetId="4">#REF!</definedName>
    <definedName name="Bang_cly">#REF!</definedName>
    <definedName name="Bang_CVC" localSheetId="2">#REF!</definedName>
    <definedName name="Bang_CVC" localSheetId="4">#REF!</definedName>
    <definedName name="Bang_CVC">#REF!</definedName>
    <definedName name="bang_gia" localSheetId="2">#REF!</definedName>
    <definedName name="bang_gia" localSheetId="4">#REF!</definedName>
    <definedName name="bang_gia">#REF!</definedName>
    <definedName name="Bang_travl" localSheetId="2">#REF!</definedName>
    <definedName name="Bang_travl" localSheetId="4">#REF!</definedName>
    <definedName name="Bang_travl">#REF!</definedName>
    <definedName name="BANG1" localSheetId="2">#REF!</definedName>
    <definedName name="BANG1" localSheetId="4">#REF!</definedName>
    <definedName name="BANG1">#REF!</definedName>
    <definedName name="bangchu" localSheetId="2">#REF!</definedName>
    <definedName name="bangchu" localSheetId="4">#REF!</definedName>
    <definedName name="bangchu">#REF!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3">#REF!</definedName>
    <definedName name="bb" localSheetId="4">{"'1561-Factory Equipments '!$A$5:$AH$196"}</definedName>
    <definedName name="bb">{"'1561-Factory Equipments '!$A$5:$AH$196"}</definedName>
    <definedName name="bdh" localSheetId="2">#REF!</definedName>
    <definedName name="bdh" localSheetId="4">#REF!</definedName>
    <definedName name="bdh">#REF!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3" hidden="1">{"'Model'!$A$1:$N$53"}</definedName>
    <definedName name="beau" localSheetId="4" hidden="1">{"'Model'!$A$1:$N$53"}</definedName>
    <definedName name="beau">{"'Model'!$A$1:$N$53"}</definedName>
    <definedName name="Beg1C" localSheetId="2">'[21]84ZF6A'!#REF!</definedName>
    <definedName name="Beg1C" localSheetId="3">'[22]84ZF6A'!#REF!</definedName>
    <definedName name="Beg1C">'[21]84ZF6A'!#REF!</definedName>
    <definedName name="BegGR" localSheetId="2">#REF!</definedName>
    <definedName name="BegGR">#REF!</definedName>
    <definedName name="BegPO" localSheetId="2">#REF!</definedName>
    <definedName name="BegPO">#REF!</definedName>
    <definedName name="bengam" localSheetId="2">#REF!</definedName>
    <definedName name="bengam" localSheetId="4">#REF!</definedName>
    <definedName name="bengam">#REF!</definedName>
    <definedName name="benuoc" localSheetId="2">#REF!</definedName>
    <definedName name="benuoc" localSheetId="4">#REF!</definedName>
    <definedName name="benuoc">#REF!</definedName>
    <definedName name="beta" localSheetId="2">#REF!</definedName>
    <definedName name="beta" localSheetId="4">#REF!</definedName>
    <definedName name="beta">#REF!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'[23]ATV 12 Def Rev'!$V$8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2">#REF!</definedName>
    <definedName name="bia" localSheetId="4">#REF!</definedName>
    <definedName name="bia">#REF!</definedName>
    <definedName name="BigNo">"N/M "</definedName>
    <definedName name="BLPH1" hidden="1">[24]Sheet1!$A$3</definedName>
    <definedName name="BLPH2" hidden="1">[24]Sheet1!$D$3</definedName>
    <definedName name="BLPH3" hidden="1">[24]Sheet2!$A$3</definedName>
    <definedName name="BLPH4" hidden="1">[24]Sheet2!$D$3</definedName>
    <definedName name="BLPH5" hidden="1">[24]Sheet3!$A$3</definedName>
    <definedName name="BLPH6" hidden="1">[24]Sheet3!$F$3</definedName>
    <definedName name="BLPH7" hidden="1">[25]Sheet1!$A$3</definedName>
    <definedName name="BLPH8" hidden="1">[25]Sheet1!$D$3</definedName>
    <definedName name="bond">#N/A</definedName>
    <definedName name="book1" localSheetId="3">[26]!book1</definedName>
    <definedName name="book1">#N/A</definedName>
    <definedName name="BookType">1</definedName>
    <definedName name="BOQ" localSheetId="2">#REF!</definedName>
    <definedName name="BOQ" localSheetId="4">#REF!</definedName>
    <definedName name="BOQ">#REF!</definedName>
    <definedName name="brawsed" localSheetId="3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2">#REF!</definedName>
    <definedName name="Bridgestone" localSheetId="4">#REF!</definedName>
    <definedName name="Bridgestone">#REF!</definedName>
    <definedName name="brwa" localSheetId="3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2">#REF!</definedName>
    <definedName name="BS" localSheetId="4">#REF!</definedName>
    <definedName name="BS">#REF!</definedName>
    <definedName name="BS_ASSETS_ICI" localSheetId="2">#REF!</definedName>
    <definedName name="BS_ASSETS_ICI">#REF!</definedName>
    <definedName name="BS_BC" localSheetId="2">[27]Matching!#REF!</definedName>
    <definedName name="BS_BC" localSheetId="3">[28]Matching!#REF!</definedName>
    <definedName name="BS_BC">[27]Matching!#REF!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SS" localSheetId="2">[27]Matching!#REF!</definedName>
    <definedName name="BSS" localSheetId="3">[28]Matching!#REF!</definedName>
    <definedName name="BSS">[27]Matching!#REF!</definedName>
    <definedName name="BSSS" localSheetId="2">#REF!</definedName>
    <definedName name="BSSS">#REF!</definedName>
    <definedName name="BT" localSheetId="2">#REF!</definedName>
    <definedName name="BT" localSheetId="4">#REF!</definedName>
    <definedName name="BT">#REF!</definedName>
    <definedName name="Budget_Ledger" localSheetId="2">#REF!</definedName>
    <definedName name="Budget_Ledger" localSheetId="4">#REF!</definedName>
    <definedName name="Budget_Ledger">#REF!</definedName>
    <definedName name="BUSINESSUNIT" localSheetId="2">#REF!</definedName>
    <definedName name="BUSINESSUNIT" localSheetId="4">#REF!</definedName>
    <definedName name="BUSINESSUNIT">#REF!</definedName>
    <definedName name="Button_23">"M_report45_leave_List"</definedName>
    <definedName name="Button_24">"M_report45_leave_List1"</definedName>
    <definedName name="BVCISUMMARY" localSheetId="2">#REF!</definedName>
    <definedName name="BVCISUMMARY" localSheetId="4">#REF!</definedName>
    <definedName name="BVCISUMMARY">#REF!</definedName>
    <definedName name="C.1.1..Phat_tuyen" localSheetId="2">#REF!</definedName>
    <definedName name="C.1.1..Phat_tuyen" localSheetId="4">#REF!</definedName>
    <definedName name="C.1.1..Phat_tuyen">#REF!</definedName>
    <definedName name="C.1.10..VC_Thu_cong_CG" localSheetId="2">#REF!</definedName>
    <definedName name="C.1.10..VC_Thu_cong_CG" localSheetId="4">#REF!</definedName>
    <definedName name="C.1.10..VC_Thu_cong_CG">#REF!</definedName>
    <definedName name="C.1.2..Chat_cay_thu_cong" localSheetId="2">#REF!</definedName>
    <definedName name="C.1.2..Chat_cay_thu_cong" localSheetId="4">#REF!</definedName>
    <definedName name="C.1.2..Chat_cay_thu_cong">#REF!</definedName>
    <definedName name="C.1.3..Chat_cay_may" localSheetId="2">#REF!</definedName>
    <definedName name="C.1.3..Chat_cay_may" localSheetId="4">#REF!</definedName>
    <definedName name="C.1.3..Chat_cay_may">#REF!</definedName>
    <definedName name="C.1.4..Dao_goc_cay" localSheetId="2">#REF!</definedName>
    <definedName name="C.1.4..Dao_goc_cay" localSheetId="4">#REF!</definedName>
    <definedName name="C.1.4..Dao_goc_cay">#REF!</definedName>
    <definedName name="C.1.5..Lam_duong_tam" localSheetId="2">#REF!</definedName>
    <definedName name="C.1.5..Lam_duong_tam" localSheetId="4">#REF!</definedName>
    <definedName name="C.1.5..Lam_duong_tam">#REF!</definedName>
    <definedName name="C.1.6..Lam_cau_tam" localSheetId="2">#REF!</definedName>
    <definedName name="C.1.6..Lam_cau_tam" localSheetId="4">#REF!</definedName>
    <definedName name="C.1.6..Lam_cau_tam">#REF!</definedName>
    <definedName name="C.1.7..Rai_da_chong_lun" localSheetId="2">#REF!</definedName>
    <definedName name="C.1.7..Rai_da_chong_lun" localSheetId="4">#REF!</definedName>
    <definedName name="C.1.7..Rai_da_chong_lun">#REF!</definedName>
    <definedName name="C.1.8..Lam_kho_tam" localSheetId="2">#REF!</definedName>
    <definedName name="C.1.8..Lam_kho_tam" localSheetId="4">#REF!</definedName>
    <definedName name="C.1.8..Lam_kho_tam">#REF!</definedName>
    <definedName name="C.1.8..San_mat_bang" localSheetId="2">#REF!</definedName>
    <definedName name="C.1.8..San_mat_bang" localSheetId="4">#REF!</definedName>
    <definedName name="C.1.8..San_mat_bang">#REF!</definedName>
    <definedName name="C.2.1..VC_Thu_cong" localSheetId="2">#REF!</definedName>
    <definedName name="C.2.1..VC_Thu_cong" localSheetId="4">#REF!</definedName>
    <definedName name="C.2.1..VC_Thu_cong">#REF!</definedName>
    <definedName name="C.2.2..VC_T_cong_CG" localSheetId="2">#REF!</definedName>
    <definedName name="C.2.2..VC_T_cong_CG" localSheetId="4">#REF!</definedName>
    <definedName name="C.2.2..VC_T_cong_CG">#REF!</definedName>
    <definedName name="C.2.3..Boc_do" localSheetId="2">#REF!</definedName>
    <definedName name="C.2.3..Boc_do" localSheetId="4">#REF!</definedName>
    <definedName name="C.2.3..Boc_do">#REF!</definedName>
    <definedName name="C.3.1..Dao_dat_mong_cot" localSheetId="2">#REF!</definedName>
    <definedName name="C.3.1..Dao_dat_mong_cot" localSheetId="4">#REF!</definedName>
    <definedName name="C.3.1..Dao_dat_mong_cot">#REF!</definedName>
    <definedName name="C.3.2..Dao_dat_de_dap" localSheetId="2">#REF!</definedName>
    <definedName name="C.3.2..Dao_dat_de_dap" localSheetId="4">#REF!</definedName>
    <definedName name="C.3.2..Dao_dat_de_dap">#REF!</definedName>
    <definedName name="C.3.3..Dap_dat_mong" localSheetId="2">#REF!</definedName>
    <definedName name="C.3.3..Dap_dat_mong" localSheetId="4">#REF!</definedName>
    <definedName name="C.3.3..Dap_dat_mong">#REF!</definedName>
    <definedName name="C.3.4..Dao_dap_TDia" localSheetId="2">#REF!</definedName>
    <definedName name="C.3.4..Dao_dap_TDia" localSheetId="4">#REF!</definedName>
    <definedName name="C.3.4..Dao_dap_TDia">#REF!</definedName>
    <definedName name="C.3.5..Dap_bo_bao" localSheetId="2">#REF!</definedName>
    <definedName name="C.3.5..Dap_bo_bao" localSheetId="4">#REF!</definedName>
    <definedName name="C.3.5..Dap_bo_bao">#REF!</definedName>
    <definedName name="C.3.6..Bom_tat_nuoc" localSheetId="2">#REF!</definedName>
    <definedName name="C.3.6..Bom_tat_nuoc" localSheetId="4">#REF!</definedName>
    <definedName name="C.3.6..Bom_tat_nuoc">#REF!</definedName>
    <definedName name="C.3.7..Dao_bun" localSheetId="2">#REF!</definedName>
    <definedName name="C.3.7..Dao_bun" localSheetId="4">#REF!</definedName>
    <definedName name="C.3.7..Dao_bun">#REF!</definedName>
    <definedName name="C.3.8..Dap_cat_CT" localSheetId="2">#REF!</definedName>
    <definedName name="C.3.8..Dap_cat_CT" localSheetId="4">#REF!</definedName>
    <definedName name="C.3.8..Dap_cat_CT">#REF!</definedName>
    <definedName name="C.3.9..Dao_pha_da" localSheetId="2">#REF!</definedName>
    <definedName name="C.3.9..Dao_pha_da" localSheetId="4">#REF!</definedName>
    <definedName name="C.3.9..Dao_pha_da">#REF!</definedName>
    <definedName name="C.4.1.Cot_thep" localSheetId="2">#REF!</definedName>
    <definedName name="C.4.1.Cot_thep" localSheetId="4">#REF!</definedName>
    <definedName name="C.4.1.Cot_thep">#REF!</definedName>
    <definedName name="C.4.2..Van_khuon" localSheetId="2">#REF!</definedName>
    <definedName name="C.4.2..Van_khuon" localSheetId="4">#REF!</definedName>
    <definedName name="C.4.2..Van_khuon">#REF!</definedName>
    <definedName name="C.4.3..Be_tong" localSheetId="2">#REF!</definedName>
    <definedName name="C.4.3..Be_tong" localSheetId="4">#REF!</definedName>
    <definedName name="C.4.3..Be_tong">#REF!</definedName>
    <definedName name="C.4.4..Lap_BT_D.San" localSheetId="2">#REF!</definedName>
    <definedName name="C.4.4..Lap_BT_D.San" localSheetId="4">#REF!</definedName>
    <definedName name="C.4.4..Lap_BT_D.San">#REF!</definedName>
    <definedName name="C.4.5..Xay_da_hoc" localSheetId="2">#REF!</definedName>
    <definedName name="C.4.5..Xay_da_hoc" localSheetId="4">#REF!</definedName>
    <definedName name="C.4.5..Xay_da_hoc">#REF!</definedName>
    <definedName name="C.4.6..Dong_coc" localSheetId="2">#REF!</definedName>
    <definedName name="C.4.6..Dong_coc" localSheetId="4">#REF!</definedName>
    <definedName name="C.4.6..Dong_coc">#REF!</definedName>
    <definedName name="C.4.7..Quet_Bi_tum" localSheetId="2">#REF!</definedName>
    <definedName name="C.4.7..Quet_Bi_tum" localSheetId="4">#REF!</definedName>
    <definedName name="C.4.7..Quet_Bi_tum">#REF!</definedName>
    <definedName name="C.5.1..Lap_cot_thep" localSheetId="2">#REF!</definedName>
    <definedName name="C.5.1..Lap_cot_thep" localSheetId="4">#REF!</definedName>
    <definedName name="C.5.1..Lap_cot_thep">#REF!</definedName>
    <definedName name="C.5.2..Lap_cot_BT" localSheetId="2">#REF!</definedName>
    <definedName name="C.5.2..Lap_cot_BT" localSheetId="4">#REF!</definedName>
    <definedName name="C.5.2..Lap_cot_BT">#REF!</definedName>
    <definedName name="C.5.3..Lap_dat_xa" localSheetId="2">#REF!</definedName>
    <definedName name="C.5.3..Lap_dat_xa" localSheetId="4">#REF!</definedName>
    <definedName name="C.5.3..Lap_dat_xa">#REF!</definedName>
    <definedName name="C.5.4..Lap_tiep_dia" localSheetId="2">#REF!</definedName>
    <definedName name="C.5.4..Lap_tiep_dia" localSheetId="4">#REF!</definedName>
    <definedName name="C.5.4..Lap_tiep_dia">#REF!</definedName>
    <definedName name="C.5.5..Son_sat_thep" localSheetId="2">#REF!</definedName>
    <definedName name="C.5.5..Son_sat_thep" localSheetId="4">#REF!</definedName>
    <definedName name="C.5.5..Son_sat_thep">#REF!</definedName>
    <definedName name="C.6.1..Lap_su_dung" localSheetId="2">#REF!</definedName>
    <definedName name="C.6.1..Lap_su_dung" localSheetId="4">#REF!</definedName>
    <definedName name="C.6.1..Lap_su_dung">#REF!</definedName>
    <definedName name="C.6.2..Lap_su_CS" localSheetId="2">#REF!</definedName>
    <definedName name="C.6.2..Lap_su_CS" localSheetId="4">#REF!</definedName>
    <definedName name="C.6.2..Lap_su_CS">#REF!</definedName>
    <definedName name="C.6.3..Su_chuoi_do" localSheetId="2">#REF!</definedName>
    <definedName name="C.6.3..Su_chuoi_do" localSheetId="4">#REF!</definedName>
    <definedName name="C.6.3..Su_chuoi_do">#REF!</definedName>
    <definedName name="C.6.4..Su_chuoi_neo" localSheetId="2">#REF!</definedName>
    <definedName name="C.6.4..Su_chuoi_neo" localSheetId="4">#REF!</definedName>
    <definedName name="C.6.4..Su_chuoi_neo">#REF!</definedName>
    <definedName name="C.6.5..Lap_phu_kien" localSheetId="2">#REF!</definedName>
    <definedName name="C.6.5..Lap_phu_kien" localSheetId="4">#REF!</definedName>
    <definedName name="C.6.5..Lap_phu_kien">#REF!</definedName>
    <definedName name="C.6.6..Ep_noi_day" localSheetId="2">#REF!</definedName>
    <definedName name="C.6.6..Ep_noi_day" localSheetId="4">#REF!</definedName>
    <definedName name="C.6.6..Ep_noi_day">#REF!</definedName>
    <definedName name="C.6.7..KD_vuot_CN" localSheetId="2">#REF!</definedName>
    <definedName name="C.6.7..KD_vuot_CN" localSheetId="4">#REF!</definedName>
    <definedName name="C.6.7..KD_vuot_CN">#REF!</definedName>
    <definedName name="C.6.8..Rai_cang_day" localSheetId="2">#REF!</definedName>
    <definedName name="C.6.8..Rai_cang_day" localSheetId="4">#REF!</definedName>
    <definedName name="C.6.8..Rai_cang_day">#REF!</definedName>
    <definedName name="C.6.9..Cap_quang" localSheetId="2">#REF!</definedName>
    <definedName name="C.6.9..Cap_quang" localSheetId="4">#REF!</definedName>
    <definedName name="C.6.9..Cap_quang">#REF!</definedName>
    <definedName name="C_" localSheetId="2">#REF!</definedName>
    <definedName name="C_" localSheetId="4">#REF!</definedName>
    <definedName name="C_">#REF!</definedName>
    <definedName name="C_\COST\A4_ALL16.WK1" localSheetId="2">'[29]510000'!#REF!</definedName>
    <definedName name="C_\COST\A4_ALL16.WK1" localSheetId="4">'[29]510000'!#REF!</definedName>
    <definedName name="C_\COST\A4_ALL16.WK1">'[29]510000'!#REF!</definedName>
    <definedName name="C__The_service_income_Others____Increase_by_3_MB" localSheetId="2">#REF!</definedName>
    <definedName name="C__The_service_income_Others____Increase_by_3_MB" localSheetId="4">#REF!</definedName>
    <definedName name="C__The_service_income_Others____Increase_by_3_MB">#REF!</definedName>
    <definedName name="cal">'[30]Two Step Revenue Testing Master'!$T$45</definedName>
    <definedName name="calc">1</definedName>
    <definedName name="CalcAgencyPrice" localSheetId="2">#REF!</definedName>
    <definedName name="CalcAgencyPrice" localSheetId="4">#REF!</definedName>
    <definedName name="CalcAgencyPrice">#REF!</definedName>
    <definedName name="cao" localSheetId="2">#REF!</definedName>
    <definedName name="cao" localSheetId="4">#REF!</definedName>
    <definedName name="cao">#REF!</definedName>
    <definedName name="cap" localSheetId="2">#REF!</definedName>
    <definedName name="cap" localSheetId="4">#REF!</definedName>
    <definedName name="cap">#REF!</definedName>
    <definedName name="Cap_factor" localSheetId="2">'[18]Tariff&amp;Common Input'!#REF!</definedName>
    <definedName name="Cap_factor" localSheetId="4">'[18]Tariff&amp;Common Input'!#REF!</definedName>
    <definedName name="Cap_factor">'[18]Tariff&amp;Common Input'!#REF!</definedName>
    <definedName name="cap0.7" localSheetId="2">#REF!</definedName>
    <definedName name="cap0.7" localSheetId="4">#REF!</definedName>
    <definedName name="cap0.7">#REF!</definedName>
    <definedName name="CARGOTAXH6BA" localSheetId="2">#REF!</definedName>
    <definedName name="CARGOTAXH6BA" localSheetId="4">#REF!</definedName>
    <definedName name="CARGOTAXH6BA">#REF!</definedName>
    <definedName name="CARGOTAXH6BB" localSheetId="2">#REF!</definedName>
    <definedName name="CARGOTAXH6BB" localSheetId="4">#REF!</definedName>
    <definedName name="CARGOTAXH6BB">#REF!</definedName>
    <definedName name="Cash" localSheetId="3">[14]Scoping!$G$20</definedName>
    <definedName name="Cash" localSheetId="4">{"'1561-Factory Equipments '!$A$5:$AH$196"}</definedName>
    <definedName name="Cash">{"'1561-Factory Equipments '!$A$5:$AH$196"}</definedName>
    <definedName name="Cashflow_statements" localSheetId="2">#REF!</definedName>
    <definedName name="Cashflow_statements">#REF!</definedName>
    <definedName name="Cat" localSheetId="3">#REF!</definedName>
    <definedName name="cat" localSheetId="4">{"'Eng (page2)'!$A$1:$D$52"}</definedName>
    <definedName name="cat">{"'Eng (page2)'!$A$1:$D$52"}</definedName>
    <definedName name="Category_All" localSheetId="2">#REF!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2">#REF!</definedName>
    <definedName name="Cb" localSheetId="4">#REF!</definedName>
    <definedName name="Cb">#REF!</definedName>
    <definedName name="cc">'[31]Def Rev'!$AA$8</definedName>
    <definedName name="CCS" localSheetId="2">#REF!</definedName>
    <definedName name="CCS" localSheetId="4">#REF!</definedName>
    <definedName name="CCS">#REF!</definedName>
    <definedName name="cd" localSheetId="2">#REF!</definedName>
    <definedName name="cd" localSheetId="4">#REF!</definedName>
    <definedName name="cd">#REF!</definedName>
    <definedName name="CDD" localSheetId="2">#REF!</definedName>
    <definedName name="CDD" localSheetId="4">#REF!</definedName>
    <definedName name="CDD">#REF!</definedName>
    <definedName name="cdn" localSheetId="2">#REF!</definedName>
    <definedName name="cdn" localSheetId="4">#REF!</definedName>
    <definedName name="cdn">#REF!</definedName>
    <definedName name="Cdnum" localSheetId="2">#REF!</definedName>
    <definedName name="Cdnum" localSheetId="4">#REF!</definedName>
    <definedName name="Cdnum">#REF!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 localSheetId="2">#REF!</definedName>
    <definedName name="ChannelAUD">#REF!</definedName>
    <definedName name="ChannelPd" localSheetId="2">#REF!</definedName>
    <definedName name="ChannelPd">#REF!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2">#REF!</definedName>
    <definedName name="chay1" localSheetId="4">#REF!</definedName>
    <definedName name="chay1">#REF!</definedName>
    <definedName name="chay10" localSheetId="2">#REF!</definedName>
    <definedName name="chay10" localSheetId="4">#REF!</definedName>
    <definedName name="chay10">#REF!</definedName>
    <definedName name="chay2" localSheetId="2">#REF!</definedName>
    <definedName name="chay2" localSheetId="4">#REF!</definedName>
    <definedName name="chay2">#REF!</definedName>
    <definedName name="chay3" localSheetId="2">#REF!</definedName>
    <definedName name="chay3" localSheetId="4">#REF!</definedName>
    <definedName name="chay3">#REF!</definedName>
    <definedName name="chay4" localSheetId="2">#REF!</definedName>
    <definedName name="chay4" localSheetId="4">#REF!</definedName>
    <definedName name="chay4">#REF!</definedName>
    <definedName name="chay5" localSheetId="2">#REF!</definedName>
    <definedName name="chay5" localSheetId="4">#REF!</definedName>
    <definedName name="chay5">#REF!</definedName>
    <definedName name="chay6" localSheetId="2">#REF!</definedName>
    <definedName name="chay6" localSheetId="4">#REF!</definedName>
    <definedName name="chay6">#REF!</definedName>
    <definedName name="chay7" localSheetId="2">#REF!</definedName>
    <definedName name="chay7" localSheetId="4">#REF!</definedName>
    <definedName name="chay7">#REF!</definedName>
    <definedName name="chay8" localSheetId="2">#REF!</definedName>
    <definedName name="chay8" localSheetId="4">#REF!</definedName>
    <definedName name="chay8">#REF!</definedName>
    <definedName name="chay9" localSheetId="2">#REF!</definedName>
    <definedName name="chay9" localSheetId="4">#REF!</definedName>
    <definedName name="chay9">#REF!</definedName>
    <definedName name="ChCurrPd" localSheetId="2">#REF!</definedName>
    <definedName name="ChCurrPd">#REF!</definedName>
    <definedName name="CHDANH">#N/A</definedName>
    <definedName name="ChFormulaCell" localSheetId="2">#REF!</definedName>
    <definedName name="ChFormulaCell">#REF!</definedName>
    <definedName name="ChFormulaStart" localSheetId="2">#REF!</definedName>
    <definedName name="ChFormulaStart">#REF!</definedName>
    <definedName name="ChLTFormula" localSheetId="2">#REF!</definedName>
    <definedName name="ChLTFormula">#REF!</definedName>
    <definedName name="christina" localSheetId="2">#REF!</definedName>
    <definedName name="christina">#REF!</definedName>
    <definedName name="ChSTotal" localSheetId="2">#REF!</definedName>
    <definedName name="ChSTotal">#REF!</definedName>
    <definedName name="CIGARETTEN" localSheetId="2">#REF!</definedName>
    <definedName name="CIGARETTEN" localSheetId="4">#REF!</definedName>
    <definedName name="CIGARETTEN">#REF!</definedName>
    <definedName name="City" localSheetId="2">#REF!</definedName>
    <definedName name="City" localSheetId="4">#REF!</definedName>
    <definedName name="City">#REF!</definedName>
    <definedName name="CK" localSheetId="2">#REF!</definedName>
    <definedName name="CK" localSheetId="4">#REF!</definedName>
    <definedName name="CK">#REF!</definedName>
    <definedName name="CL" localSheetId="2">#REF!</definedName>
    <definedName name="CL" localSheetId="4">#REF!</definedName>
    <definedName name="CL">#REF!</definedName>
    <definedName name="claims" localSheetId="2">OFFSET(RefCell,0,0,cRow,cColumn)</definedName>
    <definedName name="claims" localSheetId="3">OFFSET(RefCell,0,0,cRow,cColumn)</definedName>
    <definedName name="claims" localSheetId="4">OFFSET(RefCell,0,0,cRow,cColumn)</definedName>
    <definedName name="claims">OFFSET(RefCell,0,0,cRow,cColumn)</definedName>
    <definedName name="Claims_Key" localSheetId="2">OFFSET(RefCell,0,0,cRow,1)</definedName>
    <definedName name="Claims_Key" localSheetId="3">OFFSET(RefCell,0,0,cRow,1)</definedName>
    <definedName name="Claims_Key" localSheetId="4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2">#REF!</definedName>
    <definedName name="CLVCTB" localSheetId="4">#REF!</definedName>
    <definedName name="CLVCTB">#REF!</definedName>
    <definedName name="CLVL" localSheetId="2">#REF!</definedName>
    <definedName name="CLVL" localSheetId="4">#REF!</definedName>
    <definedName name="CLVL">#REF!</definedName>
    <definedName name="co">204</definedName>
    <definedName name="CO_End" localSheetId="2">'[32]1C remarks'!#REF!</definedName>
    <definedName name="CO_End" localSheetId="3">'[33]1C remarks'!#REF!</definedName>
    <definedName name="CO_End">'[32]1C remarks'!#REF!</definedName>
    <definedName name="CO23i23" localSheetId="2">'[7]BW Total Sales'!#REF!</definedName>
    <definedName name="CO23i23" localSheetId="3">'[8]BW Total Sales'!#REF!</definedName>
    <definedName name="CO23i23">'[7]BW Total Sales'!#REF!</definedName>
    <definedName name="coc" localSheetId="2">#REF!</definedName>
    <definedName name="coc" localSheetId="4">#REF!</definedName>
    <definedName name="coc">#REF!</definedName>
    <definedName name="cocbtct" localSheetId="2">#REF!</definedName>
    <definedName name="cocbtct" localSheetId="4">#REF!</definedName>
    <definedName name="cocbtct">#REF!</definedName>
    <definedName name="cocot" localSheetId="2">#REF!</definedName>
    <definedName name="cocot" localSheetId="4">#REF!</definedName>
    <definedName name="cocot">#REF!</definedName>
    <definedName name="cocott" localSheetId="2">#REF!</definedName>
    <definedName name="cocott" localSheetId="4">#REF!</definedName>
    <definedName name="cocott">#REF!</definedName>
    <definedName name="Code" localSheetId="2">#REF!</definedName>
    <definedName name="Code" localSheetId="4">#REF!</definedName>
    <definedName name="Code">#REF!</definedName>
    <definedName name="Cöï_ly_vaän_chuyeãn" localSheetId="2">#REF!</definedName>
    <definedName name="Cöï_ly_vaän_chuyeãn" localSheetId="4">#REF!</definedName>
    <definedName name="Cöï_ly_vaän_chuyeãn">#REF!</definedName>
    <definedName name="CÖÏ_LY_VAÄN_CHUYEÅN" localSheetId="2">#REF!</definedName>
    <definedName name="CÖÏ_LY_VAÄN_CHUYEÅN" localSheetId="4">#REF!</definedName>
    <definedName name="CÖÏ_LY_VAÄN_CHUYEÅN">#REF!</definedName>
    <definedName name="Comm" localSheetId="2">BlankMacro1</definedName>
    <definedName name="Comm" localSheetId="3">BlankMacro1</definedName>
    <definedName name="Comm" localSheetId="4">BlankMacro1</definedName>
    <definedName name="Comm">BlankMacro1</definedName>
    <definedName name="Commission" localSheetId="2">#REF!</definedName>
    <definedName name="Commission" localSheetId="4">#REF!</definedName>
    <definedName name="Commission">#REF!</definedName>
    <definedName name="COMMON" localSheetId="2">#REF!</definedName>
    <definedName name="COMMON" localSheetId="4">#REF!</definedName>
    <definedName name="COMMON">#REF!</definedName>
    <definedName name="comong" localSheetId="2">#REF!</definedName>
    <definedName name="comong" localSheetId="4">#REF!</definedName>
    <definedName name="comong">#REF!</definedName>
    <definedName name="Company" localSheetId="2">#REF!</definedName>
    <definedName name="Company" localSheetId="4">#REF!</definedName>
    <definedName name="Company">#REF!</definedName>
    <definedName name="CON_EQP_COS" localSheetId="2">#REF!</definedName>
    <definedName name="CON_EQP_COS" localSheetId="4">#REF!</definedName>
    <definedName name="CON_EQP_COS">#REF!</definedName>
    <definedName name="CON_EQP_COST" localSheetId="2">#REF!</definedName>
    <definedName name="CON_EQP_COST" localSheetId="4">#REF!</definedName>
    <definedName name="CON_EQP_COST">#REF!</definedName>
    <definedName name="Cong_HM_DTCT" localSheetId="2">#REF!</definedName>
    <definedName name="Cong_HM_DTCT" localSheetId="4">#REF!</definedName>
    <definedName name="Cong_HM_DTCT">#REF!</definedName>
    <definedName name="Cong_M_DTCT" localSheetId="2">#REF!</definedName>
    <definedName name="Cong_M_DTCT" localSheetId="4">#REF!</definedName>
    <definedName name="Cong_M_DTCT">#REF!</definedName>
    <definedName name="Cong_NC_DTCT" localSheetId="2">#REF!</definedName>
    <definedName name="Cong_NC_DTCT" localSheetId="4">#REF!</definedName>
    <definedName name="Cong_NC_DTCT">#REF!</definedName>
    <definedName name="cong_tac_khac" localSheetId="2">#REF!</definedName>
    <definedName name="cong_tac_khac" localSheetId="4">#REF!</definedName>
    <definedName name="cong_tac_khac">#REF!</definedName>
    <definedName name="Cong_tac_xay_da" localSheetId="2">#REF!</definedName>
    <definedName name="Cong_tac_xay_da" localSheetId="4">#REF!</definedName>
    <definedName name="Cong_tac_xay_da">#REF!</definedName>
    <definedName name="Cong_VL_DTCT" localSheetId="2">#REF!</definedName>
    <definedName name="Cong_VL_DTCT" localSheetId="4">#REF!</definedName>
    <definedName name="Cong_VL_DTCT">#REF!</definedName>
    <definedName name="congbengam" localSheetId="2">#REF!</definedName>
    <definedName name="congbengam" localSheetId="4">#REF!</definedName>
    <definedName name="congbengam">#REF!</definedName>
    <definedName name="congbenuoc" localSheetId="2">#REF!</definedName>
    <definedName name="congbenuoc" localSheetId="4">#REF!</definedName>
    <definedName name="congbenuoc">#REF!</definedName>
    <definedName name="congcoc" localSheetId="2">#REF!</definedName>
    <definedName name="congcoc" localSheetId="4">#REF!</definedName>
    <definedName name="congcoc">#REF!</definedName>
    <definedName name="congcocot" localSheetId="2">#REF!</definedName>
    <definedName name="congcocot" localSheetId="4">#REF!</definedName>
    <definedName name="congcocot">#REF!</definedName>
    <definedName name="congcocott" localSheetId="2">#REF!</definedName>
    <definedName name="congcocott" localSheetId="4">#REF!</definedName>
    <definedName name="congcocott">#REF!</definedName>
    <definedName name="congcomong" localSheetId="2">#REF!</definedName>
    <definedName name="congcomong" localSheetId="4">#REF!</definedName>
    <definedName name="congcomong">#REF!</definedName>
    <definedName name="congcottron" localSheetId="2">#REF!</definedName>
    <definedName name="congcottron" localSheetId="4">#REF!</definedName>
    <definedName name="congcottron">#REF!</definedName>
    <definedName name="congcotvuong" localSheetId="2">#REF!</definedName>
    <definedName name="congcotvuong" localSheetId="4">#REF!</definedName>
    <definedName name="congcotvuong">#REF!</definedName>
    <definedName name="congdam" localSheetId="2">#REF!</definedName>
    <definedName name="congdam" localSheetId="4">#REF!</definedName>
    <definedName name="congdam">#REF!</definedName>
    <definedName name="congdan1" localSheetId="2">#REF!</definedName>
    <definedName name="congdan1" localSheetId="4">#REF!</definedName>
    <definedName name="congdan1">#REF!</definedName>
    <definedName name="congdan2" localSheetId="2">#REF!</definedName>
    <definedName name="congdan2" localSheetId="4">#REF!</definedName>
    <definedName name="congdan2">#REF!</definedName>
    <definedName name="congdandusan" localSheetId="2">#REF!</definedName>
    <definedName name="congdandusan" localSheetId="4">#REF!</definedName>
    <definedName name="congdandusan">#REF!</definedName>
    <definedName name="conglanhto" localSheetId="2">#REF!</definedName>
    <definedName name="conglanhto" localSheetId="4">#REF!</definedName>
    <definedName name="conglanhto">#REF!</definedName>
    <definedName name="congmong" localSheetId="2">#REF!</definedName>
    <definedName name="congmong" localSheetId="4">#REF!</definedName>
    <definedName name="congmong">#REF!</definedName>
    <definedName name="congmongbang" localSheetId="2">#REF!</definedName>
    <definedName name="congmongbang" localSheetId="4">#REF!</definedName>
    <definedName name="congmongbang">#REF!</definedName>
    <definedName name="congmongdon" localSheetId="2">#REF!</definedName>
    <definedName name="congmongdon" localSheetId="4">#REF!</definedName>
    <definedName name="congmongdon">#REF!</definedName>
    <definedName name="congpanen" localSheetId="2">#REF!</definedName>
    <definedName name="congpanen" localSheetId="4">#REF!</definedName>
    <definedName name="congpanen">#REF!</definedName>
    <definedName name="congsan" localSheetId="2">#REF!</definedName>
    <definedName name="congsan" localSheetId="4">#REF!</definedName>
    <definedName name="congsan">#REF!</definedName>
    <definedName name="congthang" localSheetId="2">#REF!</definedName>
    <definedName name="congthang" localSheetId="4">#REF!</definedName>
    <definedName name="congthang">#REF!</definedName>
    <definedName name="consigment" localSheetId="2">#REF!</definedName>
    <definedName name="consigment" localSheetId="4">#REF!</definedName>
    <definedName name="consigment">#REF!</definedName>
    <definedName name="CONST_EQ" localSheetId="2">#REF!</definedName>
    <definedName name="CONST_EQ" localSheetId="4">#REF!</definedName>
    <definedName name="CONST_EQ">#REF!</definedName>
    <definedName name="Construction_contracts">[14]Scoping!$G$23</definedName>
    <definedName name="Continue" localSheetId="2">#REF!</definedName>
    <definedName name="Continue" localSheetId="4">#REF!</definedName>
    <definedName name="Continue">#REF!</definedName>
    <definedName name="COPY_YTD">#N/A</definedName>
    <definedName name="COS_ChannelAUD" localSheetId="2">#REF!</definedName>
    <definedName name="COS_ChannelAUD">#REF!</definedName>
    <definedName name="COS_ChannelPd" localSheetId="2">#REF!</definedName>
    <definedName name="COS_ChannelPd">#REF!</definedName>
    <definedName name="COS_ChCurrPd" localSheetId="2">#REF!</definedName>
    <definedName name="COS_ChCurrPd">#REF!</definedName>
    <definedName name="COS_ChFormulaCell" localSheetId="2">#REF!</definedName>
    <definedName name="COS_ChFormulaCell">#REF!</definedName>
    <definedName name="COS_ChFormulaStart" localSheetId="2">#REF!</definedName>
    <definedName name="COS_ChFormulaStart">#REF!</definedName>
    <definedName name="COS_ChLTFormula" localSheetId="2">#REF!</definedName>
    <definedName name="COS_ChLTFormula">#REF!</definedName>
    <definedName name="COS_ChSTotal" localSheetId="2">#REF!</definedName>
    <definedName name="COS_ChSTotal">#REF!</definedName>
    <definedName name="COS_CurrentPd" localSheetId="2">#REF!</definedName>
    <definedName name="COS_CurrentPd">#REF!</definedName>
    <definedName name="COS_EndRange" localSheetId="2">#REF!</definedName>
    <definedName name="COS_EndRange">#REF!</definedName>
    <definedName name="COS_FormulaCell" localSheetId="2">#REF!</definedName>
    <definedName name="COS_FormulaCell">#REF!</definedName>
    <definedName name="COS_GTotal" localSheetId="2">#REF!</definedName>
    <definedName name="COS_GTotal">#REF!</definedName>
    <definedName name="COS_LastPdStartRange1" localSheetId="2">#REF!</definedName>
    <definedName name="COS_LastPdStartRange1">#REF!</definedName>
    <definedName name="COS_LastPdStartRange2" localSheetId="2">#REF!</definedName>
    <definedName name="COS_LastPdStartRange2">#REF!</definedName>
    <definedName name="COS_LastPdStartRange3" localSheetId="2">#REF!</definedName>
    <definedName name="COS_LastPdStartRange3">#REF!</definedName>
    <definedName name="COS_LastPdStartRange4" localSheetId="2">#REF!</definedName>
    <definedName name="COS_LastPdStartRange4">#REF!</definedName>
    <definedName name="COS_LTFormulaCell" localSheetId="2">#REF!</definedName>
    <definedName name="COS_LTFormulaCell">#REF!</definedName>
    <definedName name="COS_OnCurrPd" localSheetId="2">#REF!</definedName>
    <definedName name="COS_OnCurrPd">#REF!</definedName>
    <definedName name="COS_OnFormulaCell" localSheetId="2">#REF!</definedName>
    <definedName name="COS_OnFormulaCell">#REF!</definedName>
    <definedName name="COS_OnFormulaStart" localSheetId="2">#REF!</definedName>
    <definedName name="COS_OnFormulaStart">#REF!</definedName>
    <definedName name="COS_OnlineAUD" localSheetId="2">#REF!</definedName>
    <definedName name="COS_OnlineAUD">#REF!</definedName>
    <definedName name="COS_OnlinePd" localSheetId="2">#REF!</definedName>
    <definedName name="COS_OnlinePd">#REF!</definedName>
    <definedName name="COS_OnLTFormula" localSheetId="2">#REF!</definedName>
    <definedName name="COS_OnLTFormula">#REF!</definedName>
    <definedName name="COS_OnSTotal" localSheetId="2">#REF!</definedName>
    <definedName name="COS_OnSTotal">#REF!</definedName>
    <definedName name="COS_StartRange" localSheetId="2">#REF!</definedName>
    <definedName name="COS_StartRange">#REF!</definedName>
    <definedName name="COS_StartRange00" localSheetId="2">#REF!</definedName>
    <definedName name="COS_StartRange00">#REF!</definedName>
    <definedName name="cost" localSheetId="2">#REF!</definedName>
    <definedName name="cost" localSheetId="4">#REF!</definedName>
    <definedName name="cost">#REF!</definedName>
    <definedName name="CostCentersApp3" localSheetId="2">#REF!</definedName>
    <definedName name="CostCentersApp3" localSheetId="4">#REF!</definedName>
    <definedName name="CostCentersApp3">#REF!</definedName>
    <definedName name="COSTCENTRE" localSheetId="2">#REF!</definedName>
    <definedName name="COSTCENTRE" localSheetId="4">#REF!</definedName>
    <definedName name="COSTCENTRE">#REF!</definedName>
    <definedName name="CostCode" localSheetId="2">#REF!</definedName>
    <definedName name="CostCode" localSheetId="4">#REF!</definedName>
    <definedName name="CostCode">#REF!</definedName>
    <definedName name="COSTHABA" localSheetId="2">#REF!</definedName>
    <definedName name="COSTHABA" localSheetId="4">#REF!</definedName>
    <definedName name="COSTHABA">#REF!</definedName>
    <definedName name="COSTHABB" localSheetId="2">#REF!</definedName>
    <definedName name="COSTHABB" localSheetId="4">#REF!</definedName>
    <definedName name="COSTHABB">#REF!</definedName>
    <definedName name="costrecon" localSheetId="2">#REF!</definedName>
    <definedName name="costrecon">#REF!</definedName>
    <definedName name="cottron" localSheetId="2">#REF!</definedName>
    <definedName name="cottron" localSheetId="4">#REF!</definedName>
    <definedName name="cottron">#REF!</definedName>
    <definedName name="cotvuong" localSheetId="2">#REF!</definedName>
    <definedName name="cotvuong" localSheetId="4">#REF!</definedName>
    <definedName name="cotvuong">#REF!</definedName>
    <definedName name="Country" localSheetId="2">#REF!</definedName>
    <definedName name="Country" localSheetId="4">#REF!</definedName>
    <definedName name="Country">#REF!</definedName>
    <definedName name="COVER" localSheetId="2">#REF!</definedName>
    <definedName name="COVER" localSheetId="4">#REF!</definedName>
    <definedName name="COVER">#REF!</definedName>
    <definedName name="cp">550</definedName>
    <definedName name="CPC" localSheetId="2">#REF!</definedName>
    <definedName name="CPC" localSheetId="4">#REF!</definedName>
    <definedName name="CPC">#REF!</definedName>
    <definedName name="cpdd1" localSheetId="2">#REF!</definedName>
    <definedName name="cpdd1" localSheetId="4">#REF!</definedName>
    <definedName name="cpdd1">#REF!</definedName>
    <definedName name="CPK" localSheetId="2">#REF!</definedName>
    <definedName name="CPK" localSheetId="4">#REF!</definedName>
    <definedName name="CPK">#REF!</definedName>
    <definedName name="CPNMB">"1"</definedName>
    <definedName name="CPPC2001" localSheetId="3" hidden="1">{"'Model'!$A$1:$N$53"}</definedName>
    <definedName name="CPPC2001" localSheetId="4" hidden="1">{"'Model'!$A$1:$N$53"}</definedName>
    <definedName name="CPPC2001">{"'Model'!$A$1:$N$53"}</definedName>
    <definedName name="CPT" localSheetId="2">#REF!</definedName>
    <definedName name="CPT" localSheetId="4">#REF!</definedName>
    <definedName name="CPT">#REF!</definedName>
    <definedName name="CPVC100" localSheetId="2">#REF!</definedName>
    <definedName name="CPVC100" localSheetId="4">#REF!</definedName>
    <definedName name="CPVC100">#REF!</definedName>
    <definedName name="CQ" localSheetId="2">'[34]Schedule 10 Page 1'!#REF!</definedName>
    <definedName name="CQ" localSheetId="3">'[35]Schedule 10 Page 1'!#REF!</definedName>
    <definedName name="CQ">'[34]Schedule 10 Page 1'!#REF!</definedName>
    <definedName name="CQ_End" localSheetId="2">'[32]1C remarks'!#REF!</definedName>
    <definedName name="CQ_End" localSheetId="3">'[33]1C remarks'!#REF!</definedName>
    <definedName name="CQ_End">'[32]1C remarks'!#REF!</definedName>
    <definedName name="Cr" localSheetId="2">#REF!</definedName>
    <definedName name="Cr" localSheetId="4">#REF!</definedName>
    <definedName name="Cr">#REF!</definedName>
    <definedName name="CrApr" localSheetId="2">#REF!</definedName>
    <definedName name="CrApr" localSheetId="4">#REF!</definedName>
    <definedName name="CrApr">#REF!</definedName>
    <definedName name="CrAug" localSheetId="2">#REF!</definedName>
    <definedName name="CrAug" localSheetId="4">#REF!</definedName>
    <definedName name="CrAug">#REF!</definedName>
    <definedName name="CRD" localSheetId="2">#REF!</definedName>
    <definedName name="CRD" localSheetId="4">#REF!</definedName>
    <definedName name="CRD">#REF!</definedName>
    <definedName name="CrDec" localSheetId="2">#REF!</definedName>
    <definedName name="CrDec" localSheetId="4">#REF!</definedName>
    <definedName name="CrDec">#REF!</definedName>
    <definedName name="Credit" localSheetId="2">#REF!</definedName>
    <definedName name="Credit" localSheetId="4">#REF!</definedName>
    <definedName name="Credit">#REF!</definedName>
    <definedName name="Creditor" localSheetId="2">#REF!</definedName>
    <definedName name="Creditor" localSheetId="4">#REF!</definedName>
    <definedName name="Creditor">#REF!</definedName>
    <definedName name="CREDITOR_CODE" localSheetId="2">#REF!</definedName>
    <definedName name="CREDITOR_CODE" localSheetId="4">#REF!</definedName>
    <definedName name="CREDITOR_CODE">#REF!</definedName>
    <definedName name="CREDITOR_RECALC" localSheetId="2">#REF!</definedName>
    <definedName name="CREDITOR_RECALC" localSheetId="4">#REF!</definedName>
    <definedName name="CREDITOR_RECALC">#REF!</definedName>
    <definedName name="CREDITOR_TRANS" localSheetId="2">#REF!</definedName>
    <definedName name="CREDITOR_TRANS" localSheetId="4">#REF!</definedName>
    <definedName name="CREDITOR_TRANS">#REF!</definedName>
    <definedName name="CREDITORS_TB_RANGE" localSheetId="2">#REF!</definedName>
    <definedName name="CREDITORS_TB_RANGE" localSheetId="4">#REF!</definedName>
    <definedName name="CREDITORS_TB_RANGE">#REF!</definedName>
    <definedName name="_xlnm.Criteria" localSheetId="2">#REF!</definedName>
    <definedName name="_xlnm.Criteria" localSheetId="4">#REF!</definedName>
    <definedName name="_xlnm.Criteria">#REF!</definedName>
    <definedName name="CRITINST" localSheetId="2">#REF!</definedName>
    <definedName name="CRITINST" localSheetId="4">#REF!</definedName>
    <definedName name="CRITINST">#REF!</definedName>
    <definedName name="CRITPURC" localSheetId="2">#REF!</definedName>
    <definedName name="CRITPURC" localSheetId="4">#REF!</definedName>
    <definedName name="CRITPURC">#REF!</definedName>
    <definedName name="CrJul" localSheetId="2">#REF!</definedName>
    <definedName name="CrJul" localSheetId="4">#REF!</definedName>
    <definedName name="CrJul">#REF!</definedName>
    <definedName name="CrJun" localSheetId="2">#REF!</definedName>
    <definedName name="CrJun" localSheetId="4">#REF!</definedName>
    <definedName name="CrJun">#REF!</definedName>
    <definedName name="CrMar" localSheetId="2">#REF!</definedName>
    <definedName name="CrMar" localSheetId="4">#REF!</definedName>
    <definedName name="CrMar">#REF!</definedName>
    <definedName name="CrMay" localSheetId="2">#REF!</definedName>
    <definedName name="CrMay" localSheetId="4">#REF!</definedName>
    <definedName name="CrMay">#REF!</definedName>
    <definedName name="CrNov" localSheetId="2">#REF!</definedName>
    <definedName name="CrNov" localSheetId="4">#REF!</definedName>
    <definedName name="CrNov">#REF!</definedName>
    <definedName name="CrOct" localSheetId="2">#REF!</definedName>
    <definedName name="CrOct" localSheetId="4">#REF!</definedName>
    <definedName name="CrOct">#REF!</definedName>
    <definedName name="CRS" localSheetId="2">#REF!</definedName>
    <definedName name="CRS" localSheetId="4">#REF!</definedName>
    <definedName name="CRS">#REF!</definedName>
    <definedName name="CrSep" localSheetId="2">#REF!</definedName>
    <definedName name="CrSep" localSheetId="4">#REF!</definedName>
    <definedName name="CrSep">#REF!</definedName>
    <definedName name="CS" localSheetId="2">#REF!</definedName>
    <definedName name="CS" localSheetId="4">#REF!</definedName>
    <definedName name="CS">#REF!</definedName>
    <definedName name="CS_10" localSheetId="2">#REF!</definedName>
    <definedName name="CS_10" localSheetId="4">#REF!</definedName>
    <definedName name="CS_10">#REF!</definedName>
    <definedName name="CS_100" localSheetId="2">#REF!</definedName>
    <definedName name="CS_100" localSheetId="4">#REF!</definedName>
    <definedName name="CS_100">#REF!</definedName>
    <definedName name="CS_10S" localSheetId="2">#REF!</definedName>
    <definedName name="CS_10S" localSheetId="4">#REF!</definedName>
    <definedName name="CS_10S">#REF!</definedName>
    <definedName name="CS_120" localSheetId="2">#REF!</definedName>
    <definedName name="CS_120" localSheetId="4">#REF!</definedName>
    <definedName name="CS_120">#REF!</definedName>
    <definedName name="CS_140" localSheetId="2">#REF!</definedName>
    <definedName name="CS_140" localSheetId="4">#REF!</definedName>
    <definedName name="CS_140">#REF!</definedName>
    <definedName name="CS_160" localSheetId="2">#REF!</definedName>
    <definedName name="CS_160" localSheetId="4">#REF!</definedName>
    <definedName name="CS_160">#REF!</definedName>
    <definedName name="CS_20" localSheetId="2">#REF!</definedName>
    <definedName name="CS_20" localSheetId="4">#REF!</definedName>
    <definedName name="CS_20">#REF!</definedName>
    <definedName name="CS_30" localSheetId="2">#REF!</definedName>
    <definedName name="CS_30" localSheetId="4">#REF!</definedName>
    <definedName name="CS_30">#REF!</definedName>
    <definedName name="CS_40" localSheetId="2">#REF!</definedName>
    <definedName name="CS_40" localSheetId="4">#REF!</definedName>
    <definedName name="CS_40">#REF!</definedName>
    <definedName name="CS_40S" localSheetId="2">#REF!</definedName>
    <definedName name="CS_40S" localSheetId="4">#REF!</definedName>
    <definedName name="CS_40S">#REF!</definedName>
    <definedName name="CS_5S" localSheetId="2">#REF!</definedName>
    <definedName name="CS_5S" localSheetId="4">#REF!</definedName>
    <definedName name="CS_5S">#REF!</definedName>
    <definedName name="CS_60" localSheetId="2">#REF!</definedName>
    <definedName name="CS_60" localSheetId="4">#REF!</definedName>
    <definedName name="CS_60">#REF!</definedName>
    <definedName name="CS_80" localSheetId="2">#REF!</definedName>
    <definedName name="CS_80" localSheetId="4">#REF!</definedName>
    <definedName name="CS_80">#REF!</definedName>
    <definedName name="CS_80S" localSheetId="2">#REF!</definedName>
    <definedName name="CS_80S" localSheetId="4">#REF!</definedName>
    <definedName name="CS_80S">#REF!</definedName>
    <definedName name="CS_STD" localSheetId="2">#REF!</definedName>
    <definedName name="CS_STD" localSheetId="4">#REF!</definedName>
    <definedName name="CS_STD">#REF!</definedName>
    <definedName name="CS_XS" localSheetId="2">#REF!</definedName>
    <definedName name="CS_XS" localSheetId="4">#REF!</definedName>
    <definedName name="CS_XS">#REF!</definedName>
    <definedName name="CS_XXS" localSheetId="2">#REF!</definedName>
    <definedName name="CS_XXS" localSheetId="4">#REF!</definedName>
    <definedName name="CS_XXS">#REF!</definedName>
    <definedName name="csd3p" localSheetId="2">#REF!</definedName>
    <definedName name="csd3p" localSheetId="4">#REF!</definedName>
    <definedName name="csd3p">#REF!</definedName>
    <definedName name="csddg1p" localSheetId="2">#REF!</definedName>
    <definedName name="csddg1p" localSheetId="4">#REF!</definedName>
    <definedName name="csddg1p">#REF!</definedName>
    <definedName name="csddt1p" localSheetId="2">#REF!</definedName>
    <definedName name="csddt1p" localSheetId="4">#REF!</definedName>
    <definedName name="csddt1p">#REF!</definedName>
    <definedName name="csDesignMode">1</definedName>
    <definedName name="csht3p" localSheetId="2">#REF!</definedName>
    <definedName name="csht3p" localSheetId="4">#REF!</definedName>
    <definedName name="csht3p">#REF!</definedName>
    <definedName name="ctdn9697" localSheetId="2">#REF!</definedName>
    <definedName name="ctdn9697" localSheetId="4">#REF!</definedName>
    <definedName name="ctdn9697">#REF!</definedName>
    <definedName name="ctiep" localSheetId="2">#REF!</definedName>
    <definedName name="ctiep" localSheetId="4">#REF!</definedName>
    <definedName name="ctiep">#REF!</definedName>
    <definedName name="CTK" localSheetId="2">#REF!</definedName>
    <definedName name="CTK" localSheetId="4">#REF!</definedName>
    <definedName name="CTK">#REF!</definedName>
    <definedName name="ctmai" localSheetId="2">#REF!</definedName>
    <definedName name="ctmai" localSheetId="4">#REF!</definedName>
    <definedName name="ctmai">#REF!</definedName>
    <definedName name="ctong" localSheetId="2">#REF!</definedName>
    <definedName name="ctong" localSheetId="4">#REF!</definedName>
    <definedName name="ctong">#REF!</definedName>
    <definedName name="ctre" localSheetId="2">#REF!</definedName>
    <definedName name="ctre" localSheetId="4">#REF!</definedName>
    <definedName name="ctre">#REF!</definedName>
    <definedName name="cu" localSheetId="2">#REF!</definedName>
    <definedName name="cu" localSheetId="4">#REF!</definedName>
    <definedName name="cu">#REF!</definedName>
    <definedName name="CU_LY" localSheetId="2">#REF!</definedName>
    <definedName name="CU_LY" localSheetId="4">#REF!</definedName>
    <definedName name="CU_LY">#REF!</definedName>
    <definedName name="CU_LY_VAN_CHUYEN_GIA_QUYEN" localSheetId="2">#REF!</definedName>
    <definedName name="CU_LY_VAN_CHUYEN_GIA_QUYEN" localSheetId="4">#REF!</definedName>
    <definedName name="CU_LY_VAN_CHUYEN_GIA_QUYEN">#REF!</definedName>
    <definedName name="CUA_HANG" localSheetId="2">#REF!</definedName>
    <definedName name="CUA_HANG" localSheetId="4">#REF!</definedName>
    <definedName name="CUA_HANG">#REF!</definedName>
    <definedName name="cui" localSheetId="2">#REF!</definedName>
    <definedName name="cui" localSheetId="4">#REF!</definedName>
    <definedName name="cui">#REF!</definedName>
    <definedName name="cuoc_vc" localSheetId="2">#REF!</definedName>
    <definedName name="cuoc_vc" localSheetId="4">#REF!</definedName>
    <definedName name="cuoc_vc">#REF!</definedName>
    <definedName name="CUR" localSheetId="2">#REF!</definedName>
    <definedName name="CUR" localSheetId="4">#REF!</definedName>
    <definedName name="CUR">#REF!</definedName>
    <definedName name="CUR_SUM" localSheetId="2">#REF!</definedName>
    <definedName name="CUR_SUM" localSheetId="4">#REF!</definedName>
    <definedName name="CUR_SUM">#REF!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2">#REF!</definedName>
    <definedName name="CURRENCY" localSheetId="4">#REF!</definedName>
    <definedName name="CURRENCY">#REF!</definedName>
    <definedName name="Currency_Unit">[36]Sheet3!$G$29</definedName>
    <definedName name="Current" localSheetId="2">#REF!</definedName>
    <definedName name="Current" localSheetId="4">#REF!</definedName>
    <definedName name="Current">#REF!</definedName>
    <definedName name="Current_Account" localSheetId="2">#REF!</definedName>
    <definedName name="Current_Account" localSheetId="4">#REF!</definedName>
    <definedName name="Current_Account">#REF!</definedName>
    <definedName name="Current_From" localSheetId="2">#REF!</definedName>
    <definedName name="Current_From" localSheetId="4">#REF!</definedName>
    <definedName name="Current_From">#REF!</definedName>
    <definedName name="Current_M">'[37]Com-Button'!$E$2</definedName>
    <definedName name="Current_Month">[36]Sheet3!$C$5</definedName>
    <definedName name="Current_Period" localSheetId="2">#REF!</definedName>
    <definedName name="Current_Period" localSheetId="4">#REF!</definedName>
    <definedName name="Current_Period">#REF!</definedName>
    <definedName name="Current_To" localSheetId="2">#REF!</definedName>
    <definedName name="Current_To" localSheetId="4">#REF!</definedName>
    <definedName name="Current_To">#REF!</definedName>
    <definedName name="Current_Total">#N/A</definedName>
    <definedName name="CurrentPd" localSheetId="2">#REF!</definedName>
    <definedName name="CurrentPd">#REF!</definedName>
    <definedName name="CurrMth">'[38]Main Menu'!$I$65</definedName>
    <definedName name="CurTemp">'[39]Schedule 10 Page 1'!$A$33</definedName>
    <definedName name="CurTemp2">'[39]Schedule 10 Page 2 '!$A$15</definedName>
    <definedName name="Customercode" localSheetId="2">#REF!</definedName>
    <definedName name="Customercode" localSheetId="4">#REF!</definedName>
    <definedName name="Customercode">#REF!</definedName>
    <definedName name="Customers">'[40]Reference data'!$I$4:$K$193</definedName>
    <definedName name="cut" localSheetId="4">{"'Eng (page2)'!$A$1:$D$52"}</definedName>
    <definedName name="cut">{"'Eng (page2)'!$A$1:$D$52"}</definedName>
    <definedName name="Cutoff">9.99</definedName>
    <definedName name="CW_End" localSheetId="2">'[32]1C remarks'!#REF!</definedName>
    <definedName name="CW_End" localSheetId="3">'[33]1C remarks'!#REF!</definedName>
    <definedName name="CW_End">'[32]1C remarks'!#REF!</definedName>
    <definedName name="cwdsc" localSheetId="2" hidden="1">#REF!</definedName>
    <definedName name="cwdsc" localSheetId="3" hidden="1">#REF!</definedName>
    <definedName name="cwdsc" hidden="1">#REF!</definedName>
    <definedName name="cx" localSheetId="2">#REF!</definedName>
    <definedName name="cx" localSheetId="4">#REF!</definedName>
    <definedName name="cx">#REF!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'[35]Schedule 10 Page 1'!$D$2</definedName>
    <definedName name="d" localSheetId="2">#REF!</definedName>
    <definedName name="d" localSheetId="4">#REF!</definedName>
    <definedName name="d">#REF!</definedName>
    <definedName name="d_" localSheetId="2">#REF!</definedName>
    <definedName name="d_" localSheetId="4">#REF!</definedName>
    <definedName name="d_">#REF!</definedName>
    <definedName name="D_7101A_B" localSheetId="2">#REF!</definedName>
    <definedName name="D_7101A_B" localSheetId="4">#REF!</definedName>
    <definedName name="D_7101A_B">#REF!</definedName>
    <definedName name="da" localSheetId="3" hidden="1">{"'1561-Factory Equipments '!$A$5:$AH$196"}</definedName>
    <definedName name="da" localSheetId="4">{"'1561-Factory Equipments '!$A$5:$AH$196"}</definedName>
    <definedName name="da">{"'1561-Factory Equipments '!$A$5:$AH$196"}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2">#REF!</definedName>
    <definedName name="dam" localSheetId="4">#REF!</definedName>
    <definedName name="dam">#REF!</definedName>
    <definedName name="danducsan" localSheetId="2">#REF!</definedName>
    <definedName name="danducsan" localSheetId="4">#REF!</definedName>
    <definedName name="danducsan">#REF!</definedName>
    <definedName name="Dao_dap_da" localSheetId="2">#REF!</definedName>
    <definedName name="Dao_dap_da" localSheetId="4">#REF!</definedName>
    <definedName name="Dao_dap_da">#REF!</definedName>
    <definedName name="Dao_dat_bang_may" localSheetId="2">#REF!</definedName>
    <definedName name="Dao_dat_bang_may" localSheetId="4">#REF!</definedName>
    <definedName name="Dao_dat_bang_may">#REF!</definedName>
    <definedName name="Dao_dat_bang_thu_cong" localSheetId="2">#REF!</definedName>
    <definedName name="Dao_dat_bang_thu_cong" localSheetId="4">#REF!</definedName>
    <definedName name="Dao_dat_bang_thu_cong">#REF!</definedName>
    <definedName name="Dap_dat_bang_may" localSheetId="2">#REF!</definedName>
    <definedName name="Dap_dat_bang_may" localSheetId="4">#REF!</definedName>
    <definedName name="Dap_dat_bang_may">#REF!</definedName>
    <definedName name="Dap_dat_bang_thu_cong" localSheetId="2">#REF!</definedName>
    <definedName name="Dap_dat_bang_thu_cong" localSheetId="4">#REF!</definedName>
    <definedName name="Dap_dat_bang_thu_cong">#REF!</definedName>
    <definedName name="DaRWk1" localSheetId="2">#REF!</definedName>
    <definedName name="DaRWk1" localSheetId="4">#REF!</definedName>
    <definedName name="DaRWk1">#REF!</definedName>
    <definedName name="DaRWk10" localSheetId="2">#REF!</definedName>
    <definedName name="DaRWk10" localSheetId="4">#REF!</definedName>
    <definedName name="DaRWk10">#REF!</definedName>
    <definedName name="DaRWk11" localSheetId="2">#REF!</definedName>
    <definedName name="DaRWk11" localSheetId="4">#REF!</definedName>
    <definedName name="DaRWk11">#REF!</definedName>
    <definedName name="DaRWk12" localSheetId="2">#REF!</definedName>
    <definedName name="DaRWk12" localSheetId="4">#REF!</definedName>
    <definedName name="DaRWk12">#REF!</definedName>
    <definedName name="DaRWk2" localSheetId="2">#REF!</definedName>
    <definedName name="DaRWk2" localSheetId="4">#REF!</definedName>
    <definedName name="DaRWk2">#REF!</definedName>
    <definedName name="DaRWk3" localSheetId="2">#REF!</definedName>
    <definedName name="DaRWk3" localSheetId="4">#REF!</definedName>
    <definedName name="DaRWk3">#REF!</definedName>
    <definedName name="DaRWk4" localSheetId="2">#REF!</definedName>
    <definedName name="DaRWk4" localSheetId="4">#REF!</definedName>
    <definedName name="DaRWk4">#REF!</definedName>
    <definedName name="DaRWk5" localSheetId="2">#REF!</definedName>
    <definedName name="DaRWk5" localSheetId="4">#REF!</definedName>
    <definedName name="DaRWk5">#REF!</definedName>
    <definedName name="DaRWk6" localSheetId="2">#REF!</definedName>
    <definedName name="DaRWk6" localSheetId="4">#REF!</definedName>
    <definedName name="DaRWk6">#REF!</definedName>
    <definedName name="DaRWk8" localSheetId="2">#REF!</definedName>
    <definedName name="DaRWk8" localSheetId="4">#REF!</definedName>
    <definedName name="DaRWk8">#REF!</definedName>
    <definedName name="DaRwk9" localSheetId="2">#REF!</definedName>
    <definedName name="DaRwk9" localSheetId="4">#REF!</definedName>
    <definedName name="DaRwk9">#REF!</definedName>
    <definedName name="dast" localSheetId="2">#REF!</definedName>
    <definedName name="dast" localSheetId="4">#REF!</definedName>
    <definedName name="dast">#REF!</definedName>
    <definedName name="Data" localSheetId="3">[41]Active!$A$2</definedName>
    <definedName name="data">[42]vlookup!$A$1:$C$189</definedName>
    <definedName name="Data_Bod" localSheetId="2">#REF!</definedName>
    <definedName name="Data_Bod" localSheetId="4">#REF!</definedName>
    <definedName name="Data_Bod">#REF!</definedName>
    <definedName name="DATA_DATA2_List" localSheetId="2">#REF!</definedName>
    <definedName name="DATA_DATA2_List" localSheetId="4">#REF!</definedName>
    <definedName name="DATA_DATA2_List">#REF!</definedName>
    <definedName name="Data03" localSheetId="2">#REF!</definedName>
    <definedName name="Data03">#REF!</definedName>
    <definedName name="Data04" localSheetId="2">[43]Assump2yrs.!#REF!</definedName>
    <definedName name="Data04">[43]Assump2yrs.!#REF!</definedName>
    <definedName name="Data05">[44]Assumption!$B$16</definedName>
    <definedName name="Data06">[44]Assumption!$B$15</definedName>
    <definedName name="Data07">[44]Assumption!$B$14</definedName>
    <definedName name="Data08">[44]Assumption!$B$13</definedName>
    <definedName name="Data09">[44]Assumption!$B$12</definedName>
    <definedName name="data1" localSheetId="2" hidden="1">#REF!</definedName>
    <definedName name="data1" localSheetId="3" hidden="1">#REF!</definedName>
    <definedName name="data1" localSheetId="4" hidden="1">#REF!</definedName>
    <definedName name="data1" hidden="1">#REF!</definedName>
    <definedName name="Data11" localSheetId="2">#REF!</definedName>
    <definedName name="Data11" localSheetId="4">#REF!</definedName>
    <definedName name="Data11">#REF!</definedName>
    <definedName name="data3" localSheetId="2" hidden="1">#REF!</definedName>
    <definedName name="data3" localSheetId="3" hidden="1">#REF!</definedName>
    <definedName name="data3" localSheetId="4" hidden="1">#REF!</definedName>
    <definedName name="data3" hidden="1">#REF!</definedName>
    <definedName name="Data41" localSheetId="2">#REF!</definedName>
    <definedName name="Data41" localSheetId="4">#REF!</definedName>
    <definedName name="Data41">#REF!</definedName>
    <definedName name="_xlnm.Database" localSheetId="2">#REF!</definedName>
    <definedName name="_xlnm.Database" localSheetId="4">#REF!</definedName>
    <definedName name="_xlnm.Database">#REF!</definedName>
    <definedName name="database_1" localSheetId="2">#REF!</definedName>
    <definedName name="database_1" localSheetId="4">#REF!</definedName>
    <definedName name="database_1">#REF!</definedName>
    <definedName name="Database_new" localSheetId="2">#REF!</definedName>
    <definedName name="Database_new" localSheetId="4">#REF!</definedName>
    <definedName name="Database_new">#REF!</definedName>
    <definedName name="Database1" localSheetId="2">#REF!</definedName>
    <definedName name="Database1">#REF!</definedName>
    <definedName name="DATDAO" localSheetId="2">#REF!</definedName>
    <definedName name="DATDAO" localSheetId="4">#REF!</definedName>
    <definedName name="DATDAO">#REF!</definedName>
    <definedName name="DATEF" localSheetId="2">#REF!</definedName>
    <definedName name="DATEF" localSheetId="4">#REF!</definedName>
    <definedName name="DATEF">#REF!</definedName>
    <definedName name="DATET" localSheetId="2">#REF!</definedName>
    <definedName name="DATET" localSheetId="4">#REF!</definedName>
    <definedName name="DATET">#REF!</definedName>
    <definedName name="DaWk7" localSheetId="2">#REF!</definedName>
    <definedName name="DaWk7" localSheetId="4">#REF!</definedName>
    <definedName name="DaWk7">#REF!</definedName>
    <definedName name="DAYSU" localSheetId="2">#REF!</definedName>
    <definedName name="DAYSU" localSheetId="4">#REF!</definedName>
    <definedName name="DAYSU">#REF!</definedName>
    <definedName name="dbrwk1" localSheetId="2">#REF!</definedName>
    <definedName name="dbrwk1" localSheetId="4">#REF!</definedName>
    <definedName name="dbrwk1">#REF!</definedName>
    <definedName name="dbrwk10" localSheetId="2">#REF!</definedName>
    <definedName name="dbrwk10" localSheetId="4">#REF!</definedName>
    <definedName name="dbrwk10">#REF!</definedName>
    <definedName name="dbrwk11" localSheetId="2">#REF!</definedName>
    <definedName name="dbrwk11" localSheetId="4">#REF!</definedName>
    <definedName name="dbrwk11">#REF!</definedName>
    <definedName name="dbrwk12" localSheetId="2">#REF!</definedName>
    <definedName name="dbrwk12" localSheetId="4">#REF!</definedName>
    <definedName name="dbrwk12">#REF!</definedName>
    <definedName name="dbrwk2" localSheetId="2">#REF!</definedName>
    <definedName name="dbrwk2" localSheetId="4">#REF!</definedName>
    <definedName name="dbrwk2">#REF!</definedName>
    <definedName name="dbrwk3" localSheetId="2">#REF!</definedName>
    <definedName name="dbrwk3" localSheetId="4">#REF!</definedName>
    <definedName name="dbrwk3">#REF!</definedName>
    <definedName name="dbrwk4" localSheetId="2">#REF!</definedName>
    <definedName name="dbrwk4" localSheetId="4">#REF!</definedName>
    <definedName name="dbrwk4">#REF!</definedName>
    <definedName name="dbrwk5" localSheetId="2">#REF!</definedName>
    <definedName name="dbrwk5" localSheetId="4">#REF!</definedName>
    <definedName name="dbrwk5">#REF!</definedName>
    <definedName name="dbrwk6" localSheetId="2">#REF!</definedName>
    <definedName name="dbrwk6" localSheetId="4">#REF!</definedName>
    <definedName name="dbrwk6">#REF!</definedName>
    <definedName name="dbrwk7" localSheetId="2">#REF!</definedName>
    <definedName name="dbrwk7" localSheetId="4">#REF!</definedName>
    <definedName name="dbrwk7">#REF!</definedName>
    <definedName name="dbrwk8" localSheetId="2">#REF!</definedName>
    <definedName name="dbrwk8" localSheetId="4">#REF!</definedName>
    <definedName name="dbrwk8">#REF!</definedName>
    <definedName name="dbrwk9" localSheetId="2">#REF!</definedName>
    <definedName name="dbrwk9" localSheetId="4">#REF!</definedName>
    <definedName name="dbrwk9">#REF!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2">#REF!</definedName>
    <definedName name="DC" localSheetId="4">#REF!</definedName>
    <definedName name="DC">#REF!</definedName>
    <definedName name="dche" localSheetId="2">#REF!</definedName>
    <definedName name="dche" localSheetId="4">#REF!</definedName>
    <definedName name="dche">#REF!</definedName>
    <definedName name="dcrwk1" localSheetId="2">#REF!</definedName>
    <definedName name="dcrwk1" localSheetId="4">#REF!</definedName>
    <definedName name="dcrwk1">#REF!</definedName>
    <definedName name="dcrwk10" localSheetId="2">#REF!</definedName>
    <definedName name="dcrwk10" localSheetId="4">#REF!</definedName>
    <definedName name="dcrwk10">#REF!</definedName>
    <definedName name="dcrwk11" localSheetId="2">#REF!</definedName>
    <definedName name="dcrwk11" localSheetId="4">#REF!</definedName>
    <definedName name="dcrwk11">#REF!</definedName>
    <definedName name="dcrwk12" localSheetId="2">#REF!</definedName>
    <definedName name="dcrwk12" localSheetId="4">#REF!</definedName>
    <definedName name="dcrwk12">#REF!</definedName>
    <definedName name="dcrwk2" localSheetId="2">#REF!</definedName>
    <definedName name="dcrwk2" localSheetId="4">#REF!</definedName>
    <definedName name="dcrwk2">#REF!</definedName>
    <definedName name="dcrwk3" localSheetId="2">#REF!</definedName>
    <definedName name="dcrwk3" localSheetId="4">#REF!</definedName>
    <definedName name="dcrwk3">#REF!</definedName>
    <definedName name="dcrwk4" localSheetId="2">#REF!</definedName>
    <definedName name="dcrwk4" localSheetId="4">#REF!</definedName>
    <definedName name="dcrwk4">#REF!</definedName>
    <definedName name="dcrwk5" localSheetId="2">#REF!</definedName>
    <definedName name="dcrwk5" localSheetId="4">#REF!</definedName>
    <definedName name="dcrwk5">#REF!</definedName>
    <definedName name="dcrwk6" localSheetId="2">#REF!</definedName>
    <definedName name="dcrwk6" localSheetId="4">#REF!</definedName>
    <definedName name="dcrwk6">#REF!</definedName>
    <definedName name="dcrwk7" localSheetId="2">#REF!</definedName>
    <definedName name="dcrwk7" localSheetId="4">#REF!</definedName>
    <definedName name="dcrwk7">#REF!</definedName>
    <definedName name="dcrwk8" localSheetId="2">#REF!</definedName>
    <definedName name="dcrwk8" localSheetId="4">#REF!</definedName>
    <definedName name="dcrwk8">#REF!</definedName>
    <definedName name="dcrwk9" localSheetId="2">#REF!</definedName>
    <definedName name="dcrwk9" localSheetId="4">#REF!</definedName>
    <definedName name="dcrwk9">#REF!</definedName>
    <definedName name="dd" localSheetId="3">{"'1561-Factory Equipments '!$A$5:$AH$196"}</definedName>
    <definedName name="dd" localSheetId="4">{"'1561-Factory Equipments '!$A$5:$AH$196"}</definedName>
    <definedName name="dd">{"'1561-Factory Equipments '!$A$5:$AH$196"}</definedName>
    <definedName name="DD_Curr">[45]Currency!$C$3</definedName>
    <definedName name="dd4x6" localSheetId="2">#REF!</definedName>
    <definedName name="dd4x6" localSheetId="4">#REF!</definedName>
    <definedName name="dd4x6">#REF!</definedName>
    <definedName name="DDAY" localSheetId="2">#REF!</definedName>
    <definedName name="DDAY" localSheetId="4">#REF!</definedName>
    <definedName name="DDAY">#REF!</definedName>
    <definedName name="ddd" localSheetId="3">#REF!</definedName>
    <definedName name="ddd" localSheetId="4">{"'Eng (page2)'!$A$1:$D$52"}</definedName>
    <definedName name="ddd">{"'Eng (page2)'!$A$1:$D$52"}</definedName>
    <definedName name="ddddd" localSheetId="2">#REF!</definedName>
    <definedName name="ddddd">#REF!</definedName>
    <definedName name="dddddd" localSheetId="4">{"'Eng (page2)'!$A$1:$D$52"}</definedName>
    <definedName name="dddddd">{"'Eng (page2)'!$A$1:$D$52"}</definedName>
    <definedName name="dden" localSheetId="2">#REF!</definedName>
    <definedName name="dden" localSheetId="4">#REF!</definedName>
    <definedName name="dden">#REF!</definedName>
    <definedName name="ddff" localSheetId="3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2">#REF!</definedName>
    <definedName name="ddia" localSheetId="4">#REF!</definedName>
    <definedName name="ddia">#REF!</definedName>
    <definedName name="ddsdfdsf" localSheetId="3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2">#REF!</definedName>
    <definedName name="de" localSheetId="4">#REF!</definedName>
    <definedName name="de">#REF!</definedName>
    <definedName name="Debit" localSheetId="2">#REF!</definedName>
    <definedName name="Debit" localSheetId="4">#REF!</definedName>
    <definedName name="Debit">#REF!</definedName>
    <definedName name="Debits" localSheetId="2">#REF!</definedName>
    <definedName name="Debits" localSheetId="4">#REF!</definedName>
    <definedName name="Debits">#REF!</definedName>
    <definedName name="DEBT_NAME" localSheetId="2">#REF!</definedName>
    <definedName name="DEBT_NAME" localSheetId="4">#REF!</definedName>
    <definedName name="DEBT_NAME">#REF!</definedName>
    <definedName name="Debtor" localSheetId="2">#REF!</definedName>
    <definedName name="Debtor" localSheetId="4">#REF!</definedName>
    <definedName name="Debtor">#REF!</definedName>
    <definedName name="DEBTOR_CODE" localSheetId="2">#REF!</definedName>
    <definedName name="DEBTOR_CODE" localSheetId="4">#REF!</definedName>
    <definedName name="DEBTOR_CODE">#REF!</definedName>
    <definedName name="DEBTOR_RECALC" localSheetId="2">#REF!</definedName>
    <definedName name="DEBTOR_RECALC" localSheetId="4">#REF!</definedName>
    <definedName name="DEBTOR_RECALC">#REF!</definedName>
    <definedName name="DEBTOR_TRANS" localSheetId="2">#REF!</definedName>
    <definedName name="DEBTOR_TRANS" localSheetId="4">#REF!</definedName>
    <definedName name="DEBTOR_TRANS">#REF!</definedName>
    <definedName name="DEBTORS" localSheetId="2">#REF!</definedName>
    <definedName name="DEBTORS">#REF!</definedName>
    <definedName name="DEBTORS_INQ" localSheetId="2">#REF!</definedName>
    <definedName name="DEBTORS_INQ" localSheetId="4">#REF!</definedName>
    <definedName name="DEBTORS_INQ">#REF!</definedName>
    <definedName name="DEBTORS_TBL" localSheetId="2">#REF!</definedName>
    <definedName name="DEBTORS_TBL" localSheetId="4">#REF!</definedName>
    <definedName name="DEBTORS_TBL">#REF!</definedName>
    <definedName name="Decisions">1</definedName>
    <definedName name="DelDC" localSheetId="2">#REF!</definedName>
    <definedName name="DelDC" localSheetId="4">#REF!</definedName>
    <definedName name="DelDC">#REF!</definedName>
    <definedName name="DelDm" localSheetId="2">#REF!</definedName>
    <definedName name="DelDm" localSheetId="4">#REF!</definedName>
    <definedName name="DelDm">#REF!</definedName>
    <definedName name="delete1">[46]퇴직영수증!$G$9:$H$11,[46]퇴직영수증!$L$9,[46]퇴직영수증!$L$10,[46]퇴직영수증!$L$11,[46]퇴직영수증!$P$9,[46]퇴직영수증!$P$11,[46]퇴직영수증!$P$12,[46]퇴직영수증!$G$15:$M$16,[46]퇴직영수증!$K$14:$M$14,[46]퇴직영수증!$F$19:$I$19,[46]퇴직영수증!$L$19:$N$19,[46]퇴직영수증!$O$19:$Q$19,[46]퇴직영수증!$H$21:$H$24,[46]퇴직영수증!$L$21:$L$24,[46]퇴직영수증!$G$27:$L$29,[46]퇴직영수증!$O$24,[46]퇴직영수증!$O$26,[46]퇴직영수증!$O$27,[46]퇴직영수증!$N$29,[46]퇴직영수증!$N$14:$Q$17,[46]퇴직영수증!$K$17:$M$17</definedName>
    <definedName name="Delivery" localSheetId="2">#REF!</definedName>
    <definedName name="Delivery" localSheetId="4">#REF!</definedName>
    <definedName name="Delivery">#REF!</definedName>
    <definedName name="DelType" localSheetId="2">#REF!</definedName>
    <definedName name="DelType" localSheetId="4">#REF!</definedName>
    <definedName name="DelType">#REF!</definedName>
    <definedName name="DEMI1">#N/A</definedName>
    <definedName name="DEMI2">#N/A</definedName>
    <definedName name="den_bu" localSheetId="2">#REF!</definedName>
    <definedName name="den_bu" localSheetId="4">#REF!</definedName>
    <definedName name="den_bu">#REF!</definedName>
    <definedName name="DENTK" localSheetId="2">#REF!</definedName>
    <definedName name="DENTK" localSheetId="4">#REF!</definedName>
    <definedName name="DENTK">#REF!</definedName>
    <definedName name="Department" localSheetId="3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2">#REF!</definedName>
    <definedName name="deptLookup" localSheetId="4">#REF!</definedName>
    <definedName name="deptLookup">#REF!</definedName>
    <definedName name="Description" localSheetId="2">#REF!</definedName>
    <definedName name="Description">#REF!</definedName>
    <definedName name="Det32x3" localSheetId="2">#REF!</definedName>
    <definedName name="Det32x3" localSheetId="4">#REF!</definedName>
    <definedName name="Det32x3">#REF!</definedName>
    <definedName name="Det35x3" localSheetId="2">#REF!</definedName>
    <definedName name="Det35x3" localSheetId="4">#REF!</definedName>
    <definedName name="Det35x3">#REF!</definedName>
    <definedName name="Det40x4" localSheetId="2">#REF!</definedName>
    <definedName name="Det40x4" localSheetId="4">#REF!</definedName>
    <definedName name="Det40x4">#REF!</definedName>
    <definedName name="Det50x5" localSheetId="2">#REF!</definedName>
    <definedName name="Det50x5" localSheetId="4">#REF!</definedName>
    <definedName name="Det50x5">#REF!</definedName>
    <definedName name="Det63x6" localSheetId="2">#REF!</definedName>
    <definedName name="Det63x6" localSheetId="4">#REF!</definedName>
    <definedName name="Det63x6">#REF!</definedName>
    <definedName name="Det75x6" localSheetId="2">#REF!</definedName>
    <definedName name="Det75x6" localSheetId="4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2">#REF!</definedName>
    <definedName name="dfd" localSheetId="4">#REF!</definedName>
    <definedName name="dfd">#REF!</definedName>
    <definedName name="dfdf" localSheetId="2">#REF!</definedName>
    <definedName name="dfdf" localSheetId="4">#REF!</definedName>
    <definedName name="dfdf">#REF!</definedName>
    <definedName name="dfgfgh" localSheetId="2">#REF!</definedName>
    <definedName name="dfgfgh" localSheetId="4">#REF!</definedName>
    <definedName name="dfgfgh">#REF!</definedName>
    <definedName name="dg" localSheetId="2">#REF!</definedName>
    <definedName name="dg" localSheetId="4">#REF!</definedName>
    <definedName name="dg">#REF!</definedName>
    <definedName name="dgbdII" localSheetId="2">#REF!</definedName>
    <definedName name="dgbdII" localSheetId="4">#REF!</definedName>
    <definedName name="dgbdII">#REF!</definedName>
    <definedName name="DGCTI592" localSheetId="2">#REF!</definedName>
    <definedName name="DGCTI592" localSheetId="4">#REF!</definedName>
    <definedName name="DGCTI592">#REF!</definedName>
    <definedName name="dgfgfd1" localSheetId="3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2">#REF!</definedName>
    <definedName name="dghp" localSheetId="4">#REF!</definedName>
    <definedName name="dghp">#REF!</definedName>
    <definedName name="dgnc" localSheetId="2">#REF!</definedName>
    <definedName name="dgnc" localSheetId="4">#REF!</definedName>
    <definedName name="dgnc">#REF!</definedName>
    <definedName name="dgqndn" localSheetId="2">#REF!</definedName>
    <definedName name="dgqndn" localSheetId="4">#REF!</definedName>
    <definedName name="dgqndn">#REF!</definedName>
    <definedName name="dgvl" localSheetId="2">#REF!</definedName>
    <definedName name="dgvl" localSheetId="4">#REF!</definedName>
    <definedName name="dgvl">#REF!</definedName>
    <definedName name="DGVUA" localSheetId="2">#REF!</definedName>
    <definedName name="DGVUA" localSheetId="4">#REF!</definedName>
    <definedName name="DGVUA">#REF!</definedName>
    <definedName name="DGXDTT" localSheetId="2">#REF!</definedName>
    <definedName name="DGXDTT" localSheetId="4">#REF!</definedName>
    <definedName name="DGXDTT">#REF!</definedName>
    <definedName name="dh" localSheetId="2">#REF!</definedName>
    <definedName name="dh" localSheetId="4">#REF!</definedName>
    <definedName name="dh">#REF!</definedName>
    <definedName name="dien" localSheetId="2">#REF!</definedName>
    <definedName name="dien" localSheetId="4">#REF!</definedName>
    <definedName name="dien">#REF!</definedName>
    <definedName name="dientichck" localSheetId="2">#REF!</definedName>
    <definedName name="dientichck" localSheetId="4">#REF!</definedName>
    <definedName name="dientichck">#REF!</definedName>
    <definedName name="Difference" localSheetId="2">#REF!</definedName>
    <definedName name="Difference" localSheetId="4">#REF!</definedName>
    <definedName name="Difference">#REF!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2">#REF!</definedName>
    <definedName name="DIS" localSheetId="4">#REF!</definedName>
    <definedName name="DIS">#REF!</definedName>
    <definedName name="Disaggregations" localSheetId="2">#REF!</definedName>
    <definedName name="Disaggregations" localSheetId="4">#REF!</definedName>
    <definedName name="Disaggregations">#REF!</definedName>
    <definedName name="DiSP" localSheetId="2">#REF!</definedName>
    <definedName name="DiSP">#REF!</definedName>
    <definedName name="display_area_2" localSheetId="2" hidden="1">#REF!</definedName>
    <definedName name="display_area_2" localSheetId="3" hidden="1">#REF!</definedName>
    <definedName name="display_area_2" localSheetId="4" hidden="1">#REF!</definedName>
    <definedName name="display_area_2" hidden="1">#REF!</definedName>
    <definedName name="DISROM" localSheetId="2">#REF!</definedName>
    <definedName name="DISROM" localSheetId="4">#REF!</definedName>
    <definedName name="DISROM">#REF!</definedName>
    <definedName name="dist" localSheetId="2">#REF!</definedName>
    <definedName name="dist" localSheetId="4">#REF!</definedName>
    <definedName name="dist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2">BlankMacro1</definedName>
    <definedName name="djsks" localSheetId="3">BlankMacro1</definedName>
    <definedName name="djsks" localSheetId="4">BlankMacro1</definedName>
    <definedName name="djsks">BlankMacro1</definedName>
    <definedName name="dk" localSheetId="3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2">#REF!</definedName>
    <definedName name="DM" localSheetId="4">#REF!</definedName>
    <definedName name="DM">#REF!</definedName>
    <definedName name="dm56bxd" localSheetId="2">#REF!</definedName>
    <definedName name="dm56bxd" localSheetId="4">#REF!</definedName>
    <definedName name="dm56bxd">#REF!</definedName>
    <definedName name="dmat" localSheetId="2">#REF!</definedName>
    <definedName name="dmat" localSheetId="4">#REF!</definedName>
    <definedName name="dmat">#REF!</definedName>
    <definedName name="DME_Dirty">"False"</definedName>
    <definedName name="DME_LocalFile">"True"</definedName>
    <definedName name="dmoi" localSheetId="2">#REF!</definedName>
    <definedName name="dmoi" localSheetId="4">#REF!</definedName>
    <definedName name="dmoi">#REF!</definedName>
    <definedName name="DN_01" localSheetId="2">#REF!</definedName>
    <definedName name="DN_01" localSheetId="4">#REF!</definedName>
    <definedName name="DN_01">#REF!</definedName>
    <definedName name="DNCD" localSheetId="2">#REF!</definedName>
    <definedName name="DNCD" localSheetId="4">#REF!</definedName>
    <definedName name="DNCD">#REF!</definedName>
    <definedName name="DÑt45x4" localSheetId="2">#REF!</definedName>
    <definedName name="DÑt45x4" localSheetId="4">#REF!</definedName>
    <definedName name="DÑt45x4">#REF!</definedName>
    <definedName name="doan1" localSheetId="2">#REF!</definedName>
    <definedName name="doan1" localSheetId="4">#REF!</definedName>
    <definedName name="doan1">#REF!</definedName>
    <definedName name="doan2" localSheetId="2">#REF!</definedName>
    <definedName name="doan2" localSheetId="4">#REF!</definedName>
    <definedName name="doan2">#REF!</definedName>
    <definedName name="doan3" localSheetId="2">#REF!</definedName>
    <definedName name="doan3" localSheetId="4">#REF!</definedName>
    <definedName name="doan3">#REF!</definedName>
    <definedName name="doan4" localSheetId="2">#REF!</definedName>
    <definedName name="doan4" localSheetId="4">#REF!</definedName>
    <definedName name="doan4">#REF!</definedName>
    <definedName name="doan5" localSheetId="2">#REF!</definedName>
    <definedName name="doan5" localSheetId="4">#REF!</definedName>
    <definedName name="doan5">#REF!</definedName>
    <definedName name="doan6" localSheetId="2">#REF!</definedName>
    <definedName name="doan6" localSheetId="4">#REF!</definedName>
    <definedName name="doan6">#REF!</definedName>
    <definedName name="doanh_nghiÖp_tØnh" localSheetId="2">#REF!</definedName>
    <definedName name="doanh_nghiÖp_tØnh" localSheetId="4">#REF!</definedName>
    <definedName name="doanh_nghiÖp_tØnh">#REF!</definedName>
    <definedName name="dobt" localSheetId="2">#REF!</definedName>
    <definedName name="dobt" localSheetId="4">#REF!</definedName>
    <definedName name="dobt">#REF!</definedName>
    <definedName name="Document_array" localSheetId="3">{"Phat.xls"}</definedName>
    <definedName name="Document_array" localSheetId="4">{"Phat.xls"}</definedName>
    <definedName name="Document_array">{"Phat.xls"}</definedName>
    <definedName name="Documents_array" localSheetId="2">#REF!</definedName>
    <definedName name="Documents_array" localSheetId="4">#REF!</definedName>
    <definedName name="Documents_array">#REF!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2">#REF!</definedName>
    <definedName name="DON_GIA_VAN_CHUYEN_36" localSheetId="4">#REF!</definedName>
    <definedName name="DON_GIA_VAN_CHUYEN_36">#REF!</definedName>
    <definedName name="Dong_coc_cu" localSheetId="2">#REF!</definedName>
    <definedName name="Dong_coc_cu" localSheetId="4">#REF!</definedName>
    <definedName name="Dong_coc_cu">#REF!</definedName>
    <definedName name="DONVI">#N/A</definedName>
    <definedName name="dooe" localSheetId="4">{"'Eng (page2)'!$A$1:$D$52"}</definedName>
    <definedName name="dooe">{"'Eng (page2)'!$A$1:$D$52"}</definedName>
    <definedName name="Dr" localSheetId="2">#REF!</definedName>
    <definedName name="Dr" localSheetId="4">#REF!</definedName>
    <definedName name="Dr">#REF!</definedName>
    <definedName name="DrApr" localSheetId="2">#REF!</definedName>
    <definedName name="DrApr" localSheetId="4">#REF!</definedName>
    <definedName name="DrApr">#REF!</definedName>
    <definedName name="DrAug" localSheetId="2">#REF!</definedName>
    <definedName name="DrAug" localSheetId="4">#REF!</definedName>
    <definedName name="DrAug">#REF!</definedName>
    <definedName name="DrDec" localSheetId="2">#REF!</definedName>
    <definedName name="DrDec" localSheetId="4">#REF!</definedName>
    <definedName name="DrDec">#REF!</definedName>
    <definedName name="DrJul" localSheetId="2">#REF!</definedName>
    <definedName name="DrJul" localSheetId="4">#REF!</definedName>
    <definedName name="DrJul">#REF!</definedName>
    <definedName name="DrJun" localSheetId="2">#REF!</definedName>
    <definedName name="DrJun" localSheetId="4">#REF!</definedName>
    <definedName name="DrJun">#REF!</definedName>
    <definedName name="DrMar" localSheetId="2">#REF!</definedName>
    <definedName name="DrMar" localSheetId="4">#REF!</definedName>
    <definedName name="DrMar">#REF!</definedName>
    <definedName name="DrMay" localSheetId="2">#REF!</definedName>
    <definedName name="DrMay" localSheetId="4">#REF!</definedName>
    <definedName name="DrMay">#REF!</definedName>
    <definedName name="DrNov" localSheetId="2">#REF!</definedName>
    <definedName name="DrNov" localSheetId="4">#REF!</definedName>
    <definedName name="DrNov">#REF!</definedName>
    <definedName name="DrOct" localSheetId="2">#REF!</definedName>
    <definedName name="DrOct" localSheetId="4">#REF!</definedName>
    <definedName name="DrOct">#REF!</definedName>
    <definedName name="DRPAUSE" localSheetId="2">#REF!</definedName>
    <definedName name="DRPAUSE" localSheetId="4">#REF!</definedName>
    <definedName name="DRPAUSE">#REF!</definedName>
    <definedName name="DrSep" localSheetId="2">#REF!</definedName>
    <definedName name="DrSep" localSheetId="4">#REF!</definedName>
    <definedName name="DrSep">#REF!</definedName>
    <definedName name="DRU_BER_A" localSheetId="2">#REF!</definedName>
    <definedName name="DRU_BER_A" localSheetId="4">#REF!</definedName>
    <definedName name="DRU_BER_A">#REF!</definedName>
    <definedName name="DRU_BER_B" localSheetId="2">#REF!</definedName>
    <definedName name="DRU_BER_B" localSheetId="4">#REF!</definedName>
    <definedName name="DRU_BER_B">#REF!</definedName>
    <definedName name="DRU_BER_C" localSheetId="2">#REF!</definedName>
    <definedName name="DRU_BER_C" localSheetId="4">#REF!</definedName>
    <definedName name="DRU_BER_C">#REF!</definedName>
    <definedName name="DRU_BER_D" localSheetId="2">#REF!</definedName>
    <definedName name="DRU_BER_D" localSheetId="4">#REF!</definedName>
    <definedName name="DRU_BER_D">#REF!</definedName>
    <definedName name="DRU_BER_DOM" localSheetId="2">#REF!</definedName>
    <definedName name="DRU_BER_DOM" localSheetId="4">#REF!</definedName>
    <definedName name="DRU_BER_DOM">#REF!</definedName>
    <definedName name="DRU_SPA_B" localSheetId="2">#REF!</definedName>
    <definedName name="DRU_SPA_B" localSheetId="4">#REF!</definedName>
    <definedName name="DRU_SPA_B">#REF!</definedName>
    <definedName name="DRU_SPA_C" localSheetId="2">#REF!</definedName>
    <definedName name="DRU_SPA_C" localSheetId="4">#REF!</definedName>
    <definedName name="DRU_SPA_C">#REF!</definedName>
    <definedName name="DRU_SPA_D" localSheetId="2">#REF!</definedName>
    <definedName name="DRU_SPA_D" localSheetId="4">#REF!</definedName>
    <definedName name="DRU_SPA_D">#REF!</definedName>
    <definedName name="ds1pnc" localSheetId="2">#REF!</definedName>
    <definedName name="ds1pnc" localSheetId="4">#REF!</definedName>
    <definedName name="ds1pnc">#REF!</definedName>
    <definedName name="ds1pvl" localSheetId="2">#REF!</definedName>
    <definedName name="ds1pvl" localSheetId="4">#REF!</definedName>
    <definedName name="ds1pvl">#REF!</definedName>
    <definedName name="ds3pnc" localSheetId="2">#REF!</definedName>
    <definedName name="ds3pnc" localSheetId="4">#REF!</definedName>
    <definedName name="ds3pnc">#REF!</definedName>
    <definedName name="ds3pvl" localSheetId="2">#REF!</definedName>
    <definedName name="ds3pvl" localSheetId="4">#REF!</definedName>
    <definedName name="ds3pvl">#REF!</definedName>
    <definedName name="dsd">'[9]BAX Export 25mar07 - 31mar07'!$A$1:$H$24</definedName>
    <definedName name="dsdfd" localSheetId="3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2">#REF!</definedName>
    <definedName name="dskh" localSheetId="4">#REF!</definedName>
    <definedName name="dskh">#REF!</definedName>
    <definedName name="DSTB" localSheetId="2">#REF!</definedName>
    <definedName name="DSTB" localSheetId="4">#REF!</definedName>
    <definedName name="DSTB">#REF!</definedName>
    <definedName name="DSUMDATA" localSheetId="2">#REF!</definedName>
    <definedName name="DSUMDATA" localSheetId="4">#REF!</definedName>
    <definedName name="DSUMDATA">#REF!</definedName>
    <definedName name="dtich1" localSheetId="2">#REF!</definedName>
    <definedName name="dtich1" localSheetId="4">#REF!</definedName>
    <definedName name="dtich1">#REF!</definedName>
    <definedName name="dtich2" localSheetId="2">#REF!</definedName>
    <definedName name="dtich2" localSheetId="4">#REF!</definedName>
    <definedName name="dtich2">#REF!</definedName>
    <definedName name="dtich3" localSheetId="2">#REF!</definedName>
    <definedName name="dtich3" localSheetId="4">#REF!</definedName>
    <definedName name="dtich3">#REF!</definedName>
    <definedName name="dtich4" localSheetId="2">#REF!</definedName>
    <definedName name="dtich4" localSheetId="4">#REF!</definedName>
    <definedName name="dtich4">#REF!</definedName>
    <definedName name="dtich5" localSheetId="2">#REF!</definedName>
    <definedName name="dtich5" localSheetId="4">#REF!</definedName>
    <definedName name="dtich5">#REF!</definedName>
    <definedName name="dtich6" localSheetId="2">#REF!</definedName>
    <definedName name="dtich6" localSheetId="4">#REF!</definedName>
    <definedName name="dtich6">#REF!</definedName>
    <definedName name="DU_TOAN_CHI_TIET_CONG_TO" localSheetId="2">#REF!</definedName>
    <definedName name="DU_TOAN_CHI_TIET_CONG_TO" localSheetId="4">#REF!</definedName>
    <definedName name="DU_TOAN_CHI_TIET_CONG_TO">#REF!</definedName>
    <definedName name="dumppr" localSheetId="2">#REF!</definedName>
    <definedName name="dumppr" localSheetId="4">#REF!</definedName>
    <definedName name="dumppr">#REF!</definedName>
    <definedName name="DURCHSCHN" localSheetId="2">#REF!</definedName>
    <definedName name="DURCHSCHN" localSheetId="4">#REF!</definedName>
    <definedName name="DURCHSCHN">#REF!</definedName>
    <definedName name="dut">'[20]G-BS'!$F$3:$F$217</definedName>
    <definedName name="dv" localSheetId="2">#REF!</definedName>
    <definedName name="dv" localSheetId="4">#REF!</definedName>
    <definedName name="dv">#REF!</definedName>
    <definedName name="DVNAM">""</definedName>
    <definedName name="DVTYP">"PRINTER"</definedName>
    <definedName name="e" localSheetId="2">#REF!</definedName>
    <definedName name="e" localSheetId="4">#REF!</definedName>
    <definedName name="e">#REF!</definedName>
    <definedName name="E_Ben">[41]Active!$T$3</definedName>
    <definedName name="EA" localSheetId="2">#REF!</definedName>
    <definedName name="EA" localSheetId="4">#REF!</definedName>
    <definedName name="EA">#REF!</definedName>
    <definedName name="eas" localSheetId="3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2">#REF!</definedName>
    <definedName name="Ec" localSheetId="4">#REF!</definedName>
    <definedName name="Ec">#REF!</definedName>
    <definedName name="ee" localSheetId="4">{"'Eng (page2)'!$A$1:$D$52"}</definedName>
    <definedName name="ee">{"'Eng (page2)'!$A$1:$D$52"}</definedName>
    <definedName name="eee" hidden="1">{#N/A,#N/A,FALSE,"Cashflow"}</definedName>
    <definedName name="eeee" localSheetId="4">{"'Eng (page2)'!$A$1:$D$52"}</definedName>
    <definedName name="eeee">{"'Eng (page2)'!$A$1:$D$52"}</definedName>
    <definedName name="efdfdf" localSheetId="2">#REF!</definedName>
    <definedName name="efdfdf" localSheetId="4">#REF!</definedName>
    <definedName name="efdfdf">#REF!</definedName>
    <definedName name="Egy_Ch_u33kV" localSheetId="2">'[18]Tariff&amp;Common Input'!#REF!</definedName>
    <definedName name="Egy_Ch_u33kV" localSheetId="4">'[18]Tariff&amp;Common Input'!#REF!</definedName>
    <definedName name="Egy_Ch_u33kV">'[18]Tariff&amp;Common Input'!#REF!</definedName>
    <definedName name="Egy_Ch_u33kV_Amata" localSheetId="2">'[18]Tariff&amp;Common Input'!#REF!</definedName>
    <definedName name="Egy_Ch_u33kV_Amata" localSheetId="4">'[18]Tariff&amp;Common Input'!#REF!</definedName>
    <definedName name="Egy_Ch_u33kV_Amata">'[18]Tariff&amp;Common Input'!#REF!</definedName>
    <definedName name="Egy_Ch_u69kV" localSheetId="2">'[18]Tariff&amp;Common Input'!#REF!</definedName>
    <definedName name="Egy_Ch_u69kV" localSheetId="4">'[18]Tariff&amp;Common Input'!#REF!</definedName>
    <definedName name="Egy_Ch_u69kV">'[18]Tariff&amp;Common Input'!#REF!</definedName>
    <definedName name="Egy_Ch_u69kV_Amata" localSheetId="2">'[18]Tariff&amp;Common Input'!#REF!</definedName>
    <definedName name="Egy_Ch_u69kV_Amata" localSheetId="4">'[18]Tariff&amp;Common Input'!#REF!</definedName>
    <definedName name="Egy_Ch_u69kV_Amata">'[18]Tariff&amp;Common Input'!#REF!</definedName>
    <definedName name="EIGHT" localSheetId="2">#REF!</definedName>
    <definedName name="EIGHT" localSheetId="4">#REF!</definedName>
    <definedName name="EIGHT">#REF!</definedName>
    <definedName name="EINGABE_BEREICH" localSheetId="2">#REF!</definedName>
    <definedName name="EINGABE_BEREICH" localSheetId="4">#REF!</definedName>
    <definedName name="EINGABE_BEREICH">#REF!</definedName>
    <definedName name="ele" localSheetId="3" hidden="1">{#N/A,#N/A,FALSE,"17MAY";#N/A,#N/A,FALSE,"24MAY"}</definedName>
    <definedName name="ele" hidden="1">{#N/A,#N/A,FALSE,"17MAY";#N/A,#N/A,FALSE,"24MAY"}</definedName>
    <definedName name="Electricity_Charging" localSheetId="2">OFFSET('[13]ABP1 input &amp; output for account'!#REF!,0,0,COUNTA('[13]ABP1 input &amp; output for account'!#REF!),1)</definedName>
    <definedName name="Electricity_Charging" localSheetId="4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2">#REF!</definedName>
    <definedName name="eMac">#REF!</definedName>
    <definedName name="Email" localSheetId="2">#REF!</definedName>
    <definedName name="Email" localSheetId="4">#REF!</definedName>
    <definedName name="Email">#REF!</definedName>
    <definedName name="Employee" localSheetId="2">#REF!</definedName>
    <definedName name="Employee">#REF!</definedName>
    <definedName name="End_1" localSheetId="2">#REF!</definedName>
    <definedName name="End_1" localSheetId="4">#REF!</definedName>
    <definedName name="End_1">#REF!</definedName>
    <definedName name="End_10" localSheetId="2">#REF!</definedName>
    <definedName name="End_10" localSheetId="4">#REF!</definedName>
    <definedName name="End_10">#REF!</definedName>
    <definedName name="End_11" localSheetId="2">#REF!</definedName>
    <definedName name="End_11" localSheetId="4">#REF!</definedName>
    <definedName name="End_11">#REF!</definedName>
    <definedName name="End_12" localSheetId="2">#REF!</definedName>
    <definedName name="End_12" localSheetId="4">#REF!</definedName>
    <definedName name="End_12">#REF!</definedName>
    <definedName name="End_13" localSheetId="2">#REF!</definedName>
    <definedName name="End_13" localSheetId="4">#REF!</definedName>
    <definedName name="End_13">#REF!</definedName>
    <definedName name="End_2" localSheetId="2">#REF!</definedName>
    <definedName name="End_2" localSheetId="4">#REF!</definedName>
    <definedName name="End_2">#REF!</definedName>
    <definedName name="End_3" localSheetId="2">#REF!</definedName>
    <definedName name="End_3" localSheetId="4">#REF!</definedName>
    <definedName name="End_3">#REF!</definedName>
    <definedName name="End_4" localSheetId="2">#REF!</definedName>
    <definedName name="End_4" localSheetId="4">#REF!</definedName>
    <definedName name="End_4">#REF!</definedName>
    <definedName name="End_5" localSheetId="2">#REF!</definedName>
    <definedName name="End_5" localSheetId="4">#REF!</definedName>
    <definedName name="End_5">#REF!</definedName>
    <definedName name="End_6" localSheetId="2">#REF!</definedName>
    <definedName name="End_6" localSheetId="4">#REF!</definedName>
    <definedName name="End_6">#REF!</definedName>
    <definedName name="End_7" localSheetId="2">#REF!</definedName>
    <definedName name="End_7" localSheetId="4">#REF!</definedName>
    <definedName name="End_7">#REF!</definedName>
    <definedName name="End_8" localSheetId="2">#REF!</definedName>
    <definedName name="End_8" localSheetId="4">#REF!</definedName>
    <definedName name="End_8">#REF!</definedName>
    <definedName name="End_9" localSheetId="2">#REF!</definedName>
    <definedName name="End_9" localSheetId="4">#REF!</definedName>
    <definedName name="End_9">#REF!</definedName>
    <definedName name="End1C" localSheetId="2">'[21]84ZF6A'!#REF!</definedName>
    <definedName name="End1C" localSheetId="3">'[22]84ZF6A'!#REF!</definedName>
    <definedName name="End1C">'[21]84ZF6A'!#REF!</definedName>
    <definedName name="EndGR" localSheetId="2">#REF!</definedName>
    <definedName name="EndGR">#REF!</definedName>
    <definedName name="EndPO" localSheetId="2">#REF!</definedName>
    <definedName name="EndPO">#REF!</definedName>
    <definedName name="EndRange" localSheetId="2">'[47]23150023 &amp; 26910000'!#REF!</definedName>
    <definedName name="EndRange" localSheetId="3">'[48]23150023 &amp; 26910000'!#REF!</definedName>
    <definedName name="EndRange">'[47]23150023 &amp; 26910000'!#REF!</definedName>
    <definedName name="eqwew" localSheetId="3">{"Doi chieu 04-05 tai Mien Nam.xls","Sheet1"}</definedName>
    <definedName name="eqwew" localSheetId="4">{"Doi chieu 04-05 tai Mien Nam.xls","Sheet1"}</definedName>
    <definedName name="eqwew">{"Doi chieu 04-05 tai Mien Nam.xls","Sheet1"}</definedName>
    <definedName name="er">#N/A</definedName>
    <definedName name="err" localSheetId="3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'[15]Audit samp(604010)'!$AR$6</definedName>
    <definedName name="Err_Box_Rej">'[15]Audit samp(604010)'!$AR$5</definedName>
    <definedName name="Err_CellComments">'[15]Audit samp(604010)'!$AJ$13</definedName>
    <definedName name="Err_Fail_Verbiage">'[15]Audit samp(604010)'!$AR$13</definedName>
    <definedName name="Err_SampErr">'[15]Audit samp(604010)'!$AK$15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2">#REF!</definedName>
    <definedName name="eur">#REF!</definedName>
    <definedName name="eưrr" localSheetId="3" hidden="1">{#N/A,#N/A,FALSE,"Chi tiÆt"}</definedName>
    <definedName name="eưrr" localSheetId="4" hidden="1">{#N/A,#N/A,FALSE,"Chi tiÆt"}</definedName>
    <definedName name="eưrr" hidden="1">{#N/A,#N/A,FALSE,"Chi tiÆt"}</definedName>
    <definedName name="ev.Calculation">-4135</definedName>
    <definedName name="ev.Initialized">FALSE</definedName>
    <definedName name="EV__LASTREFTIME__">39829.3561342593</definedName>
    <definedName name="Eval_btn">'[15]Audit samp(604010)'!$AR$11</definedName>
    <definedName name="Eval_btn_Ans">'[15]Audit samp(604010)'!$AR$12</definedName>
    <definedName name="Eval_MR">'[15]Audit samp(604010)'!$Y$20</definedName>
    <definedName name="Eval_TM">'[15]Audit samp(604010)'!$Y$17</definedName>
    <definedName name="ex" localSheetId="2">#REF!</definedName>
    <definedName name="ex" localSheetId="4">#REF!</definedName>
    <definedName name="ex">#REF!</definedName>
    <definedName name="EX_Aus">0.5467</definedName>
    <definedName name="ex_rate">8.32</definedName>
    <definedName name="EXCH" localSheetId="2">#REF!</definedName>
    <definedName name="EXCH">#REF!</definedName>
    <definedName name="EXCH1">'[49]WIP-BKK-Sep08'!$X$2</definedName>
    <definedName name="EXCH2" localSheetId="2">#REF!</definedName>
    <definedName name="EXCH2">#REF!</definedName>
    <definedName name="EXCH3" localSheetId="2">#REF!</definedName>
    <definedName name="EXCH3">#REF!</definedName>
    <definedName name="EXCHR" localSheetId="2">#REF!</definedName>
    <definedName name="EXCHR">#REF!</definedName>
    <definedName name="Exp_BKD" localSheetId="2">#REF!</definedName>
    <definedName name="Exp_BKD">#REF!</definedName>
    <definedName name="Exp_BKD_YTD" localSheetId="2">#REF!</definedName>
    <definedName name="Exp_BKD_YTD">#REF!</definedName>
    <definedName name="Exp_BKK" localSheetId="2">#REF!</definedName>
    <definedName name="Exp_BKK">#REF!</definedName>
    <definedName name="Exp_BKK_YTD" localSheetId="2">#REF!</definedName>
    <definedName name="Exp_BKK_YTD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ected_balance" localSheetId="2">#REF!</definedName>
    <definedName name="Expected_balance" localSheetId="4">#REF!</definedName>
    <definedName name="Expected_balance">#REF!</definedName>
    <definedName name="_xlnm.Extract" localSheetId="2">#REF!</definedName>
    <definedName name="_xlnm.Extract" localSheetId="4">#REF!</definedName>
    <definedName name="_xlnm.Extract">#REF!</definedName>
    <definedName name="f">[50]Links!$F$1:$F$65536</definedName>
    <definedName name="F5ER98SUM" localSheetId="2">#REF!</definedName>
    <definedName name="F5ER98SUM" localSheetId="4">#REF!</definedName>
    <definedName name="F5ER98SUM">#REF!</definedName>
    <definedName name="F5ER98SUMSALE" localSheetId="2">#REF!</definedName>
    <definedName name="F5ER98SUMSALE" localSheetId="4">#REF!</definedName>
    <definedName name="F5ER98SUMSALE">#REF!</definedName>
    <definedName name="F5TR98SUM" localSheetId="2">#REF!</definedName>
    <definedName name="F5TR98SUM" localSheetId="4">#REF!</definedName>
    <definedName name="F5TR98SUM">#REF!</definedName>
    <definedName name="F5TR98SUMSALE" localSheetId="2">#REF!</definedName>
    <definedName name="F5TR98SUMSALE" localSheetId="4">#REF!</definedName>
    <definedName name="F5TR98SUMSALE">#REF!</definedName>
    <definedName name="F5UR98SUM" localSheetId="2">#REF!</definedName>
    <definedName name="F5UR98SUM" localSheetId="4">#REF!</definedName>
    <definedName name="F5UR98SUM">#REF!</definedName>
    <definedName name="F5UR98SUMSALE" localSheetId="2">#REF!</definedName>
    <definedName name="F5UR98SUMSALE" localSheetId="4">#REF!</definedName>
    <definedName name="F5UR98SUMSALE">#REF!</definedName>
    <definedName name="F5VR98SUM" localSheetId="2">#REF!</definedName>
    <definedName name="F5VR98SUM" localSheetId="4">#REF!</definedName>
    <definedName name="F5VR98SUM">#REF!</definedName>
    <definedName name="F5VR98SUMSALE" localSheetId="2">#REF!</definedName>
    <definedName name="F5VR98SUMSALE" localSheetId="4">#REF!</definedName>
    <definedName name="F5VR98SUMSALE">#REF!</definedName>
    <definedName name="f82E46" localSheetId="2">#REF!</definedName>
    <definedName name="f82E46" localSheetId="4">#REF!</definedName>
    <definedName name="f82E46">#REF!</definedName>
    <definedName name="f92F56" localSheetId="2">#REF!</definedName>
    <definedName name="f92F56" localSheetId="4">#REF!</definedName>
    <definedName name="f92F56">#REF!</definedName>
    <definedName name="FACTOR" localSheetId="2">#REF!</definedName>
    <definedName name="FACTOR" localSheetId="4">#REF!</definedName>
    <definedName name="FACTOR">#REF!</definedName>
    <definedName name="Fax" localSheetId="2">#REF!</definedName>
    <definedName name="Fax" localSheetId="4">#REF!</definedName>
    <definedName name="Fax">#REF!</definedName>
    <definedName name="fbnhg" localSheetId="2" hidden="1">#REF!</definedName>
    <definedName name="fbnhg" localSheetId="3" hidden="1">#REF!</definedName>
    <definedName name="fbnhg" hidden="1">#REF!</definedName>
    <definedName name="fc" localSheetId="2">#REF!</definedName>
    <definedName name="fc" localSheetId="4">#REF!</definedName>
    <definedName name="fc">#REF!</definedName>
    <definedName name="fc_" localSheetId="2">#REF!</definedName>
    <definedName name="fc_" localSheetId="4">#REF!</definedName>
    <definedName name="fc_">#REF!</definedName>
    <definedName name="FCode" localSheetId="2" hidden="1">#REF!</definedName>
    <definedName name="FCode" localSheetId="3" hidden="1">#REF!</definedName>
    <definedName name="FCode" localSheetId="4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ew" localSheetId="3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3">#REF!,#REF!</definedName>
    <definedName name="ff" localSheetId="4">{"'Eng (page2)'!$A$1:$D$52"}</definedName>
    <definedName name="ff">{"'Eng (page2)'!$A$1:$D$52"}</definedName>
    <definedName name="ffd">'[9]BAX Export 25mar07 - 31mar07'!$A$1:$H$24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">{"'Eng (page2)'!$A$1:$D$52"}</definedName>
    <definedName name="fffffd" localSheetId="3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'[51]Schedule 10 Page 1'!$D$2</definedName>
    <definedName name="fgfghgh" localSheetId="2">#REF!</definedName>
    <definedName name="fgfghgh" localSheetId="4">#REF!</definedName>
    <definedName name="fgfghgh">#REF!</definedName>
    <definedName name="fghfgh" localSheetId="2">#REF!</definedName>
    <definedName name="fghfgh" localSheetId="4">#REF!</definedName>
    <definedName name="fghfgh">#REF!</definedName>
    <definedName name="fghhg" localSheetId="2">#REF!</definedName>
    <definedName name="fghhg" localSheetId="4">#REF!</definedName>
    <definedName name="fghhg">#REF!</definedName>
    <definedName name="FI" localSheetId="2">#REF!</definedName>
    <definedName name="FI" localSheetId="4">#REF!</definedName>
    <definedName name="FI">#REF!</definedName>
    <definedName name="filter" localSheetId="2">#REF!</definedName>
    <definedName name="filter" localSheetId="4">#REF!</definedName>
    <definedName name="filter">#REF!</definedName>
    <definedName name="Fin_statement" localSheetId="2">#REF!</definedName>
    <definedName name="Fin_statement">#REF!</definedName>
    <definedName name="FIT" localSheetId="2">BlankMacro1</definedName>
    <definedName name="FIT" localSheetId="3">BlankMacro1</definedName>
    <definedName name="FIT" localSheetId="4">BlankMacro1</definedName>
    <definedName name="FIT">BlankMacro1</definedName>
    <definedName name="FITT2" localSheetId="2">BlankMacro1</definedName>
    <definedName name="FITT2" localSheetId="3">BlankMacro1</definedName>
    <definedName name="FITT2" localSheetId="4">BlankMacro1</definedName>
    <definedName name="FITT2">BlankMacro1</definedName>
    <definedName name="FITTING2" localSheetId="2">BlankMacro1</definedName>
    <definedName name="FITTING2" localSheetId="3">BlankMacro1</definedName>
    <definedName name="FITTING2" localSheetId="4">BlankMacro1</definedName>
    <definedName name="FITTING2">BlankMacro1</definedName>
    <definedName name="FIVE" localSheetId="2">#REF!</definedName>
    <definedName name="FIVE" localSheetId="4">#REF!</definedName>
    <definedName name="FIVE">#REF!</definedName>
    <definedName name="FIX_ASSET" localSheetId="2">#REF!</definedName>
    <definedName name="FIX_ASSET">#REF!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2">#REF!</definedName>
    <definedName name="FJHGKYJJKK" localSheetId="4">#REF!</definedName>
    <definedName name="FJHGKYJJKK">#REF!</definedName>
    <definedName name="FLG" localSheetId="2">BlankMacro1</definedName>
    <definedName name="FLG" localSheetId="3">BlankMacro1</definedName>
    <definedName name="FLG" localSheetId="4">BlankMacro1</definedName>
    <definedName name="FLG">BlankMacro1</definedName>
    <definedName name="FMTYP">"*STD"</definedName>
    <definedName name="FO">#N/A</definedName>
    <definedName name="ForAgingPvt" localSheetId="2">#REF!</definedName>
    <definedName name="ForAgingPvt">#REF!</definedName>
    <definedName name="ForAgingPvt1" localSheetId="2">#REF!</definedName>
    <definedName name="ForAgingPvt1">#REF!</definedName>
    <definedName name="FORM" localSheetId="2">#REF!</definedName>
    <definedName name="FORM" localSheetId="4">#REF!</definedName>
    <definedName name="FORM">#REF!</definedName>
    <definedName name="FORM5" localSheetId="2">#REF!</definedName>
    <definedName name="FORM5" localSheetId="4">#REF!</definedName>
    <definedName name="FORM5">#REF!</definedName>
    <definedName name="FormulaCell" localSheetId="2">#REF!</definedName>
    <definedName name="FormulaCell">#REF!</definedName>
    <definedName name="ForVLookup">'[33]PO Qty_Amt'!$I$6:$J$33</definedName>
    <definedName name="FOUR" localSheetId="2">#REF!</definedName>
    <definedName name="FOUR" localSheetId="4">#REF!</definedName>
    <definedName name="FOUR">#REF!</definedName>
    <definedName name="FromHere" localSheetId="2">#REF!</definedName>
    <definedName name="FromHere">#REF!</definedName>
    <definedName name="FS" localSheetId="2">#REF!</definedName>
    <definedName name="FS" localSheetId="4">#REF!</definedName>
    <definedName name="FS">#REF!</definedName>
    <definedName name="FS_BSAS" localSheetId="2">#REF!</definedName>
    <definedName name="FS_BSAS" localSheetId="4">#REF!</definedName>
    <definedName name="FS_BSAS">#REF!</definedName>
    <definedName name="FS_BSLI" localSheetId="2">#REF!</definedName>
    <definedName name="FS_BSLI" localSheetId="4">#REF!</definedName>
    <definedName name="FS_BSLI">#REF!</definedName>
    <definedName name="FS_PRLO" localSheetId="2">#REF!</definedName>
    <definedName name="FS_PRLO" localSheetId="4">#REF!</definedName>
    <definedName name="FS_PRLO">#REF!</definedName>
    <definedName name="FX" localSheetId="2">[52]!FX</definedName>
    <definedName name="FX">[52]!FX</definedName>
    <definedName name="FY">1999</definedName>
    <definedName name="Fy_" localSheetId="2">#REF!</definedName>
    <definedName name="Fy_" localSheetId="4">#REF!</definedName>
    <definedName name="Fy_">#REF!</definedName>
    <definedName name="fyf" localSheetId="3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2">#REF!</definedName>
    <definedName name="g">#REF!</definedName>
    <definedName name="g_" localSheetId="2">#REF!</definedName>
    <definedName name="g_" localSheetId="4">#REF!</definedName>
    <definedName name="g_">#REF!</definedName>
    <definedName name="G_ME" localSheetId="2">#REF!</definedName>
    <definedName name="G_ME" localSheetId="4">#REF!</definedName>
    <definedName name="G_ME">#REF!</definedName>
    <definedName name="G100P98SUM" localSheetId="2">#REF!</definedName>
    <definedName name="G100P98SUM" localSheetId="4">#REF!</definedName>
    <definedName name="G100P98SUM">#REF!</definedName>
    <definedName name="G100P98SUMSALE" localSheetId="2">#REF!</definedName>
    <definedName name="G100P98SUMSALE" localSheetId="4">#REF!</definedName>
    <definedName name="G100P98SUMSALE">#REF!</definedName>
    <definedName name="G5F1R98SUM" localSheetId="2">#REF!</definedName>
    <definedName name="G5F1R98SUM" localSheetId="4">#REF!</definedName>
    <definedName name="G5F1R98SUM">#REF!</definedName>
    <definedName name="G5F1R98SUMSALE" localSheetId="2">#REF!</definedName>
    <definedName name="G5F1R98SUMSALE" localSheetId="4">#REF!</definedName>
    <definedName name="G5F1R98SUMSALE">#REF!</definedName>
    <definedName name="G5JR98SUM" localSheetId="2">#REF!</definedName>
    <definedName name="G5JR98SUM" localSheetId="4">#REF!</definedName>
    <definedName name="G5JR98SUM">#REF!</definedName>
    <definedName name="G5JR98SUMSALE" localSheetId="2">#REF!</definedName>
    <definedName name="G5JR98SUMSALE" localSheetId="4">#REF!</definedName>
    <definedName name="G5JR98SUMSALE">#REF!</definedName>
    <definedName name="GA05W98SUMSALE" localSheetId="2">#REF!</definedName>
    <definedName name="GA05W98SUMSALE" localSheetId="4">#REF!</definedName>
    <definedName name="GA05W98SUMSALE">#REF!</definedName>
    <definedName name="GA09W98SUM" localSheetId="2">#REF!</definedName>
    <definedName name="GA09W98SUM" localSheetId="4">#REF!</definedName>
    <definedName name="GA09W98SUM">#REF!</definedName>
    <definedName name="GA09W98SUMSALE" localSheetId="2">#REF!</definedName>
    <definedName name="GA09W98SUMSALE" localSheetId="4">#REF!</definedName>
    <definedName name="GA09W98SUMSALE">#REF!</definedName>
    <definedName name="GA95W98SUM" localSheetId="2">#REF!</definedName>
    <definedName name="GA95W98SUM" localSheetId="4">#REF!</definedName>
    <definedName name="GA95W98SUM">#REF!</definedName>
    <definedName name="gachchongtron" localSheetId="2">#REF!</definedName>
    <definedName name="gachchongtron" localSheetId="4">#REF!</definedName>
    <definedName name="gachchongtron">#REF!</definedName>
    <definedName name="gachlanem" localSheetId="2">#REF!</definedName>
    <definedName name="gachlanem" localSheetId="4">#REF!</definedName>
    <definedName name="gachlanem">#REF!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2">#REF!</definedName>
    <definedName name="gas" localSheetId="4">#REF!</definedName>
    <definedName name="gas">#REF!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3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2">#REF!</definedName>
    <definedName name="GB09T98SUM" localSheetId="4">#REF!</definedName>
    <definedName name="GB09T98SUM">#REF!</definedName>
    <definedName name="GB09T98SUMSALE" localSheetId="2">#REF!</definedName>
    <definedName name="GB09T98SUMSALE" localSheetId="4">#REF!</definedName>
    <definedName name="GB09T98SUMSALE">#REF!</definedName>
    <definedName name="GBQ" localSheetId="2">#REF!</definedName>
    <definedName name="GBQ" localSheetId="4">#REF!</definedName>
    <definedName name="GBQ">#REF!</definedName>
    <definedName name="GC09UR98SUM" localSheetId="2">#REF!</definedName>
    <definedName name="GC09UR98SUM" localSheetId="4">#REF!</definedName>
    <definedName name="GC09UR98SUM">#REF!</definedName>
    <definedName name="GC09UR98SUMSALE" localSheetId="2">#REF!</definedName>
    <definedName name="GC09UR98SUMSALE" localSheetId="4">#REF!</definedName>
    <definedName name="GC09UR98SUMSALE">#REF!</definedName>
    <definedName name="gchi" localSheetId="2">#REF!</definedName>
    <definedName name="gchi" localSheetId="4">#REF!</definedName>
    <definedName name="gchi">#REF!</definedName>
    <definedName name="gd" localSheetId="2">#REF!</definedName>
    <definedName name="gd" localSheetId="4">#REF!</definedName>
    <definedName name="gd">#REF!</definedName>
    <definedName name="gdfgd" localSheetId="2">BlankMacro1</definedName>
    <definedName name="gdfgd" localSheetId="3">BlankMacro1</definedName>
    <definedName name="gdfgd" localSheetId="4">BlankMacro1</definedName>
    <definedName name="gdfgd">BlankMacro1</definedName>
    <definedName name="gdh" localSheetId="2" hidden="1">#REF!</definedName>
    <definedName name="gdh" localSheetId="3" hidden="1">#REF!</definedName>
    <definedName name="gdh" hidden="1">#REF!</definedName>
    <definedName name="geff" localSheetId="2">#REF!</definedName>
    <definedName name="geff" localSheetId="4">#REF!</definedName>
    <definedName name="geff">#REF!</definedName>
    <definedName name="geogsp">"Chart 2"</definedName>
    <definedName name="gff" localSheetId="3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2">#REF!</definedName>
    <definedName name="gfhfgg" localSheetId="4">#REF!</definedName>
    <definedName name="gfhfgg">#REF!</definedName>
    <definedName name="gfhghgfh" localSheetId="2">#REF!</definedName>
    <definedName name="gfhghgfh" localSheetId="4">#REF!</definedName>
    <definedName name="gfhghgfh">#REF!</definedName>
    <definedName name="gg" localSheetId="4">{"'Eng (page2)'!$A$1:$D$52"}</definedName>
    <definedName name="gg">{"'Eng (page2)'!$A$1:$D$52"}</definedName>
    <definedName name="gg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4">{"'Eng (page2)'!$A$1:$D$52"}</definedName>
    <definedName name="gh">{"'Eng (page2)'!$A$1:$D$52"}</definedName>
    <definedName name="ghfghh" localSheetId="2">#REF!</definedName>
    <definedName name="ghfghh" localSheetId="4">#REF!</definedName>
    <definedName name="ghfghh">#REF!</definedName>
    <definedName name="ghgfgf" localSheetId="2">#REF!</definedName>
    <definedName name="ghgfgf" localSheetId="4">#REF!</definedName>
    <definedName name="ghgfgf">#REF!</definedName>
    <definedName name="ghuu" localSheetId="4">{"'Eng (page2)'!$A$1:$D$52"}</definedName>
    <definedName name="ghuu">{"'Eng (page2)'!$A$1:$D$52"}</definedName>
    <definedName name="gia_tien" localSheetId="2">#REF!</definedName>
    <definedName name="gia_tien" localSheetId="4">#REF!</definedName>
    <definedName name="gia_tien">#REF!</definedName>
    <definedName name="gia_tien_BTN" localSheetId="2">#REF!</definedName>
    <definedName name="gia_tien_BTN" localSheetId="4">#REF!</definedName>
    <definedName name="gia_tien_BTN">#REF!</definedName>
    <definedName name="GIAVT" localSheetId="2">#REF!</definedName>
    <definedName name="GIAVT" localSheetId="4">#REF!</definedName>
    <definedName name="GIAVT">#REF!</definedName>
    <definedName name="Giocong" localSheetId="2">#REF!</definedName>
    <definedName name="Giocong" localSheetId="4">#REF!</definedName>
    <definedName name="Giocong">#REF!</definedName>
    <definedName name="GL" localSheetId="2">[27]Matching!#REF!</definedName>
    <definedName name="GL" localSheetId="3">[28]Matching!#REF!</definedName>
    <definedName name="GL">[27]Matching!#REF!</definedName>
    <definedName name="GL_BC" localSheetId="2">[27]Matching!#REF!</definedName>
    <definedName name="GL_BC" localSheetId="3">[28]Matching!#REF!</definedName>
    <definedName name="GL_BC">[27]Matching!#REF!</definedName>
    <definedName name="gl3p" localSheetId="2">#REF!</definedName>
    <definedName name="gl3p" localSheetId="4">#REF!</definedName>
    <definedName name="gl3p">#REF!</definedName>
    <definedName name="gld" localSheetId="2">#REF!</definedName>
    <definedName name="gld" localSheetId="4">#REF!</definedName>
    <definedName name="gld">#REF!</definedName>
    <definedName name="GLL" localSheetId="2">#REF!</definedName>
    <definedName name="GLL">#REF!</definedName>
    <definedName name="GLS" localSheetId="2">[27]Matching!#REF!</definedName>
    <definedName name="GLS" localSheetId="3">[28]Matching!#REF!</definedName>
    <definedName name="GLS">[27]Matching!#REF!</definedName>
    <definedName name="Goc32x3" localSheetId="2">#REF!</definedName>
    <definedName name="Goc32x3" localSheetId="4">#REF!</definedName>
    <definedName name="Goc32x3">#REF!</definedName>
    <definedName name="Goc35x3" localSheetId="2">#REF!</definedName>
    <definedName name="Goc35x3" localSheetId="4">#REF!</definedName>
    <definedName name="Goc35x3">#REF!</definedName>
    <definedName name="Goc40x4" localSheetId="2">#REF!</definedName>
    <definedName name="Goc40x4" localSheetId="4">#REF!</definedName>
    <definedName name="Goc40x4">#REF!</definedName>
    <definedName name="Goc45x4" localSheetId="2">#REF!</definedName>
    <definedName name="Goc45x4" localSheetId="4">#REF!</definedName>
    <definedName name="Goc45x4">#REF!</definedName>
    <definedName name="Goc50x5" localSheetId="2">#REF!</definedName>
    <definedName name="Goc50x5" localSheetId="4">#REF!</definedName>
    <definedName name="Goc50x5">#REF!</definedName>
    <definedName name="Goc63x6" localSheetId="2">#REF!</definedName>
    <definedName name="Goc63x6" localSheetId="4">#REF!</definedName>
    <definedName name="Goc63x6">#REF!</definedName>
    <definedName name="Goc75x6" localSheetId="2">#REF!</definedName>
    <definedName name="Goc75x6" localSheetId="4">#REF!</definedName>
    <definedName name="Goc75x6">#REF!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[14]Scoping!$G$27</definedName>
    <definedName name="GRAD" localSheetId="2">#REF!</definedName>
    <definedName name="GRAD" localSheetId="4">#REF!</definedName>
    <definedName name="GRAD">#REF!</definedName>
    <definedName name="Grid" localSheetId="2">#REF!</definedName>
    <definedName name="Grid" localSheetId="4">#REF!</definedName>
    <definedName name="Grid">#REF!</definedName>
    <definedName name="GrphActSales" localSheetId="2">#REF!</definedName>
    <definedName name="GrphActSales" localSheetId="4">#REF!</definedName>
    <definedName name="GrphActSales">#REF!</definedName>
    <definedName name="GrphActStk" localSheetId="2">#REF!</definedName>
    <definedName name="GrphActStk" localSheetId="4">#REF!</definedName>
    <definedName name="GrphActStk">#REF!</definedName>
    <definedName name="GrphPlanSales" localSheetId="2">#REF!</definedName>
    <definedName name="GrphPlanSales" localSheetId="4">#REF!</definedName>
    <definedName name="GrphPlanSales">#REF!</definedName>
    <definedName name="GrphTgtStk" localSheetId="2">#REF!</definedName>
    <definedName name="GrphTgtStk" localSheetId="4">#REF!</definedName>
    <definedName name="GrphTgtStk">#REF!</definedName>
    <definedName name="gsd" localSheetId="2">#REF!</definedName>
    <definedName name="gsd" localSheetId="4">#REF!</definedName>
    <definedName name="gsd">#REF!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2">#REF!</definedName>
    <definedName name="gtc" localSheetId="4">#REF!</definedName>
    <definedName name="gtc">#REF!</definedName>
    <definedName name="gtf" localSheetId="2">#REF!</definedName>
    <definedName name="gtf">#REF!</definedName>
    <definedName name="GTotal" localSheetId="2">#REF!</definedName>
    <definedName name="GTotal">#REF!</definedName>
    <definedName name="GTXL" localSheetId="2">#REF!</definedName>
    <definedName name="GTXL" localSheetId="4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2">#REF!</definedName>
    <definedName name="gxm" localSheetId="4">#REF!</definedName>
    <definedName name="gxm">#REF!</definedName>
    <definedName name="h" localSheetId="3">{"'Sheet1'!$L$16"}</definedName>
    <definedName name="h" localSheetId="4" hidden="1">{"'Sheet1'!$L$16"}</definedName>
    <definedName name="h">{"'Sheet1'!$L$16"}</definedName>
    <definedName name="H100A98SUM" localSheetId="2">#REF!</definedName>
    <definedName name="H100A98SUM" localSheetId="4">#REF!</definedName>
    <definedName name="H100A98SUM">#REF!</definedName>
    <definedName name="H100A98SUMSALE" localSheetId="2">#REF!</definedName>
    <definedName name="H100A98SUMSALE" localSheetId="4">#REF!</definedName>
    <definedName name="H100A98SUMSALE">#REF!</definedName>
    <definedName name="H150AR98SUM" localSheetId="2">#REF!</definedName>
    <definedName name="H150AR98SUM" localSheetId="4">#REF!</definedName>
    <definedName name="H150AR98SUM">#REF!</definedName>
    <definedName name="H150AR98SUMSALE" localSheetId="2">#REF!</definedName>
    <definedName name="H150AR98SUMSALE" localSheetId="4">#REF!</definedName>
    <definedName name="H150AR98SUMSALE">#REF!</definedName>
    <definedName name="HA" localSheetId="2">#REF!</definedName>
    <definedName name="HA" localSheetId="4">#REF!</definedName>
    <definedName name="HA">#REF!</definedName>
    <definedName name="HCM" localSheetId="2">#REF!</definedName>
    <definedName name="HCM" localSheetId="4">#REF!</definedName>
    <definedName name="HCM">#REF!</definedName>
    <definedName name="hd" localSheetId="2">#REF!</definedName>
    <definedName name="hd" localSheetId="4">#REF!</definedName>
    <definedName name="hd">#REF!</definedName>
    <definedName name="hdfhbv" localSheetId="2">#REF!</definedName>
    <definedName name="hdfhbv" localSheetId="4">#REF!</definedName>
    <definedName name="hdfhbv">#REF!</definedName>
    <definedName name="HDGTT" localSheetId="2">#REF!</definedName>
    <definedName name="HDGTT" localSheetId="4">#REF!</definedName>
    <definedName name="HDGTT">#REF!</definedName>
    <definedName name="HDuong" localSheetId="2">#REF!</definedName>
    <definedName name="HDuong" localSheetId="4">#REF!</definedName>
    <definedName name="HDuong">#REF!</definedName>
    <definedName name="HE_SO_KHO_KHAN_CANG_DAY" localSheetId="2">#REF!</definedName>
    <definedName name="HE_SO_KHO_KHAN_CANG_DAY" localSheetId="4">#REF!</definedName>
    <definedName name="HE_SO_KHO_KHAN_CANG_DAY">#REF!</definedName>
    <definedName name="Heä_soá_laép_xaø_H">1.7</definedName>
    <definedName name="heä_soá_sình_laày" localSheetId="2">#REF!</definedName>
    <definedName name="heä_soá_sình_laày" localSheetId="4">#REF!</definedName>
    <definedName name="heä_soá_sình_laày">#REF!</definedName>
    <definedName name="Heat_Rate_adjust" localSheetId="2">[18]AA!#REF!</definedName>
    <definedName name="Heat_Rate_adjust" localSheetId="4">[18]AA!#REF!</definedName>
    <definedName name="Heat_Rate_adjust">[18]AA!#REF!</definedName>
    <definedName name="Hello" localSheetId="2">#REF!</definedName>
    <definedName name="Hello" localSheetId="4">#REF!</definedName>
    <definedName name="Hello">#REF!</definedName>
    <definedName name="hfgfghgh" localSheetId="2">#REF!</definedName>
    <definedName name="hfgfghgh" localSheetId="4">#REF!</definedName>
    <definedName name="hfgfghgh">#REF!</definedName>
    <definedName name="HGAI" localSheetId="2">#REF!</definedName>
    <definedName name="HGAI" localSheetId="4">#REF!</definedName>
    <definedName name="HGAI">#REF!</definedName>
    <definedName name="hghghgh" localSheetId="2">#REF!</definedName>
    <definedName name="hghghgh" localSheetId="4">#REF!</definedName>
    <definedName name="hghghgh">#REF!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2" hidden="1">#REF!</definedName>
    <definedName name="HiddenRows" localSheetId="3" hidden="1">#REF!</definedName>
    <definedName name="HiddenRows" localSheetId="4" hidden="1">#REF!</definedName>
    <definedName name="HiddenRows" hidden="1">#REF!</definedName>
    <definedName name="hien" localSheetId="2">#REF!</definedName>
    <definedName name="hien" localSheetId="4">#REF!</definedName>
    <definedName name="hien">#REF!</definedName>
    <definedName name="hijo" localSheetId="4">{"'Eng (page2)'!$A$1:$D$52"}</definedName>
    <definedName name="hijo">{"'Eng (page2)'!$A$1:$D$52"}</definedName>
    <definedName name="hj" localSheetId="2">#REF!</definedName>
    <definedName name="hj" localSheetId="4">#REF!</definedName>
    <definedName name="hj">#REF!</definedName>
    <definedName name="hjhgjhgjh" localSheetId="2">BlankMacro1</definedName>
    <definedName name="hjhgjhgjh" localSheetId="3">BlankMacro1</definedName>
    <definedName name="hjhgjhgjh" localSheetId="4">BlankMacro1</definedName>
    <definedName name="hjhgjhgjh">BlankMacro1</definedName>
    <definedName name="hjj" localSheetId="2">#REF!</definedName>
    <definedName name="hjj">#REF!</definedName>
    <definedName name="HLOOK" localSheetId="2">#REF!</definedName>
    <definedName name="HLOOK" localSheetId="4">#REF!</definedName>
    <definedName name="HLOOK">#REF!</definedName>
    <definedName name="HM" localSheetId="2">#REF!</definedName>
    <definedName name="HM" localSheetId="4">#REF!</definedName>
    <definedName name="HM">#REF!</definedName>
    <definedName name="hn.ModelVersion">1</definedName>
    <definedName name="hn.NoUpload">0</definedName>
    <definedName name="HOA" localSheetId="2">#REF!</definedName>
    <definedName name="HOA" localSheetId="4">#REF!</definedName>
    <definedName name="HOA">#REF!</definedName>
    <definedName name="HOASAN" localSheetId="2">#REF!</definedName>
    <definedName name="HOASAN" localSheetId="4">#REF!</definedName>
    <definedName name="HOASAN">#REF!</definedName>
    <definedName name="HOME_MANP" localSheetId="2">#REF!</definedName>
    <definedName name="HOME_MANP" localSheetId="4">#REF!</definedName>
    <definedName name="HOME_MANP">#REF!</definedName>
    <definedName name="HOMEOFFICE_COST" localSheetId="2">#REF!</definedName>
    <definedName name="HOMEOFFICE_COST" localSheetId="4">#REF!</definedName>
    <definedName name="HOMEOFFICE_COST">#REF!</definedName>
    <definedName name="HOTEN">#N/A</definedName>
    <definedName name="hrer" localSheetId="3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2">#REF!</definedName>
    <definedName name="Hsc" localSheetId="4">#REF!</definedName>
    <definedName name="Hsc">#REF!</definedName>
    <definedName name="HSCT3">0.1</definedName>
    <definedName name="hsdc" localSheetId="2">#REF!</definedName>
    <definedName name="hsdc" localSheetId="4">#REF!</definedName>
    <definedName name="hsdc">#REF!</definedName>
    <definedName name="hsdc1" localSheetId="2">#REF!</definedName>
    <definedName name="hsdc1" localSheetId="4">#REF!</definedName>
    <definedName name="hsdc1">#REF!</definedName>
    <definedName name="HSDN">2.5</definedName>
    <definedName name="HSHH" localSheetId="2">#REF!</definedName>
    <definedName name="HSHH" localSheetId="4">#REF!</definedName>
    <definedName name="HSHH">#REF!</definedName>
    <definedName name="HSHHUT" localSheetId="2">#REF!</definedName>
    <definedName name="HSHHUT" localSheetId="4">#REF!</definedName>
    <definedName name="HSHHUT">#REF!</definedName>
    <definedName name="hsk" localSheetId="2">#REF!</definedName>
    <definedName name="hsk" localSheetId="4">#REF!</definedName>
    <definedName name="hsk">#REF!</definedName>
    <definedName name="HSLM">#N/A</definedName>
    <definedName name="HSSL" localSheetId="2">#REF!</definedName>
    <definedName name="HSSL" localSheetId="4">#REF!</definedName>
    <definedName name="HSSL">#REF!</definedName>
    <definedName name="HSVC1" localSheetId="2">#REF!</definedName>
    <definedName name="HSVC1" localSheetId="4">#REF!</definedName>
    <definedName name="HSVC1">#REF!</definedName>
    <definedName name="HSVC2" localSheetId="2">#REF!</definedName>
    <definedName name="HSVC2" localSheetId="4">#REF!</definedName>
    <definedName name="HSVC2">#REF!</definedName>
    <definedName name="HSVC3" localSheetId="2">#REF!</definedName>
    <definedName name="HSVC3" localSheetId="4">#REF!</definedName>
    <definedName name="HSVC3">#REF!</definedName>
    <definedName name="Htinh" localSheetId="2">#REF!</definedName>
    <definedName name="Htinh" localSheetId="4">#REF!</definedName>
    <definedName name="Htinh">#REF!</definedName>
    <definedName name="HTML_CodePage" localSheetId="4" hidden="1">950</definedName>
    <definedName name="HTML_CodePage">874</definedName>
    <definedName name="HTML_Control" localSheetId="3" hidden="1">{"'Model'!$A$1:$N$53"}</definedName>
    <definedName name="HTML_Control" localSheetId="4" hidden="1">{"'Sheet1'!$L$16"}</definedName>
    <definedName name="HTML_Control">{"'Model'!$A$1:$N$53"}</definedName>
    <definedName name="HTML_Description">""</definedName>
    <definedName name="HTML_Email">""</definedName>
    <definedName name="HTML_Header" localSheetId="4" hidden="1">"Sheet1"</definedName>
    <definedName name="HTML_Header">"Model"</definedName>
    <definedName name="HTML_LastUpdate" localSheetId="4" hidden="1">"2000/9/14"</definedName>
    <definedName name="HTML_LastUpdate">"31/7/01"</definedName>
    <definedName name="HTML_LineAfter">FALSE</definedName>
    <definedName name="HTML_LineBefore">FALSE</definedName>
    <definedName name="HTML_Name" localSheetId="4" hidden="1">"J.C.WONG"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4" hidden="1">"C:\2689\Q\國內\00q3961台化龍德PTA3建造\MyHTML.htm"</definedName>
    <definedName name="HTML_PathFile">"C:\My Documents\TPS project\Carried Loss\SCC2.htm"</definedName>
    <definedName name="HTML_PathTemplate">"\\Der2\vol1\DATABANK\DOWNLOAD\HEAD6-1.HTM"</definedName>
    <definedName name="HTML_Title" localSheetId="4" hidden="1">"00Q3961-SUM"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2">#REF!</definedName>
    <definedName name="HTNC" localSheetId="4">#REF!</definedName>
    <definedName name="HTNC">#REF!</definedName>
    <definedName name="HTVL" localSheetId="2">#REF!</definedName>
    <definedName name="HTVL" localSheetId="4">#REF!</definedName>
    <definedName name="HTVL">#REF!</definedName>
    <definedName name="hu" localSheetId="2">#REF!</definedName>
    <definedName name="hu">#REF!</definedName>
    <definedName name="HUAN" localSheetId="2">#REF!</definedName>
    <definedName name="HUAN" localSheetId="4">#REF!</definedName>
    <definedName name="HUAN">#REF!</definedName>
    <definedName name="HungYen" localSheetId="2">#REF!</definedName>
    <definedName name="HungYen" localSheetId="4">#REF!</definedName>
    <definedName name="HungYen">#REF!</definedName>
    <definedName name="huy" localSheetId="3">{"'Sheet1'!$L$16"}</definedName>
    <definedName name="huy" localSheetId="4" hidden="1">{"'Sheet1'!$L$16"}</definedName>
    <definedName name="huy">{"'Sheet1'!$L$16"}</definedName>
    <definedName name="HV">#N/A</definedName>
    <definedName name="HVLDP" localSheetId="2">#REF!</definedName>
    <definedName name="HVLDP" localSheetId="4">#REF!</definedName>
    <definedName name="HVLDP">#REF!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2">#REF!</definedName>
    <definedName name="HYen" localSheetId="4">#REF!</definedName>
    <definedName name="HYen">#REF!</definedName>
    <definedName name="HYen2" localSheetId="2">#REF!</definedName>
    <definedName name="HYen2" localSheetId="4">#REF!</definedName>
    <definedName name="HYen2">#REF!</definedName>
    <definedName name="I" localSheetId="2">#REF!</definedName>
    <definedName name="i" localSheetId="3">[41]Summary!$E$14</definedName>
    <definedName name="I" localSheetId="4">#REF!</definedName>
    <definedName name="I">#REF!</definedName>
    <definedName name="iBook" localSheetId="2">#REF!</definedName>
    <definedName name="iBook">#REF!</definedName>
    <definedName name="IDLAB_COST" localSheetId="2">#REF!</definedName>
    <definedName name="IDLAB_COST" localSheetId="4">#REF!</definedName>
    <definedName name="IDLAB_COST">#REF!</definedName>
    <definedName name="IELWSALES" localSheetId="2">#REF!</definedName>
    <definedName name="IELWSALES" localSheetId="4">#REF!</definedName>
    <definedName name="IELWSALES">#REF!</definedName>
    <definedName name="IELYSALES" localSheetId="2">#REF!</definedName>
    <definedName name="IELYSALES" localSheetId="4">#REF!</definedName>
    <definedName name="IELYSALES">#REF!</definedName>
    <definedName name="IEPLANSALES" localSheetId="2">#REF!</definedName>
    <definedName name="IEPLANSALES" localSheetId="4">#REF!</definedName>
    <definedName name="IEPLANSALES">#REF!</definedName>
    <definedName name="IESP" localSheetId="2">#REF!</definedName>
    <definedName name="IESP" localSheetId="4">#REF!</definedName>
    <definedName name="IESP">#REF!</definedName>
    <definedName name="ii" localSheetId="3">[53]Summary!$G$14</definedName>
    <definedName name="ii" localSheetId="4">{"'Eng (page2)'!$A$1:$D$52"}</definedName>
    <definedName name="ii">{"'Eng (page2)'!$A$1:$D$52"}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2">#REF!</definedName>
    <definedName name="iMac">#REF!</definedName>
    <definedName name="IMPORTTAX" localSheetId="2">#REF!</definedName>
    <definedName name="IMPORTTAX" localSheetId="4">#REF!</definedName>
    <definedName name="IMPORTTAX">#REF!</definedName>
    <definedName name="IND_LAB" localSheetId="2">#REF!</definedName>
    <definedName name="IND_LAB" localSheetId="4">#REF!</definedName>
    <definedName name="IND_LAB">#REF!</definedName>
    <definedName name="index" localSheetId="2">#REF!</definedName>
    <definedName name="index" localSheetId="4">#REF!</definedName>
    <definedName name="index">#REF!</definedName>
    <definedName name="INDMANP" localSheetId="2">#REF!</definedName>
    <definedName name="INDMANP" localSheetId="4">#REF!</definedName>
    <definedName name="INDMANP">#REF!</definedName>
    <definedName name="Information" localSheetId="2">#REF!</definedName>
    <definedName name="Information" localSheetId="4">#REF!</definedName>
    <definedName name="Information">#REF!</definedName>
    <definedName name="INPUTDATER" localSheetId="2">#REF!</definedName>
    <definedName name="INPUTDATER" localSheetId="4">#REF!</definedName>
    <definedName name="INPUTDATER">#REF!</definedName>
    <definedName name="INPUTGRID" localSheetId="2">#REF!</definedName>
    <definedName name="INPUTGRID" localSheetId="4">#REF!</definedName>
    <definedName name="INPUTGRID">#REF!</definedName>
    <definedName name="INPUTKEY" localSheetId="2">#REF!</definedName>
    <definedName name="INPUTKEY" localSheetId="4">#REF!</definedName>
    <definedName name="INPUTKEY">#REF!</definedName>
    <definedName name="Intangibles">[14]Scoping!$G$28</definedName>
    <definedName name="inter_new">#N/A</definedName>
    <definedName name="INTEREST">#N/A</definedName>
    <definedName name="Interest_">1.02</definedName>
    <definedName name="Interupt_MW" localSheetId="2">#REF!</definedName>
    <definedName name="Interupt_MW" localSheetId="4">#REF!</definedName>
    <definedName name="Interupt_MW">#REF!</definedName>
    <definedName name="IntFreeCred" localSheetId="2">#REF!</definedName>
    <definedName name="IntFreeCred" localSheetId="4">#REF!</definedName>
    <definedName name="IntFreeCred">#REF!</definedName>
    <definedName name="Inventory">[14]Scoping!$G$22</definedName>
    <definedName name="Invest_properties">[14]Scoping!$G$25</definedName>
    <definedName name="Invest_subsidiaries">[14]Scoping!$G$26</definedName>
    <definedName name="iÖn_lùc_Qu_ng_ninh" localSheetId="2">#REF!</definedName>
    <definedName name="iÖn_lùc_Qu_ng_ninh" localSheetId="4">#REF!</definedName>
    <definedName name="iÖn_lùc_Qu_ng_ninh">#REF!</definedName>
    <definedName name="ioo" localSheetId="2">#REF!</definedName>
    <definedName name="ioo" localSheetId="4">#REF!</definedName>
    <definedName name="ioo">#REF!</definedName>
    <definedName name="iopo" localSheetId="3" hidden="1">{"'Model'!$A$1:$N$53"}</definedName>
    <definedName name="iopo" localSheetId="4" hidden="1">{"'Model'!$A$1:$N$53"}</definedName>
    <definedName name="iopo">{"'Model'!$A$1:$N$53"}</definedName>
    <definedName name="iPod" localSheetId="2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2">#REF!</definedName>
    <definedName name="j" localSheetId="4">#REF!</definedName>
    <definedName name="j">#REF!</definedName>
    <definedName name="j356C8" localSheetId="2">#REF!</definedName>
    <definedName name="j356C8" localSheetId="4">#REF!</definedName>
    <definedName name="j356C8">#REF!</definedName>
    <definedName name="jadjs" localSheetId="2">#REF!</definedName>
    <definedName name="jadjs" localSheetId="4">#REF!</definedName>
    <definedName name="jadjs">#REF!</definedName>
    <definedName name="JAHR" localSheetId="2">#REF!</definedName>
    <definedName name="JAHR" localSheetId="4">#REF!</definedName>
    <definedName name="JAHR">#REF!</definedName>
    <definedName name="Januart" localSheetId="2">OFFSET('[13]ABP1 input &amp; output for account'!#REF!,0,0,COUNTA('[13]ABP1 input &amp; output for account'!#REF!),1)</definedName>
    <definedName name="Januart" localSheetId="4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2">#REF!</definedName>
    <definedName name="JAPAN" localSheetId="4">#REF!</definedName>
    <definedName name="JAPAN">#REF!</definedName>
    <definedName name="JBNAM">"INTERIMATB"</definedName>
    <definedName name="JBNMB">"903226"</definedName>
    <definedName name="jfkd" localSheetId="4">{"'Eng (page2)'!$A$1:$D$52"}</definedName>
    <definedName name="jfkd">{"'Eng (page2)'!$A$1:$D$52"}</definedName>
    <definedName name="jhj" localSheetId="2">#REF!</definedName>
    <definedName name="jhj" localSheetId="4">#REF!</definedName>
    <definedName name="jhj">#REF!</definedName>
    <definedName name="jhjh" localSheetId="2">#REF!</definedName>
    <definedName name="jhjh" localSheetId="4">#REF!</definedName>
    <definedName name="jhjh">#REF!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>{"'Eng (page2)'!$A$1:$D$52"}</definedName>
    <definedName name="jj">{"'Eng (page2)'!$A$1:$D$52"}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4">{"'Eng (page2)'!$A$1:$D$52"}</definedName>
    <definedName name="jkmhcd">{"'Eng (page2)'!$A$1:$D$52"}</definedName>
    <definedName name="jngiüorajg" localSheetId="2">#REF!</definedName>
    <definedName name="jngiüorajg" localSheetId="4">#REF!</definedName>
    <definedName name="jngiüorajg">#REF!</definedName>
    <definedName name="juj" localSheetId="3" hidden="1">{#N/A,#N/A,FALSE,"17MAY";#N/A,#N/A,FALSE,"24MAY"}</definedName>
    <definedName name="juj" hidden="1">{#N/A,#N/A,FALSE,"17MAY";#N/A,#N/A,FALSE,"24MAY"}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2">#REF!</definedName>
    <definedName name="K9MR98SUM" localSheetId="4">#REF!</definedName>
    <definedName name="K9MR98SUM">#REF!</definedName>
    <definedName name="K9MR98SUMSALE" localSheetId="2">#REF!</definedName>
    <definedName name="K9MR98SUMSALE" localSheetId="4">#REF!</definedName>
    <definedName name="K9MR98SUMSALE">#REF!</definedName>
    <definedName name="ka">2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2">#REF!</definedName>
    <definedName name="kcong" localSheetId="4">#REF!</definedName>
    <definedName name="kcong">#REF!</definedName>
    <definedName name="kdien" localSheetId="2">#REF!</definedName>
    <definedName name="kdien" localSheetId="4">#REF!</definedName>
    <definedName name="kdien">#REF!</definedName>
    <definedName name="ked" localSheetId="3" hidden="1">{"'Model'!$A$1:$N$53"}</definedName>
    <definedName name="ked" localSheetId="4" hidden="1">{"'Model'!$A$1:$N$53"}</definedName>
    <definedName name="ked">{"'Model'!$A$1:$N$53"}</definedName>
    <definedName name="KG" localSheetId="2">#REF!</definedName>
    <definedName name="KG" localSheetId="4">#REF!</definedName>
    <definedName name="KG">#REF!</definedName>
    <definedName name="kie" localSheetId="4">{"'Eng (page2)'!$A$1:$D$52"}</definedName>
    <definedName name="kie">{"'Eng (page2)'!$A$1:$D$52"}</definedName>
    <definedName name="kiem" localSheetId="2">#REF!</definedName>
    <definedName name="kiem" localSheetId="4">#REF!</definedName>
    <definedName name="kiem">#REF!</definedName>
    <definedName name="Kiem_tra_trung_ten" localSheetId="2">#REF!</definedName>
    <definedName name="Kiem_tra_trung_ten" localSheetId="4">#REF!</definedName>
    <definedName name="Kiem_tra_trung_ten">#REF!</definedName>
    <definedName name="KINH_PHI_DEN_BU" localSheetId="2">#REF!</definedName>
    <definedName name="KINH_PHI_DEN_BU" localSheetId="4">#REF!</definedName>
    <definedName name="KINH_PHI_DEN_BU">#REF!</definedName>
    <definedName name="KINH_PHI_DZ0.4KV" localSheetId="2">#REF!</definedName>
    <definedName name="KINH_PHI_DZ0.4KV" localSheetId="4">#REF!</definedName>
    <definedName name="KINH_PHI_DZ0.4KV">#REF!</definedName>
    <definedName name="KINH_PHI_KHAO_SAT__LAP_BCNCKT__TKKTTC" localSheetId="2">#REF!</definedName>
    <definedName name="KINH_PHI_KHAO_SAT__LAP_BCNCKT__TKKTTC" localSheetId="4">#REF!</definedName>
    <definedName name="KINH_PHI_KHAO_SAT__LAP_BCNCKT__TKKTTC">#REF!</definedName>
    <definedName name="KINH_PHI_TBA" localSheetId="2">#REF!</definedName>
    <definedName name="KINH_PHI_TBA" localSheetId="4">#REF!</definedName>
    <definedName name="KINH_PHI_TBA">#REF!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3" hidden="1">{#N/A,#N/A,FALSE,"17MAY";#N/A,#N/A,FALSE,"24MAY"}</definedName>
    <definedName name="kj" hidden="1">{#N/A,#N/A,FALSE,"17MAY";#N/A,#N/A,FALSE,"24MAY"}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>{"'Eng (page2)'!$A$1:$D$52"}</definedName>
    <definedName name="kk">{"'Eng (page2)'!$A$1:$D$52"}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" localSheetId="4">{"'Eng (page2)'!$A$1:$D$52"}</definedName>
    <definedName name="kkk">{"'Eng (page2)'!$A$1:$D$52"}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2">#REF!</definedName>
    <definedName name="kl_ME" localSheetId="4">#REF!</definedName>
    <definedName name="kl_ME">#REF!</definedName>
    <definedName name="klk" localSheetId="4">{"'Eng (page2)'!$A$1:$D$52"}</definedName>
    <definedName name="klk">{"'Eng (page2)'!$A$1:$D$52"}</definedName>
    <definedName name="KLO" localSheetId="4">{"'Eng (page2)'!$A$1:$D$52"}</definedName>
    <definedName name="KLO">{"'Eng (page2)'!$A$1:$D$52"}</definedName>
    <definedName name="KLVL" localSheetId="2">#REF!</definedName>
    <definedName name="KLVL" localSheetId="4">#REF!</definedName>
    <definedName name="KLVL">#REF!</definedName>
    <definedName name="KLVL1" localSheetId="2">#REF!</definedName>
    <definedName name="KLVL1" localSheetId="4">#REF!</definedName>
    <definedName name="KLVL1">#REF!</definedName>
    <definedName name="KLVLV" localSheetId="2">#REF!</definedName>
    <definedName name="KLVLV" localSheetId="4">#REF!</definedName>
    <definedName name="KLVLV">#REF!</definedName>
    <definedName name="kmnhap" localSheetId="2">#REF!</definedName>
    <definedName name="kmnhap" localSheetId="4">#REF!</definedName>
    <definedName name="kmnhap">#REF!</definedName>
    <definedName name="kmxuat" localSheetId="2">#REF!</definedName>
    <definedName name="kmxuat" localSheetId="4">#REF!</definedName>
    <definedName name="kmxuat">#REF!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4">{"'Eng (page2)'!$A$1:$D$52"}</definedName>
    <definedName name="kp">{"'Eng (page2)'!$A$1:$D$52"}</definedName>
    <definedName name="kp1ph" localSheetId="2">#REF!</definedName>
    <definedName name="kp1ph" localSheetId="4">#REF!</definedName>
    <definedName name="kp1ph">#REF!</definedName>
    <definedName name="KPC" localSheetId="2">#REF!</definedName>
    <definedName name="KPC" localSheetId="4">#REF!</definedName>
    <definedName name="KPC">#REF!</definedName>
    <definedName name="KRW" localSheetId="2">#REF!</definedName>
    <definedName name="KRW" localSheetId="4">#REF!</definedName>
    <definedName name="KRW">#REF!</definedName>
    <definedName name="Ks" localSheetId="2">#REF!</definedName>
    <definedName name="Ks" localSheetId="4">#REF!</definedName>
    <definedName name="Ks">#REF!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2">#REF!</definedName>
    <definedName name="KVC" localSheetId="4">#REF!</definedName>
    <definedName name="KVC">#REF!</definedName>
    <definedName name="KYBAOCAO" localSheetId="2">#REF!</definedName>
    <definedName name="KYBAOCAO" localSheetId="4">#REF!</definedName>
    <definedName name="KYBAOCAO">#REF!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2">BlankMacro1</definedName>
    <definedName name="kyhhj" localSheetId="3">BlankMacro1</definedName>
    <definedName name="kyhhj" localSheetId="4">BlankMacro1</definedName>
    <definedName name="kyhhj">BlankMacro1</definedName>
    <definedName name="l" localSheetId="2">#REF!</definedName>
    <definedName name="l" localSheetId="4">#REF!</definedName>
    <definedName name="l">#REF!</definedName>
    <definedName name="L.F._SOxy" localSheetId="2">#REF!</definedName>
    <definedName name="L.F._SOxy" localSheetId="4">#REF!</definedName>
    <definedName name="L.F._SOxy">#REF!</definedName>
    <definedName name="L_Adjust">[54]Links!$H$1:$H$65536</definedName>
    <definedName name="L_AJE_Tot">[54]Links!$G$1:$G$65536</definedName>
    <definedName name="L_CY_Beg">[54]Links!$F$1:$F$65536</definedName>
    <definedName name="L_CY_End">[54]Links!$J$1:$J$65536</definedName>
    <definedName name="L_PY_End">[54]Links!$K$1:$K$65536</definedName>
    <definedName name="L_RJE_Tot">[54]Links!$I$1:$I$65536</definedName>
    <definedName name="lanhto" localSheetId="2">#REF!</definedName>
    <definedName name="lanhto" localSheetId="4">#REF!</definedName>
    <definedName name="lanhto">#REF!</definedName>
    <definedName name="LAP_DAT_TBA" localSheetId="2">#REF!</definedName>
    <definedName name="LAP_DAT_TBA" localSheetId="4">#REF!</definedName>
    <definedName name="LAP_DAT_TBA">#REF!</definedName>
    <definedName name="lapmoi" localSheetId="2">#REF!</definedName>
    <definedName name="lapmoi" localSheetId="4">#REF!</definedName>
    <definedName name="lapmoi">#REF!</definedName>
    <definedName name="Last_M">'[37]Com-Button'!$F$2</definedName>
    <definedName name="LASTCOLUMNCELL" localSheetId="2">#REF!</definedName>
    <definedName name="LASTCOLUMNCELL" localSheetId="4">#REF!</definedName>
    <definedName name="LASTCOLUMNCELL">#REF!</definedName>
    <definedName name="LastPdStartRange1" localSheetId="2">#REF!</definedName>
    <definedName name="LastPdStartRange1">#REF!</definedName>
    <definedName name="LastPdStartRange2" localSheetId="2">#REF!</definedName>
    <definedName name="LastPdStartRange2">#REF!</definedName>
    <definedName name="LastPdStartRange3" localSheetId="2">#REF!</definedName>
    <definedName name="LastPdStartRange3">#REF!</definedName>
    <definedName name="LastPdStartRange4" localSheetId="2">#REF!</definedName>
    <definedName name="LastPdStartRange4">#REF!</definedName>
    <definedName name="LC" localSheetId="3">{"'Sheet1'!$L$16"}</definedName>
    <definedName name="LC" localSheetId="4" hidden="1">{"'Sheet1'!$L$16"}</definedName>
    <definedName name="LC">{"'Sheet1'!$L$16"}</definedName>
    <definedName name="Ledger" localSheetId="2">#REF!</definedName>
    <definedName name="Ledger" localSheetId="4">#REF!</definedName>
    <definedName name="Ledger">#REF!</definedName>
    <definedName name="Ledger_P1" localSheetId="2">#REF!</definedName>
    <definedName name="Ledger_P1" localSheetId="4">#REF!</definedName>
    <definedName name="Ledger_P1">#REF!</definedName>
    <definedName name="Ledger_P10" localSheetId="2">#REF!</definedName>
    <definedName name="Ledger_P10" localSheetId="4">#REF!</definedName>
    <definedName name="Ledger_P10">#REF!</definedName>
    <definedName name="Ledger_P11" localSheetId="2">#REF!</definedName>
    <definedName name="Ledger_P11" localSheetId="4">#REF!</definedName>
    <definedName name="Ledger_P11">#REF!</definedName>
    <definedName name="Ledger_P12" localSheetId="2">#REF!</definedName>
    <definedName name="Ledger_P12" localSheetId="4">#REF!</definedName>
    <definedName name="Ledger_P12">#REF!</definedName>
    <definedName name="Ledger_P13" localSheetId="2">#REF!</definedName>
    <definedName name="Ledger_P13" localSheetId="4">#REF!</definedName>
    <definedName name="Ledger_P13">#REF!</definedName>
    <definedName name="Ledger_P2" localSheetId="2">#REF!</definedName>
    <definedName name="Ledger_P2" localSheetId="4">#REF!</definedName>
    <definedName name="Ledger_P2">#REF!</definedName>
    <definedName name="Ledger_P3" localSheetId="2">#REF!</definedName>
    <definedName name="Ledger_P3" localSheetId="4">#REF!</definedName>
    <definedName name="Ledger_P3">#REF!</definedName>
    <definedName name="Ledger_P4" localSheetId="2">#REF!</definedName>
    <definedName name="Ledger_P4" localSheetId="4">#REF!</definedName>
    <definedName name="Ledger_P4">#REF!</definedName>
    <definedName name="Ledger_P5" localSheetId="2">#REF!</definedName>
    <definedName name="Ledger_P5" localSheetId="4">#REF!</definedName>
    <definedName name="Ledger_P5">#REF!</definedName>
    <definedName name="Ledger_P6" localSheetId="2">#REF!</definedName>
    <definedName name="Ledger_P6" localSheetId="4">#REF!</definedName>
    <definedName name="Ledger_P6">#REF!</definedName>
    <definedName name="Ledger_P7" localSheetId="2">#REF!</definedName>
    <definedName name="Ledger_P7" localSheetId="4">#REF!</definedName>
    <definedName name="Ledger_P7">#REF!</definedName>
    <definedName name="Ledger_P8" localSheetId="2">#REF!</definedName>
    <definedName name="Ledger_P8" localSheetId="4">#REF!</definedName>
    <definedName name="Ledger_P8">#REF!</definedName>
    <definedName name="Ledger_P9" localSheetId="2">#REF!</definedName>
    <definedName name="Ledger_P9" localSheetId="4">#REF!</definedName>
    <definedName name="Ledger_P9">#REF!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2">#REF!</definedName>
    <definedName name="LIET_KE_VI_TRI_DZ0.4KV" localSheetId="4">#REF!</definedName>
    <definedName name="LIET_KE_VI_TRI_DZ0.4KV">#REF!</definedName>
    <definedName name="LIET_KE_VI_TRI_DZ22KV" localSheetId="2">#REF!</definedName>
    <definedName name="LIET_KE_VI_TRI_DZ22KV" localSheetId="4">#REF!</definedName>
    <definedName name="LIET_KE_VI_TRI_DZ22KV">#REF!</definedName>
    <definedName name="Limit_Margin">0.07</definedName>
    <definedName name="list" localSheetId="2">#REF!</definedName>
    <definedName name="list" localSheetId="4">#REF!</definedName>
    <definedName name="list">#REF!</definedName>
    <definedName name="List_Curr">[45]Currency!$B$9:$B$31</definedName>
    <definedName name="List_Level_Assr">[45]DropDown!$B$1:$B$4</definedName>
    <definedName name="List_LevelAssurance">'[55]Drop Down'!$B$2:$B$5</definedName>
    <definedName name="LIST_M">[56]Master!$A$3:$Q$540</definedName>
    <definedName name="List_Proj_Meth">[45]DropDown!$H$1:$H$2</definedName>
    <definedName name="List_Samp_Sel">[45]DropDown!$D$1:$D$4</definedName>
    <definedName name="List_TypeProcedure">'[55]Drop Down'!$A$2:$A$7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2">#REF!</definedName>
    <definedName name="LL" localSheetId="4">#REF!</definedName>
    <definedName name="LL">#REF!</definedName>
    <definedName name="llk" localSheetId="3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2">BlankMacro1</definedName>
    <definedName name="lllgg" localSheetId="3">BlankMacro1</definedName>
    <definedName name="lllgg" localSheetId="4">BlankMacro1</definedName>
    <definedName name="lllgg">BlankMacro1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2">#REF!</definedName>
    <definedName name="Lmk" localSheetId="4">#REF!</definedName>
    <definedName name="Lmk">#REF!</definedName>
    <definedName name="LN" localSheetId="2">#REF!</definedName>
    <definedName name="LN" localSheetId="4">#REF!</definedName>
    <definedName name="LN">#REF!</definedName>
    <definedName name="Lo" localSheetId="2">#REF!</definedName>
    <definedName name="Lo" localSheetId="4">#REF!</definedName>
    <definedName name="Lo">#REF!</definedName>
    <definedName name="LOCATION" localSheetId="2">#REF!</definedName>
    <definedName name="LOCATION" localSheetId="4">#REF!</definedName>
    <definedName name="LOCATION">#REF!</definedName>
    <definedName name="LongDate">"4th of Nov 1994"</definedName>
    <definedName name="lonxuat" localSheetId="2">#REF!</definedName>
    <definedName name="lonxuat" localSheetId="4">#REF!</definedName>
    <definedName name="lonxuat">#REF!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2">#REF!</definedName>
    <definedName name="lp" localSheetId="4">#REF!</definedName>
    <definedName name="lp">#REF!</definedName>
    <definedName name="lpfac">0.5</definedName>
    <definedName name="lpl" localSheetId="2">#REF!</definedName>
    <definedName name="lpl" localSheetId="4">#REF!</definedName>
    <definedName name="lpl">#REF!</definedName>
    <definedName name="LSA_Table">[41]Table!$AC$4:$AD$12</definedName>
    <definedName name="LSP_RPCL">[41]Table!$X$4:$Z$14</definedName>
    <definedName name="LSP_table">[41]Table!$T$4:$V$9</definedName>
    <definedName name="LTFormulaCell" localSheetId="2">#REF!</definedName>
    <definedName name="LTFormulaCell">#REF!</definedName>
    <definedName name="ltre" localSheetId="2">#REF!</definedName>
    <definedName name="ltre" localSheetId="4">#REF!</definedName>
    <definedName name="ltre">#REF!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2">#REF!</definedName>
    <definedName name="luyke" localSheetId="4">#REF!</definedName>
    <definedName name="luyke">#REF!</definedName>
    <definedName name="lVC" localSheetId="2">#REF!</definedName>
    <definedName name="lVC" localSheetId="4">#REF!</definedName>
    <definedName name="lVC">#REF!</definedName>
    <definedName name="LWSALES" localSheetId="2">#REF!</definedName>
    <definedName name="LWSALES" localSheetId="4">#REF!</definedName>
    <definedName name="LWSALES">#REF!</definedName>
    <definedName name="LYBin" localSheetId="2">#REF!</definedName>
    <definedName name="LYBin" localSheetId="4">#REF!</definedName>
    <definedName name="LYBin">#REF!</definedName>
    <definedName name="LYHolds" localSheetId="2">#REF!</definedName>
    <definedName name="LYHolds" localSheetId="4">#REF!</definedName>
    <definedName name="LYHolds">#REF!</definedName>
    <definedName name="LYNet" localSheetId="2">#REF!</definedName>
    <definedName name="LYNet" localSheetId="4">#REF!</definedName>
    <definedName name="LYNet">#REF!</definedName>
    <definedName name="LYoos" localSheetId="2">#REF!</definedName>
    <definedName name="LYoos" localSheetId="4">#REF!</definedName>
    <definedName name="LYoos">#REF!</definedName>
    <definedName name="LYReselects" localSheetId="2">#REF!</definedName>
    <definedName name="LYReselects" localSheetId="4">#REF!</definedName>
    <definedName name="LYReselects">#REF!</definedName>
    <definedName name="LYReturns" localSheetId="2">#REF!</definedName>
    <definedName name="LYReturns" localSheetId="4">#REF!</definedName>
    <definedName name="LYReturns">#REF!</definedName>
    <definedName name="LYSales" localSheetId="2">#REF!</definedName>
    <definedName name="LYSales" localSheetId="4">#REF!</definedName>
    <definedName name="LYSales">#REF!</definedName>
    <definedName name="LYTotal" localSheetId="2">#REF!</definedName>
    <definedName name="LYTotal" localSheetId="4">#REF!</definedName>
    <definedName name="LYTotal">#REF!</definedName>
    <definedName name="m" localSheetId="2">#REF!</definedName>
    <definedName name="m" localSheetId="4">#REF!</definedName>
    <definedName name="m">#REF!</definedName>
    <definedName name="M_Drama" localSheetId="2" hidden="1">#REF!</definedName>
    <definedName name="M_Drama" localSheetId="3" hidden="1">#REF!</definedName>
    <definedName name="M_Drama" hidden="1">#REF!</definedName>
    <definedName name="M12ba3p" localSheetId="2">#REF!</definedName>
    <definedName name="M12ba3p" localSheetId="4">#REF!</definedName>
    <definedName name="M12ba3p">#REF!</definedName>
    <definedName name="M12bb1p" localSheetId="2">#REF!</definedName>
    <definedName name="M12bb1p" localSheetId="4">#REF!</definedName>
    <definedName name="M12bb1p">#REF!</definedName>
    <definedName name="M12cbnc" localSheetId="2">#REF!</definedName>
    <definedName name="M12cbnc" localSheetId="4">#REF!</definedName>
    <definedName name="M12cbnc">#REF!</definedName>
    <definedName name="M12cbvl" localSheetId="2">#REF!</definedName>
    <definedName name="M12cbvl" localSheetId="4">#REF!</definedName>
    <definedName name="M12cbvl">#REF!</definedName>
    <definedName name="M14bb1p" localSheetId="2">#REF!</definedName>
    <definedName name="M14bb1p" localSheetId="4">#REF!</definedName>
    <definedName name="M14bb1p">#REF!</definedName>
    <definedName name="m8aanc" localSheetId="2">#REF!</definedName>
    <definedName name="m8aanc" localSheetId="4">#REF!</definedName>
    <definedName name="m8aanc">#REF!</definedName>
    <definedName name="m8aavl" localSheetId="2">#REF!</definedName>
    <definedName name="m8aavl" localSheetId="4">#REF!</definedName>
    <definedName name="m8aavl">#REF!</definedName>
    <definedName name="Ma3pnc" localSheetId="2">#REF!</definedName>
    <definedName name="Ma3pnc" localSheetId="4">#REF!</definedName>
    <definedName name="Ma3pnc">#REF!</definedName>
    <definedName name="Ma3pvl" localSheetId="2">#REF!</definedName>
    <definedName name="Ma3pvl" localSheetId="4">#REF!</definedName>
    <definedName name="Ma3pvl">#REF!</definedName>
    <definedName name="MAA" localSheetId="2">#REF!</definedName>
    <definedName name="MAA" localSheetId="4">#REF!</definedName>
    <definedName name="MAA">#REF!</definedName>
    <definedName name="Maa3pnc" localSheetId="2">#REF!</definedName>
    <definedName name="Maa3pnc" localSheetId="4">#REF!</definedName>
    <definedName name="Maa3pnc">#REF!</definedName>
    <definedName name="Maa3pvl" localSheetId="2">#REF!</definedName>
    <definedName name="Maa3pvl" localSheetId="4">#REF!</definedName>
    <definedName name="Maa3pvl">#REF!</definedName>
    <definedName name="MAI" localSheetId="2">#REF!</definedName>
    <definedName name="MAI" localSheetId="4">#REF!</definedName>
    <definedName name="MAI">#REF!</definedName>
    <definedName name="MAJ_CON_EQP" localSheetId="2">#REF!</definedName>
    <definedName name="MAJ_CON_EQP" localSheetId="4">#REF!</definedName>
    <definedName name="MAJ_CON_EQP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2">#REF!</definedName>
    <definedName name="MARGINPLAN" localSheetId="4">#REF!</definedName>
    <definedName name="MARGINPLAN">#REF!</definedName>
    <definedName name="MARGINPROJ" localSheetId="2">#REF!</definedName>
    <definedName name="MARGINPROJ" localSheetId="4">#REF!</definedName>
    <definedName name="MARGINPROJ">#REF!</definedName>
    <definedName name="MARK_BER" localSheetId="2">#REF!</definedName>
    <definedName name="MARK_BER" localSheetId="4">#REF!</definedName>
    <definedName name="MARK_BER">#REF!</definedName>
    <definedName name="MARKE" localSheetId="2">#REF!</definedName>
    <definedName name="MARKE" localSheetId="4">#REF!</definedName>
    <definedName name="MARKE">#REF!</definedName>
    <definedName name="MARKETINGFEEHABA" localSheetId="2">#REF!</definedName>
    <definedName name="MARKETINGFEEHABA" localSheetId="4">#REF!</definedName>
    <definedName name="MARKETINGFEEHABA">#REF!</definedName>
    <definedName name="MARKETINGFEEHABB" localSheetId="2">#REF!</definedName>
    <definedName name="MARKETINGFEEHABB" localSheetId="4">#REF!</definedName>
    <definedName name="MARKETINGFEEHABB">#REF!</definedName>
    <definedName name="MARKIEREN" localSheetId="2">#REF!</definedName>
    <definedName name="MARKIEREN" localSheetId="4">#REF!</definedName>
    <definedName name="MARKIEREN">#REF!</definedName>
    <definedName name="MATH" localSheetId="2">#REF!</definedName>
    <definedName name="MATH" localSheetId="4">#REF!</definedName>
    <definedName name="MATH">#REF!</definedName>
    <definedName name="MAVL" localSheetId="2">#REF!</definedName>
    <definedName name="MAVL" localSheetId="4">#REF!</definedName>
    <definedName name="MAVL">#REF!</definedName>
    <definedName name="MAVLV" localSheetId="2">#REF!</definedName>
    <definedName name="MAVLV" localSheetId="4">#REF!</definedName>
    <definedName name="MAVLV">#REF!</definedName>
    <definedName name="MAVT" localSheetId="2">#REF!</definedName>
    <definedName name="MAVT" localSheetId="4">#REF!</definedName>
    <definedName name="MAVT">#REF!</definedName>
    <definedName name="MaxAge">[43]Assump2yrs.!$B$7</definedName>
    <definedName name="MaxSal">[44]Assumption!$B$19</definedName>
    <definedName name="MaxSallnc">[43]Assump2yrs.!$B$10</definedName>
    <definedName name="mb" localSheetId="3">#REF!</definedName>
    <definedName name="mb">1000000</definedName>
    <definedName name="Mba1p" localSheetId="2">#REF!</definedName>
    <definedName name="Mba1p" localSheetId="4">#REF!</definedName>
    <definedName name="Mba1p">#REF!</definedName>
    <definedName name="Mba3p" localSheetId="2">#REF!</definedName>
    <definedName name="Mba3p" localSheetId="4">#REF!</definedName>
    <definedName name="Mba3p">#REF!</definedName>
    <definedName name="Mbb3p" localSheetId="2">#REF!</definedName>
    <definedName name="Mbb3p" localSheetId="4">#REF!</definedName>
    <definedName name="Mbb3p">#REF!</definedName>
    <definedName name="MBC_D" localSheetId="2" hidden="1">#REF!</definedName>
    <definedName name="MBC_D" localSheetId="3" hidden="1">#REF!</definedName>
    <definedName name="MBC_D" hidden="1">#REF!</definedName>
    <definedName name="Mbn1p" localSheetId="2">#REF!</definedName>
    <definedName name="Mbn1p" localSheetId="4">#REF!</definedName>
    <definedName name="Mbn1p">#REF!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2">#REF!</definedName>
    <definedName name="mc" localSheetId="4">#REF!</definedName>
    <definedName name="mc">#REF!</definedName>
    <definedName name="MCT" localSheetId="2">#REF!</definedName>
    <definedName name="MCT" localSheetId="4">#REF!</definedName>
    <definedName name="MCT">#REF!</definedName>
    <definedName name="me" localSheetId="2">#REF!</definedName>
    <definedName name="me" localSheetId="4">#REF!</definedName>
    <definedName name="me">#REF!</definedName>
    <definedName name="MENGE_TKL" localSheetId="2">#REF!</definedName>
    <definedName name="MENGE_TKL" localSheetId="4">#REF!</definedName>
    <definedName name="MENGE_TKL">#REF!</definedName>
    <definedName name="Method" localSheetId="2">#REF!</definedName>
    <definedName name="Method">#REF!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G_A" localSheetId="2">#REF!</definedName>
    <definedName name="MG_A" localSheetId="4">#REF!</definedName>
    <definedName name="MG_A">#REF!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2">#REF!</definedName>
    <definedName name="miii" localSheetId="4">#REF!</definedName>
    <definedName name="miii">#REF!</definedName>
    <definedName name="Minage">[57]Assumption!$C$6</definedName>
    <definedName name="MinSal">[44]Assumption!$B$18</definedName>
    <definedName name="MinSallnc">[43]Assump2yrs.!$B$9</definedName>
    <definedName name="Mis_Def">'[15]Audit samp(604010)'!$M$4</definedName>
    <definedName name="mkon" localSheetId="3" hidden="1">{#N/A,#N/A,FALSE,"17MAY";#N/A,#N/A,FALSE,"24MAY"}</definedName>
    <definedName name="mkon" hidden="1">{#N/A,#N/A,FALSE,"17MAY";#N/A,#N/A,FALSE,"24MAY"}</definedName>
    <definedName name="MN" localSheetId="2">#REF!</definedName>
    <definedName name="MN" localSheetId="4">#REF!</definedName>
    <definedName name="MN">#REF!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2">#REF!</definedName>
    <definedName name="mon" localSheetId="4">#REF!</definedName>
    <definedName name="mon">#REF!</definedName>
    <definedName name="MONATS" localSheetId="2">#REF!</definedName>
    <definedName name="MONATS" localSheetId="4">#REF!</definedName>
    <definedName name="MONATS">#REF!</definedName>
    <definedName name="Monetary_Precision" localSheetId="2">#REF!</definedName>
    <definedName name="Monetary_Precision" localSheetId="4">#REF!</definedName>
    <definedName name="Monetary_Precision">#REF!</definedName>
    <definedName name="Mong_mat_duong_bo" localSheetId="2">#REF!</definedName>
    <definedName name="Mong_mat_duong_bo" localSheetId="4">#REF!</definedName>
    <definedName name="Mong_mat_duong_bo">#REF!</definedName>
    <definedName name="mongbang" localSheetId="2">#REF!</definedName>
    <definedName name="mongbang" localSheetId="4">#REF!</definedName>
    <definedName name="mongbang">#REF!</definedName>
    <definedName name="mongdon" localSheetId="2">#REF!</definedName>
    <definedName name="mongdon" localSheetId="4">#REF!</definedName>
    <definedName name="mongdon">#REF!</definedName>
    <definedName name="MONTH" localSheetId="2">#REF!</definedName>
    <definedName name="MONTH" localSheetId="4">#REF!</definedName>
    <definedName name="MONTH">#REF!</definedName>
    <definedName name="MONTHLY" localSheetId="2">#REF!</definedName>
    <definedName name="MONTHLY" localSheetId="4">#REF!</definedName>
    <definedName name="MONTHLY">#REF!</definedName>
    <definedName name="moo">[4]BS!$C$2:$C$575</definedName>
    <definedName name="mpfac">0.6</definedName>
    <definedName name="mqt" localSheetId="2">#REF!</definedName>
    <definedName name="mqt" localSheetId="4">#REF!</definedName>
    <definedName name="mqt">#REF!</definedName>
    <definedName name="MR12598SUM" localSheetId="2">#REF!</definedName>
    <definedName name="MR12598SUM" localSheetId="4">#REF!</definedName>
    <definedName name="MR12598SUM">#REF!</definedName>
    <definedName name="MR12598SUMSALE" localSheetId="2">#REF!</definedName>
    <definedName name="MR12598SUMSALE" localSheetId="4">#REF!</definedName>
    <definedName name="MR12598SUMSALE">#REF!</definedName>
    <definedName name="MTMAC12" localSheetId="2">#REF!</definedName>
    <definedName name="MTMAC12" localSheetId="4">#REF!</definedName>
    <definedName name="MTMAC12">#REF!</definedName>
    <definedName name="mtram" localSheetId="2">#REF!</definedName>
    <definedName name="mtram" localSheetId="4">#REF!</definedName>
    <definedName name="mtram">#REF!</definedName>
    <definedName name="Mu" localSheetId="2">#REF!</definedName>
    <definedName name="Mu" localSheetId="4">#REF!</definedName>
    <definedName name="Mu">#REF!</definedName>
    <definedName name="Mu_" localSheetId="2">#REF!</definedName>
    <definedName name="Mu_" localSheetId="4">#REF!</definedName>
    <definedName name="Mu_">#REF!</definedName>
    <definedName name="n" localSheetId="3">[41]Summary!$E$8</definedName>
    <definedName name="n" localSheetId="4" hidden="1">{"'Model'!$A$1:$N$53"}</definedName>
    <definedName name="n">{"'Model'!$A$1:$N$53"}</definedName>
    <definedName name="N150AR98SUM" localSheetId="2">#REF!</definedName>
    <definedName name="N150AR98SUM" localSheetId="4">#REF!</definedName>
    <definedName name="N150AR98SUM">#REF!</definedName>
    <definedName name="N150AR98SUMSALE" localSheetId="2">#REF!</definedName>
    <definedName name="N150AR98SUMSALE" localSheetId="4">#REF!</definedName>
    <definedName name="N150AR98SUMSALE">#REF!</definedName>
    <definedName name="n1pig" localSheetId="2">#REF!</definedName>
    <definedName name="n1pig" localSheetId="4">#REF!</definedName>
    <definedName name="n1pig">#REF!</definedName>
    <definedName name="n1pind" localSheetId="2">#REF!</definedName>
    <definedName name="n1pind" localSheetId="4">#REF!</definedName>
    <definedName name="n1pind">#REF!</definedName>
    <definedName name="n1ping" localSheetId="2">#REF!</definedName>
    <definedName name="n1ping" localSheetId="4">#REF!</definedName>
    <definedName name="n1ping">#REF!</definedName>
    <definedName name="n1pint" localSheetId="2">#REF!</definedName>
    <definedName name="n1pint" localSheetId="4">#REF!</definedName>
    <definedName name="n1pint">#REF!</definedName>
    <definedName name="Name" localSheetId="2">#REF!</definedName>
    <definedName name="Name" localSheetId="4">#REF!</definedName>
    <definedName name="Name">#REF!</definedName>
    <definedName name="NAMGB">#N/A</definedName>
    <definedName name="Nature" localSheetId="2">#REF!</definedName>
    <definedName name="Nature">#REF!</definedName>
    <definedName name="nb" localSheetId="3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2">#REF!</definedName>
    <definedName name="nc1p" localSheetId="4">#REF!</definedName>
    <definedName name="nc1p">#REF!</definedName>
    <definedName name="nc3p" localSheetId="2">#REF!</definedName>
    <definedName name="nc3p" localSheetId="4">#REF!</definedName>
    <definedName name="nc3p">#REF!</definedName>
    <definedName name="NCBD100" localSheetId="2">#REF!</definedName>
    <definedName name="NCBD100" localSheetId="4">#REF!</definedName>
    <definedName name="NCBD100">#REF!</definedName>
    <definedName name="NCBD200" localSheetId="2">#REF!</definedName>
    <definedName name="NCBD200" localSheetId="4">#REF!</definedName>
    <definedName name="NCBD200">#REF!</definedName>
    <definedName name="NCBD250" localSheetId="2">#REF!</definedName>
    <definedName name="NCBD250" localSheetId="4">#REF!</definedName>
    <definedName name="NCBD250">#REF!</definedName>
    <definedName name="NCcap0.7" localSheetId="2">#REF!</definedName>
    <definedName name="NCcap0.7" localSheetId="4">#REF!</definedName>
    <definedName name="NCcap0.7">#REF!</definedName>
    <definedName name="NCcap1" localSheetId="2">#REF!</definedName>
    <definedName name="NCcap1" localSheetId="4">#REF!</definedName>
    <definedName name="NCcap1">#REF!</definedName>
    <definedName name="NCTemp">'[39]Schedule 10 Page 1'!$A$47</definedName>
    <definedName name="NCTemp2">'[39]Schedule 10 Page 2 '!$A$29</definedName>
    <definedName name="nctram" localSheetId="2">#REF!</definedName>
    <definedName name="nctram" localSheetId="4">#REF!</definedName>
    <definedName name="nctram">#REF!</definedName>
    <definedName name="NCVC100" localSheetId="2">#REF!</definedName>
    <definedName name="NCVC100" localSheetId="4">#REF!</definedName>
    <definedName name="NCVC100">#REF!</definedName>
    <definedName name="NCVC200" localSheetId="2">#REF!</definedName>
    <definedName name="NCVC200" localSheetId="4">#REF!</definedName>
    <definedName name="NCVC200">#REF!</definedName>
    <definedName name="NCVC250" localSheetId="2">#REF!</definedName>
    <definedName name="NCVC250" localSheetId="4">#REF!</definedName>
    <definedName name="NCVC250">#REF!</definedName>
    <definedName name="NCVC3P" localSheetId="2">#REF!</definedName>
    <definedName name="NCVC3P" localSheetId="4">#REF!</definedName>
    <definedName name="NCVC3P">#REF!</definedName>
    <definedName name="NET" localSheetId="2">#REF!</definedName>
    <definedName name="NET" localSheetId="4">#REF!</definedName>
    <definedName name="NET">#REF!</definedName>
    <definedName name="NET_1" localSheetId="2">#REF!</definedName>
    <definedName name="NET_1" localSheetId="4">#REF!</definedName>
    <definedName name="NET_1">#REF!</definedName>
    <definedName name="NET_ANA" localSheetId="2">#REF!</definedName>
    <definedName name="NET_ANA" localSheetId="4">#REF!</definedName>
    <definedName name="NET_ANA">#REF!</definedName>
    <definedName name="NET_ANA_1" localSheetId="2">#REF!</definedName>
    <definedName name="NET_ANA_1" localSheetId="4">#REF!</definedName>
    <definedName name="NET_ANA_1">#REF!</definedName>
    <definedName name="NET_ANA_2" localSheetId="2">#REF!</definedName>
    <definedName name="NET_ANA_2" localSheetId="4">#REF!</definedName>
    <definedName name="NET_ANA_2">#REF!</definedName>
    <definedName name="netto" localSheetId="2">#REF!</definedName>
    <definedName name="netto" localSheetId="4">#REF!</definedName>
    <definedName name="netto">#REF!</definedName>
    <definedName name="NEW" localSheetId="2">#REF!</definedName>
    <definedName name="NEW" localSheetId="4">#REF!</definedName>
    <definedName name="NEW">#REF!</definedName>
    <definedName name="NewSal" localSheetId="2">#REF!</definedName>
    <definedName name="NewSal" localSheetId="4">#REF!</definedName>
    <definedName name="NewSal">#REF!</definedName>
    <definedName name="NGAØY" localSheetId="2">#REF!</definedName>
    <definedName name="NGAØY" localSheetId="4">#REF!</definedName>
    <definedName name="NGAØY">#REF!</definedName>
    <definedName name="ngau" localSheetId="2">#REF!</definedName>
    <definedName name="ngau" localSheetId="4">#REF!</definedName>
    <definedName name="ngau">#REF!</definedName>
    <definedName name="NH" localSheetId="2">#REF!</definedName>
    <definedName name="NH" localSheetId="4">#REF!</definedName>
    <definedName name="NH">#REF!</definedName>
    <definedName name="NHAP" localSheetId="2">#REF!</definedName>
    <definedName name="NHAP" localSheetId="4">#REF!</definedName>
    <definedName name="NHAP">#REF!</definedName>
    <definedName name="NHAPL" localSheetId="2">#REF!</definedName>
    <definedName name="NHAPL" localSheetId="4">#REF!</definedName>
    <definedName name="NHAPL">#REF!</definedName>
    <definedName name="NHAPT" localSheetId="2">#REF!</definedName>
    <definedName name="NHAPT" localSheetId="4">#REF!</definedName>
    <definedName name="NHAPT">#REF!</definedName>
    <definedName name="nhn" localSheetId="2">#REF!</definedName>
    <definedName name="nhn" localSheetId="4">#REF!</definedName>
    <definedName name="nhn">#REF!</definedName>
    <definedName name="NHot" localSheetId="2">#REF!</definedName>
    <definedName name="NHot" localSheetId="4">#REF!</definedName>
    <definedName name="NHot">#REF!</definedName>
    <definedName name="nhua" localSheetId="2">#REF!</definedName>
    <definedName name="nhua" localSheetId="4">#REF!</definedName>
    <definedName name="nhua">#REF!</definedName>
    <definedName name="nig" localSheetId="2">#REF!</definedName>
    <definedName name="nig" localSheetId="4">#REF!</definedName>
    <definedName name="nig">#REF!</definedName>
    <definedName name="nig1p" localSheetId="2">#REF!</definedName>
    <definedName name="nig1p" localSheetId="4">#REF!</definedName>
    <definedName name="nig1p">#REF!</definedName>
    <definedName name="nig3p" localSheetId="2">#REF!</definedName>
    <definedName name="nig3p" localSheetId="4">#REF!</definedName>
    <definedName name="nig3p">#REF!</definedName>
    <definedName name="nignc1p" localSheetId="2">#REF!</definedName>
    <definedName name="nignc1p" localSheetId="4">#REF!</definedName>
    <definedName name="nignc1p">#REF!</definedName>
    <definedName name="nigvl1p" localSheetId="2">#REF!</definedName>
    <definedName name="nigvl1p" localSheetId="4">#REF!</definedName>
    <definedName name="nigvl1p">#REF!</definedName>
    <definedName name="nin" localSheetId="2">#REF!</definedName>
    <definedName name="nin" localSheetId="4">#REF!</definedName>
    <definedName name="nin">#REF!</definedName>
    <definedName name="nin14nc3p" localSheetId="2">#REF!</definedName>
    <definedName name="nin14nc3p" localSheetId="4">#REF!</definedName>
    <definedName name="nin14nc3p">#REF!</definedName>
    <definedName name="nin14vl3p" localSheetId="2">#REF!</definedName>
    <definedName name="nin14vl3p" localSheetId="4">#REF!</definedName>
    <definedName name="nin14vl3p">#REF!</definedName>
    <definedName name="nin1903p" localSheetId="2">#REF!</definedName>
    <definedName name="nin1903p" localSheetId="4">#REF!</definedName>
    <definedName name="nin1903p">#REF!</definedName>
    <definedName name="nin190nc3p" localSheetId="2">#REF!</definedName>
    <definedName name="nin190nc3p" localSheetId="4">#REF!</definedName>
    <definedName name="nin190nc3p">#REF!</definedName>
    <definedName name="nin190vl3p" localSheetId="2">#REF!</definedName>
    <definedName name="nin190vl3p" localSheetId="4">#REF!</definedName>
    <definedName name="nin190vl3p">#REF!</definedName>
    <definedName name="nin2903p" localSheetId="2">#REF!</definedName>
    <definedName name="nin2903p" localSheetId="4">#REF!</definedName>
    <definedName name="nin2903p">#REF!</definedName>
    <definedName name="nin290nc3p" localSheetId="2">#REF!</definedName>
    <definedName name="nin290nc3p" localSheetId="4">#REF!</definedName>
    <definedName name="nin290nc3p">#REF!</definedName>
    <definedName name="nin290vl3p" localSheetId="2">#REF!</definedName>
    <definedName name="nin290vl3p" localSheetId="4">#REF!</definedName>
    <definedName name="nin290vl3p">#REF!</definedName>
    <definedName name="nin3p" localSheetId="2">#REF!</definedName>
    <definedName name="nin3p" localSheetId="4">#REF!</definedName>
    <definedName name="nin3p">#REF!</definedName>
    <definedName name="nind" localSheetId="2">#REF!</definedName>
    <definedName name="nind" localSheetId="4">#REF!</definedName>
    <definedName name="nind">#REF!</definedName>
    <definedName name="nind1p" localSheetId="2">#REF!</definedName>
    <definedName name="nind1p" localSheetId="4">#REF!</definedName>
    <definedName name="nind1p">#REF!</definedName>
    <definedName name="nind3p" localSheetId="2">#REF!</definedName>
    <definedName name="nind3p" localSheetId="4">#REF!</definedName>
    <definedName name="nind3p">#REF!</definedName>
    <definedName name="nindnc1p" localSheetId="2">#REF!</definedName>
    <definedName name="nindnc1p" localSheetId="4">#REF!</definedName>
    <definedName name="nindnc1p">#REF!</definedName>
    <definedName name="nindnc3p" localSheetId="2">#REF!</definedName>
    <definedName name="nindnc3p" localSheetId="4">#REF!</definedName>
    <definedName name="nindnc3p">#REF!</definedName>
    <definedName name="nindvl1p" localSheetId="2">#REF!</definedName>
    <definedName name="nindvl1p" localSheetId="4">#REF!</definedName>
    <definedName name="nindvl1p">#REF!</definedName>
    <definedName name="nindvl3p" localSheetId="2">#REF!</definedName>
    <definedName name="nindvl3p" localSheetId="4">#REF!</definedName>
    <definedName name="nindvl3p">#REF!</definedName>
    <definedName name="NINE" localSheetId="2">#REF!</definedName>
    <definedName name="NINE" localSheetId="4">#REF!</definedName>
    <definedName name="NINE">#REF!</definedName>
    <definedName name="Ninety_From" localSheetId="2">#REF!</definedName>
    <definedName name="Ninety_From" localSheetId="4">#REF!</definedName>
    <definedName name="Ninety_From">#REF!</definedName>
    <definedName name="Ninety_To" localSheetId="2">#REF!</definedName>
    <definedName name="Ninety_To" localSheetId="4">#REF!</definedName>
    <definedName name="Ninety_To">#REF!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2">#REF!</definedName>
    <definedName name="ning1p" localSheetId="4">#REF!</definedName>
    <definedName name="ning1p">#REF!</definedName>
    <definedName name="ningnc1p" localSheetId="2">#REF!</definedName>
    <definedName name="ningnc1p" localSheetId="4">#REF!</definedName>
    <definedName name="ningnc1p">#REF!</definedName>
    <definedName name="ningvl1p" localSheetId="2">#REF!</definedName>
    <definedName name="ningvl1p" localSheetId="4">#REF!</definedName>
    <definedName name="ningvl1p">#REF!</definedName>
    <definedName name="ninhson" localSheetId="3">{"'Sheet1'!$L$16"}</definedName>
    <definedName name="ninhson" localSheetId="4" hidden="1">{"'Sheet1'!$L$16"}</definedName>
    <definedName name="ninhson">{"'Sheet1'!$L$16"}</definedName>
    <definedName name="ninnc3p" localSheetId="2">#REF!</definedName>
    <definedName name="ninnc3p" localSheetId="4">#REF!</definedName>
    <definedName name="ninnc3p">#REF!</definedName>
    <definedName name="nint1p" localSheetId="2">#REF!</definedName>
    <definedName name="nint1p" localSheetId="4">#REF!</definedName>
    <definedName name="nint1p">#REF!</definedName>
    <definedName name="nintnc1p" localSheetId="2">#REF!</definedName>
    <definedName name="nintnc1p" localSheetId="4">#REF!</definedName>
    <definedName name="nintnc1p">#REF!</definedName>
    <definedName name="nintvl1p" localSheetId="2">#REF!</definedName>
    <definedName name="nintvl1p" localSheetId="4">#REF!</definedName>
    <definedName name="nintvl1p">#REF!</definedName>
    <definedName name="ninvl3p" localSheetId="2">#REF!</definedName>
    <definedName name="ninvl3p" localSheetId="4">#REF!</definedName>
    <definedName name="ninvl3p">#REF!</definedName>
    <definedName name="nl" localSheetId="2">#REF!</definedName>
    <definedName name="nl" localSheetId="4">#REF!</definedName>
    <definedName name="nl">#REF!</definedName>
    <definedName name="nl1p" localSheetId="2">#REF!</definedName>
    <definedName name="nl1p" localSheetId="4">#REF!</definedName>
    <definedName name="nl1p">#REF!</definedName>
    <definedName name="nl3p" localSheetId="2">#REF!</definedName>
    <definedName name="nl3p" localSheetId="4">#REF!</definedName>
    <definedName name="nl3p">#REF!</definedName>
    <definedName name="nlnc3p" localSheetId="2">#REF!</definedName>
    <definedName name="nlnc3p" localSheetId="4">#REF!</definedName>
    <definedName name="nlnc3p">#REF!</definedName>
    <definedName name="nlnc3pha" localSheetId="2">#REF!</definedName>
    <definedName name="nlnc3pha" localSheetId="4">#REF!</definedName>
    <definedName name="nlnc3pha">#REF!</definedName>
    <definedName name="NLTK1p" localSheetId="2">#REF!</definedName>
    <definedName name="NLTK1p" localSheetId="4">#REF!</definedName>
    <definedName name="NLTK1p">#REF!</definedName>
    <definedName name="nlvl3p" localSheetId="2">#REF!</definedName>
    <definedName name="nlvl3p" localSheetId="4">#REF!</definedName>
    <definedName name="nlvl3p">#REF!</definedName>
    <definedName name="Nms" localSheetId="2">#REF!</definedName>
    <definedName name="Nms" localSheetId="4">#REF!</definedName>
    <definedName name="Nms">#REF!</definedName>
    <definedName name="nn" localSheetId="3">#REF!</definedName>
    <definedName name="nn" localSheetId="4">{"'Eng (page2)'!$A$1:$D$52"}</definedName>
    <definedName name="nn">{"'Eng (page2)'!$A$1:$D$52"}</definedName>
    <definedName name="nn1p" localSheetId="2">#REF!</definedName>
    <definedName name="nn1p" localSheetId="4">#REF!</definedName>
    <definedName name="nn1p">#REF!</definedName>
    <definedName name="nn3p" localSheetId="2">#REF!</definedName>
    <definedName name="nn3p" localSheetId="4">#REF!</definedName>
    <definedName name="nn3p">#REF!</definedName>
    <definedName name="nnnc3p" localSheetId="2">#REF!</definedName>
    <definedName name="nnnc3p" localSheetId="4">#REF!</definedName>
    <definedName name="nnnc3p">#REF!</definedName>
    <definedName name="nnvl3p" localSheetId="2">#REF!</definedName>
    <definedName name="nnvl3p" localSheetId="4">#REF!</definedName>
    <definedName name="nnvl3p">#REF!</definedName>
    <definedName name="No" localSheetId="2">#REF!</definedName>
    <definedName name="No" localSheetId="4">#REF!</definedName>
    <definedName name="No">#REF!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2">#REF!</definedName>
    <definedName name="noo" localSheetId="4">#REF!</definedName>
    <definedName name="noo">#REF!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[14]Scoping!$G$31</definedName>
    <definedName name="noy" localSheetId="3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2">#REF!</definedName>
    <definedName name="Nq" localSheetId="4">#REF!</definedName>
    <definedName name="Nq">#REF!</definedName>
    <definedName name="nra">[41]Projection!$J$3</definedName>
    <definedName name="NSProjectionMethodIndex" localSheetId="3">'[58]Non-Statistical Sampling Master'!$C$63</definedName>
    <definedName name="NSProjectionMethodIndex">'[59]Non-Statistical Sampling Master'!$C$63</definedName>
    <definedName name="NSR">'[60]Non-Statistical Sampling Master'!$C$50:$C$53</definedName>
    <definedName name="NSRequiredLevelOfEvidenceItems" localSheetId="3">'[58]Non-Statistical Sampling Master'!$C$50:$C$53</definedName>
    <definedName name="NSRequiredLevelOfEvidenceItems">'[59]Non-Statistical Sampling Master'!$C$50:$C$53</definedName>
    <definedName name="NSTargetedTestingItems" localSheetId="3">'[58]Two Step Revenue Testing Master'!$E$47</definedName>
    <definedName name="NSTargetedTestingItems">'[61]Two Step Revenue Testing Master'!$E$47</definedName>
    <definedName name="NUM_DOCS" localSheetId="2">#REF!</definedName>
    <definedName name="NUM_DOCS" localSheetId="4">#REF!</definedName>
    <definedName name="NUM_DOCS">#REF!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2">#REF!</definedName>
    <definedName name="nv" localSheetId="4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2">#REF!</definedName>
    <definedName name="nzd">#REF!</definedName>
    <definedName name="OB" localSheetId="2">#REF!</definedName>
    <definedName name="OB" localSheetId="4">#REF!</definedName>
    <definedName name="OB">#REF!</definedName>
    <definedName name="oip">[62]BS!$A$2:$A$706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4">{"'Eng (page2)'!$A$1:$D$52"}</definedName>
    <definedName name="olj">{"'Eng (page2)'!$A$1:$D$52"}</definedName>
    <definedName name="oll" localSheetId="3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2">#REF!</definedName>
    <definedName name="OnCurrPd">#REF!</definedName>
    <definedName name="ONE" localSheetId="2">#REF!</definedName>
    <definedName name="ONE" localSheetId="4">#REF!</definedName>
    <definedName name="ONE">#REF!</definedName>
    <definedName name="OnFormulaCell" localSheetId="2">#REF!</definedName>
    <definedName name="OnFormulaCell">#REF!</definedName>
    <definedName name="OnFormulaStart" localSheetId="2">#REF!</definedName>
    <definedName name="OnFormulaStart">#REF!</definedName>
    <definedName name="ong" localSheetId="2">#REF!</definedName>
    <definedName name="ong" localSheetId="4">#REF!</definedName>
    <definedName name="ong">#REF!</definedName>
    <definedName name="OnlineAUD" localSheetId="2">#REF!</definedName>
    <definedName name="OnlineAUD">#REF!</definedName>
    <definedName name="OnlinePd" localSheetId="2">#REF!</definedName>
    <definedName name="OnlinePd">#REF!</definedName>
    <definedName name="OnLTFormula" localSheetId="2">#REF!</definedName>
    <definedName name="OnLTFormula">#REF!</definedName>
    <definedName name="OnSTotal" localSheetId="2">#REF!</definedName>
    <definedName name="OnSTotal">#REF!</definedName>
    <definedName name="OO" localSheetId="3">#REF!</definedName>
    <definedName name="oo" localSheetId="4">{"'Eng (page2)'!$A$1:$D$52"}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account'!$A$1:$A$65536),1)</definedName>
    <definedName name="OrderTable" localSheetId="2" hidden="1">#REF!</definedName>
    <definedName name="OrderTable" localSheetId="3" hidden="1">#REF!</definedName>
    <definedName name="OrderTable" localSheetId="4" hidden="1">#REF!</definedName>
    <definedName name="OrderTable" hidden="1">#REF!</definedName>
    <definedName name="Org">OFFSET('[13]ABP1 Invoice'!$A$80,0,0,COUNTA('[13]ABP1 Invoice'!$A$1:$A$65536),1)</definedName>
    <definedName name="Orgg" localSheetId="2">OFFSET(#REF!,0,0,COUNTA(#REF!),1)</definedName>
    <definedName name="Orgg" localSheetId="4">OFFSET(#REF!,0,0,COUNTA(#REF!),1)</definedName>
    <definedName name="Orgg">OFFSET(#REF!,0,0,COUNTA(#REF!),1)</definedName>
    <definedName name="Orgggg" localSheetId="2">OFFSET(#REF!,0,0,COUNTA(#REF!),1)</definedName>
    <definedName name="Orgggg" localSheetId="4">OFFSET(#REF!,0,0,COUNTA(#REF!),1)</definedName>
    <definedName name="Orgggg">OFFSET(#REF!,0,0,COUNTA(#REF!),1)</definedName>
    <definedName name="Origi" localSheetId="2">OFFSET('[13]ABP1 Invoice'!#REF!,0,0,COUNTA('[13]ABP1 Invoice'!$U$1:$U$65536),1)</definedName>
    <definedName name="Origi" localSheetId="4">OFFSET('[13]ABP1 Invoice'!#REF!,0,0,COUNTA('[13]ABP1 Invoice'!$U$1:$U$65536),1)</definedName>
    <definedName name="Origi">OFFSET('[13]ABP1 Invoice'!#REF!,0,0,COUNTA('[13]ABP1 Invoice'!$U$1:$U$65536),1)</definedName>
    <definedName name="Originaltest" localSheetId="2">OFFSET('[13]ABP1 Invoice'!#REF!,0,0,COUNTA('[13]ABP1 Invoice'!$V$1:$V$65536),1)</definedName>
    <definedName name="Originaltest" localSheetId="4">OFFSET('[13]ABP1 Invoice'!#REF!,0,0,COUNTA('[13]ABP1 Invoice'!$V$1:$V$65536),1)</definedName>
    <definedName name="Originaltest">OFFSET('[13]ABP1 Invoice'!#REF!,0,0,COUNTA('[13]ABP1 Invoice'!$V$1:$V$65536),1)</definedName>
    <definedName name="OS.Chg">25</definedName>
    <definedName name="osidhfo" localSheetId="2">#REF!</definedName>
    <definedName name="osidhfo" localSheetId="4">#REF!</definedName>
    <definedName name="osidhfo">#REF!</definedName>
    <definedName name="OTHER" localSheetId="2">#REF!</definedName>
    <definedName name="OTHER" localSheetId="4">#REF!</definedName>
    <definedName name="OTHER">#REF!</definedName>
    <definedName name="other_expenses" localSheetId="2">#REF!</definedName>
    <definedName name="other_expenses">#REF!</definedName>
    <definedName name="other_liabil" localSheetId="2">#REF!</definedName>
    <definedName name="other_liabil">#REF!</definedName>
    <definedName name="OUTOUT" localSheetId="2">#REF!</definedName>
    <definedName name="OUTOUT" localSheetId="4">#REF!</definedName>
    <definedName name="OUTOUT">#REF!</definedName>
    <definedName name="OUTPUTDATA" localSheetId="2">#REF!</definedName>
    <definedName name="OUTPUTDATA" localSheetId="4">#REF!</definedName>
    <definedName name="OUTPUTDATA">#REF!</definedName>
    <definedName name="OUTPUTDATER" localSheetId="2">#REF!</definedName>
    <definedName name="OUTPUTDATER" localSheetId="4">#REF!</definedName>
    <definedName name="OUTPUTDATER">#REF!</definedName>
    <definedName name="OUTPUTKEY" localSheetId="2">#REF!</definedName>
    <definedName name="OUTPUTKEY" localSheetId="4">#REF!</definedName>
    <definedName name="OUTPUTKEY">#REF!</definedName>
    <definedName name="OUTSIDE_COUNTRY">IF('[63]D-02&amp;D-03'!XFD1&lt;&gt;0,'[63]D-02&amp;D-03'!B1-'[63]D-02&amp;D-03'!XFD1,"")</definedName>
    <definedName name="OUTSIDE_USD">IF(ISTEXT('[63]D-02&amp;D-03'!XFA1),"",IF('[63]D-02&amp;D-03'!XFA1&lt;&gt;0,'[63]D-02&amp;D-03'!XFA1*'[63]D-02&amp;D-03'!$F1,""))</definedName>
    <definedName name="oxy" localSheetId="2">#REF!</definedName>
    <definedName name="oxy" localSheetId="4">#REF!</definedName>
    <definedName name="oxy">#REF!</definedName>
    <definedName name="P" localSheetId="3">#N/A</definedName>
    <definedName name="P" localSheetId="4">{"'Eng (page2)'!$A$1:$D$52"}</definedName>
    <definedName name="P">{"'Eng (page2)'!$A$1:$D$52"}</definedName>
    <definedName name="P_Ch_Amata_u33kV" localSheetId="2">'[18]Tariff&amp;Common Input'!#REF!</definedName>
    <definedName name="P_Ch_Amata_u33kV" localSheetId="4">'[18]Tariff&amp;Common Input'!#REF!</definedName>
    <definedName name="P_Ch_Amata_u33kV">'[18]Tariff&amp;Common Input'!#REF!</definedName>
    <definedName name="P_Ch_Amata_u69kV" localSheetId="2">'[18]Tariff&amp;Common Input'!#REF!</definedName>
    <definedName name="P_Ch_Amata_u69kV" localSheetId="4">'[18]Tariff&amp;Common Input'!#REF!</definedName>
    <definedName name="P_Ch_Amata_u69kV">'[18]Tariff&amp;Common Input'!#REF!</definedName>
    <definedName name="P_Ch_In_69kV_Op2" localSheetId="2">'[18]Tariff&amp;Common Input'!#REF!</definedName>
    <definedName name="P_Ch_In_69kV_Op2" localSheetId="4">'[18]Tariff&amp;Common Input'!#REF!</definedName>
    <definedName name="P_Ch_In_69kV_Op2">'[18]Tariff&amp;Common Input'!#REF!</definedName>
    <definedName name="P_Ch_Intrup_Rate_u33kV_case2" localSheetId="2">'[18]Tariff&amp;Common Input'!#REF!</definedName>
    <definedName name="P_Ch_Intrup_Rate_u33kV_case2" localSheetId="4">'[18]Tariff&amp;Common Input'!#REF!</definedName>
    <definedName name="P_Ch_Intrup_Rate_u33kV_case2">'[18]Tariff&amp;Common Input'!#REF!</definedName>
    <definedName name="P_Ch_normal_u33kV" localSheetId="2">'[18]Tariff&amp;Common Input'!#REF!</definedName>
    <definedName name="P_Ch_normal_u33kV" localSheetId="4">'[18]Tariff&amp;Common Input'!#REF!</definedName>
    <definedName name="P_Ch_normal_u33kV">'[18]Tariff&amp;Common Input'!#REF!</definedName>
    <definedName name="P_Ch_Normal_u69kV" localSheetId="2">'[18]Tariff&amp;Common Input'!#REF!</definedName>
    <definedName name="P_Ch_Normal_u69kV" localSheetId="4">'[18]Tariff&amp;Common Input'!#REF!</definedName>
    <definedName name="P_Ch_Normal_u69kV">'[18]Tariff&amp;Common Input'!#REF!</definedName>
    <definedName name="P1_to_11_93" localSheetId="2">#REF!</definedName>
    <definedName name="P1_to_11_93">#REF!</definedName>
    <definedName name="P1_to_12_93" localSheetId="2">#REF!</definedName>
    <definedName name="P1_to_12_93">#REF!</definedName>
    <definedName name="P10FY94" localSheetId="2">#REF!</definedName>
    <definedName name="P10FY94">#REF!</definedName>
    <definedName name="P11FY94" localSheetId="2">#REF!</definedName>
    <definedName name="P11FY94">#REF!</definedName>
    <definedName name="P12FY94" localSheetId="2">#REF!</definedName>
    <definedName name="P12FY94">#REF!</definedName>
    <definedName name="P150MR98SUM" localSheetId="2">#REF!</definedName>
    <definedName name="P150MR98SUM" localSheetId="4">#REF!</definedName>
    <definedName name="P150MR98SUM">#REF!</definedName>
    <definedName name="P150MR98SUMSALE" localSheetId="2">#REF!</definedName>
    <definedName name="P150MR98SUMSALE" localSheetId="4">#REF!</definedName>
    <definedName name="P150MR98SUMSALE">#REF!</definedName>
    <definedName name="P1FY95" localSheetId="2">#REF!</definedName>
    <definedName name="P1FY95">#REF!</definedName>
    <definedName name="P2FY95" localSheetId="2">#REF!</definedName>
    <definedName name="P2FY95">#REF!</definedName>
    <definedName name="P3FY95" localSheetId="2">#REF!</definedName>
    <definedName name="P3FY95">#REF!</definedName>
    <definedName name="P4FY95" localSheetId="2">#REF!</definedName>
    <definedName name="P4FY95">#REF!</definedName>
    <definedName name="P5A98SUM" localSheetId="2">#REF!</definedName>
    <definedName name="P5A98SUM" localSheetId="4">#REF!</definedName>
    <definedName name="P5A98SUM">#REF!</definedName>
    <definedName name="P5A98SUMSALE" localSheetId="2">#REF!</definedName>
    <definedName name="P5A98SUMSALE" localSheetId="4">#REF!</definedName>
    <definedName name="P5A98SUMSALE">#REF!</definedName>
    <definedName name="P5AD98SUM" localSheetId="2">#REF!</definedName>
    <definedName name="P5AD98SUM" localSheetId="4">#REF!</definedName>
    <definedName name="P5AD98SUM">#REF!</definedName>
    <definedName name="P5AD98SUMSALE" localSheetId="2">#REF!</definedName>
    <definedName name="P5AD98SUMSALE" localSheetId="4">#REF!</definedName>
    <definedName name="P5AD98SUMSALE">#REF!</definedName>
    <definedName name="P5FY95" localSheetId="2">#REF!</definedName>
    <definedName name="P5FY95">#REF!</definedName>
    <definedName name="P6A98SUM" localSheetId="2">#REF!</definedName>
    <definedName name="P6A98SUM" localSheetId="4">#REF!</definedName>
    <definedName name="P6A98SUM">#REF!</definedName>
    <definedName name="P6A98SUMSALE" localSheetId="2">#REF!</definedName>
    <definedName name="P6A98SUMSALE" localSheetId="4">#REF!</definedName>
    <definedName name="P6A98SUMSALE">#REF!</definedName>
    <definedName name="P6B98SUM" localSheetId="2">#REF!</definedName>
    <definedName name="P6B98SUM" localSheetId="4">#REF!</definedName>
    <definedName name="P6B98SUM">#REF!</definedName>
    <definedName name="P6B98SUMSALE" localSheetId="2">#REF!</definedName>
    <definedName name="P6B98SUMSALE" localSheetId="4">#REF!</definedName>
    <definedName name="P6B98SUMSALE">#REF!</definedName>
    <definedName name="P6FY94" localSheetId="2">#REF!</definedName>
    <definedName name="P6FY94">#REF!</definedName>
    <definedName name="P7FY94" localSheetId="2">#REF!</definedName>
    <definedName name="P7FY94">#REF!</definedName>
    <definedName name="P8FY94" localSheetId="2">#REF!</definedName>
    <definedName name="P8FY94">#REF!</definedName>
    <definedName name="P9FY94" localSheetId="2">#REF!</definedName>
    <definedName name="P9FY94">#REF!</definedName>
    <definedName name="PA" localSheetId="2">#REF!</definedName>
    <definedName name="PA" localSheetId="4">#REF!</definedName>
    <definedName name="PA">#REF!</definedName>
    <definedName name="page1" localSheetId="2">#REF!</definedName>
    <definedName name="page1" localSheetId="4">#REF!</definedName>
    <definedName name="page1">#REF!</definedName>
    <definedName name="page2" localSheetId="2">#REF!</definedName>
    <definedName name="page2" localSheetId="4">#REF!</definedName>
    <definedName name="page2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2">#REF!</definedName>
    <definedName name="panen" localSheetId="4">#REF!</definedName>
    <definedName name="panen">#REF!</definedName>
    <definedName name="pang" localSheetId="2">#REF!</definedName>
    <definedName name="pang" localSheetId="4">#REF!</definedName>
    <definedName name="pang">#REF!</definedName>
    <definedName name="PARAMS" localSheetId="2">#REF!</definedName>
    <definedName name="PARAMS" localSheetId="4">#REF!</definedName>
    <definedName name="PARAMS">#REF!</definedName>
    <definedName name="PARTNERS_INITIALS" localSheetId="2">#REF!</definedName>
    <definedName name="PARTNERS_INITIALS" localSheetId="4">#REF!</definedName>
    <definedName name="PARTNERS_INITIALS">#REF!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[14]Scoping!$G$29</definedName>
    <definedName name="PB" localSheetId="2">#REF!</definedName>
    <definedName name="PB">#REF!</definedName>
    <definedName name="PBO_Term" localSheetId="2">[64]Active!#REF!</definedName>
    <definedName name="PBO_Term">[64]Active!#REF!</definedName>
    <definedName name="PCDAT">"02/03/2006"</definedName>
    <definedName name="PCDT2">"20060302"</definedName>
    <definedName name="PChe" localSheetId="2">#REF!</definedName>
    <definedName name="PChe" localSheetId="4">#REF!</definedName>
    <definedName name="PChe">#REF!</definedName>
    <definedName name="PCTIM">"10:04:35"</definedName>
    <definedName name="Pd" localSheetId="2">#REF!</definedName>
    <definedName name="Pd" localSheetId="4">#REF!</definedName>
    <definedName name="Pd">#REF!</definedName>
    <definedName name="peak">13.5</definedName>
    <definedName name="Peak_SOxy" localSheetId="2">#REF!</definedName>
    <definedName name="Peak_SOxy" localSheetId="4">#REF!</definedName>
    <definedName name="Peak_SOxy">#REF!</definedName>
    <definedName name="PELLET" localSheetId="2">#REF!</definedName>
    <definedName name="PELLET" localSheetId="4">#REF!</definedName>
    <definedName name="PELLET">#REF!</definedName>
    <definedName name="Peri" localSheetId="2">#REF!</definedName>
    <definedName name="Peri">#REF!</definedName>
    <definedName name="Period">[65]BS!$C$2</definedName>
    <definedName name="Period_1" localSheetId="2">#REF!</definedName>
    <definedName name="Period_1" localSheetId="4">#REF!</definedName>
    <definedName name="Period_1">#REF!</definedName>
    <definedName name="Period_10" localSheetId="2">#REF!</definedName>
    <definedName name="Period_10" localSheetId="4">#REF!</definedName>
    <definedName name="Period_10">#REF!</definedName>
    <definedName name="Period_11" localSheetId="2">#REF!</definedName>
    <definedName name="Period_11" localSheetId="4">#REF!</definedName>
    <definedName name="Period_11">#REF!</definedName>
    <definedName name="Period_12" localSheetId="2">#REF!</definedName>
    <definedName name="Period_12" localSheetId="4">#REF!</definedName>
    <definedName name="Period_12">#REF!</definedName>
    <definedName name="Period_13" localSheetId="2">#REF!</definedName>
    <definedName name="Period_13" localSheetId="4">#REF!</definedName>
    <definedName name="Period_13">#REF!</definedName>
    <definedName name="Period_2" localSheetId="2">#REF!</definedName>
    <definedName name="Period_2" localSheetId="4">#REF!</definedName>
    <definedName name="Period_2">#REF!</definedName>
    <definedName name="Period_3" localSheetId="2">#REF!</definedName>
    <definedName name="Period_3" localSheetId="4">#REF!</definedName>
    <definedName name="Period_3">#REF!</definedName>
    <definedName name="Period_4" localSheetId="2">#REF!</definedName>
    <definedName name="Period_4" localSheetId="4">#REF!</definedName>
    <definedName name="Period_4">#REF!</definedName>
    <definedName name="Period_5" localSheetId="2">#REF!</definedName>
    <definedName name="Period_5" localSheetId="4">#REF!</definedName>
    <definedName name="Period_5">#REF!</definedName>
    <definedName name="Period_6" localSheetId="2">#REF!</definedName>
    <definedName name="Period_6" localSheetId="4">#REF!</definedName>
    <definedName name="Period_6">#REF!</definedName>
    <definedName name="Period_7" localSheetId="2">#REF!</definedName>
    <definedName name="Period_7" localSheetId="4">#REF!</definedName>
    <definedName name="Period_7">#REF!</definedName>
    <definedName name="Period_8" localSheetId="2">#REF!</definedName>
    <definedName name="Period_8" localSheetId="4">#REF!</definedName>
    <definedName name="Period_8">#REF!</definedName>
    <definedName name="Period_9" localSheetId="2">#REF!</definedName>
    <definedName name="Period_9" localSheetId="4">#REF!</definedName>
    <definedName name="Period_9">#REF!</definedName>
    <definedName name="PERIODF" localSheetId="2">#REF!</definedName>
    <definedName name="PERIODF" localSheetId="4">#REF!</definedName>
    <definedName name="PERIODF">#REF!</definedName>
    <definedName name="PERIODS">[66]BSLA!$L$1:$L$85</definedName>
    <definedName name="PeriodsInYear" localSheetId="2">#REF!</definedName>
    <definedName name="PeriodsInYear" localSheetId="4">#REF!</definedName>
    <definedName name="PeriodsInYear">#REF!</definedName>
    <definedName name="Perm">'[39]Schedule 10 Page 1'!$A$19</definedName>
    <definedName name="pgia" localSheetId="2">#REF!</definedName>
    <definedName name="pgia" localSheetId="4">#REF!</definedName>
    <definedName name="pgia">#REF!</definedName>
    <definedName name="phaidung" localSheetId="2">#REF!</definedName>
    <definedName name="phaidung" localSheetId="4">#REF!</definedName>
    <definedName name="phaidung">#REF!</definedName>
    <definedName name="PHAN_DIEN_DZ0.4KV" localSheetId="2">#REF!</definedName>
    <definedName name="PHAN_DIEN_DZ0.4KV" localSheetId="4">#REF!</definedName>
    <definedName name="PHAN_DIEN_DZ0.4KV">#REF!</definedName>
    <definedName name="PHAN_DIEN_TBA" localSheetId="2">#REF!</definedName>
    <definedName name="PHAN_DIEN_TBA" localSheetId="4">#REF!</definedName>
    <definedName name="PHAN_DIEN_TBA">#REF!</definedName>
    <definedName name="PHAN_MUA_SAM_DZ0.4KV" localSheetId="2">#REF!</definedName>
    <definedName name="PHAN_MUA_SAM_DZ0.4KV" localSheetId="4">#REF!</definedName>
    <definedName name="PHAN_MUA_SAM_DZ0.4KV">#REF!</definedName>
    <definedName name="Phone" localSheetId="2">#REF!</definedName>
    <definedName name="Phone" localSheetId="4">#REF!</definedName>
    <definedName name="Phone">#REF!</definedName>
    <definedName name="phu_luc_vua" localSheetId="2">#REF!</definedName>
    <definedName name="phu_luc_vua" localSheetId="4">#REF!</definedName>
    <definedName name="phu_luc_vua">#REF!</definedName>
    <definedName name="pi" localSheetId="3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3">'[58]Two Step Revenue Testing Master'!$C$87</definedName>
    <definedName name="PIE">'[61]Two Step Revenue Testing Master'!$C$87</definedName>
    <definedName name="pik" localSheetId="3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2">#REF!</definedName>
    <definedName name="PileSize" localSheetId="4">#REF!</definedName>
    <definedName name="PileSize">#REF!</definedName>
    <definedName name="PileType" localSheetId="2">#REF!</definedName>
    <definedName name="PileType" localSheetId="4">#REF!</definedName>
    <definedName name="PileType">#REF!</definedName>
    <definedName name="PIP" localSheetId="2">BlankMacro1</definedName>
    <definedName name="PIP" localSheetId="3">BlankMacro1</definedName>
    <definedName name="PIP" localSheetId="4">BlankMacro1</definedName>
    <definedName name="PIP">BlankMacro1</definedName>
    <definedName name="PIPE2" localSheetId="2">BlankMacro1</definedName>
    <definedName name="PIPE2" localSheetId="3">BlankMacro1</definedName>
    <definedName name="PIPE2" localSheetId="4">BlankMacro1</definedName>
    <definedName name="PIPE2">BlankMacro1</definedName>
    <definedName name="piu" localSheetId="3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2">#REF!</definedName>
    <definedName name="PIVOT" localSheetId="4">#REF!</definedName>
    <definedName name="PIVOT">#REF!</definedName>
    <definedName name="PK" localSheetId="2">#REF!</definedName>
    <definedName name="PK" localSheetId="4">#REF!</definedName>
    <definedName name="PK">#REF!</definedName>
    <definedName name="PL" localSheetId="2">#REF!</definedName>
    <definedName name="PL" localSheetId="4">#REF!</definedName>
    <definedName name="PL">#REF!</definedName>
    <definedName name="PL_BKD_ICI" localSheetId="2">#REF!</definedName>
    <definedName name="PL_BKD_ICI">#REF!</definedName>
    <definedName name="PL_FORECAST" localSheetId="2">#REF!</definedName>
    <definedName name="PL_FORECAST" localSheetId="4">#REF!</definedName>
    <definedName name="PL_FORECAST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_RANGE" localSheetId="2">#REF!</definedName>
    <definedName name="PL_RANGE" localSheetId="4">#REF!</definedName>
    <definedName name="PL_RANGE">#REF!</definedName>
    <definedName name="PL_YEAR" localSheetId="2">#REF!</definedName>
    <definedName name="PL_YEAR" localSheetId="4">#REF!</definedName>
    <definedName name="PL_YEAR">#REF!</definedName>
    <definedName name="pl020.0201" localSheetId="2">#REF!</definedName>
    <definedName name="pl020.0201" localSheetId="4">#REF!</definedName>
    <definedName name="pl020.0201">#REF!</definedName>
    <definedName name="PLA" localSheetId="2">#REF!</definedName>
    <definedName name="PLA" localSheetId="4">#REF!</definedName>
    <definedName name="PLA">#REF!</definedName>
    <definedName name="plan1">[16]Summary!$E$26</definedName>
    <definedName name="plan2">[16]Summary!$F$26</definedName>
    <definedName name="PLANT" localSheetId="2">#REF!</definedName>
    <definedName name="PLANT" localSheetId="4">#REF!</definedName>
    <definedName name="PLANT">#REF!</definedName>
    <definedName name="plh" localSheetId="2">#REF!</definedName>
    <definedName name="plh" localSheetId="4">#REF!</definedName>
    <definedName name="plh">#REF!</definedName>
    <definedName name="PM" localSheetId="2">#REF!</definedName>
    <definedName name="PM">#REF!</definedName>
    <definedName name="po" localSheetId="4">{"'Eng (page2)'!$A$1:$D$52"}</definedName>
    <definedName name="po">{"'Eng (page2)'!$A$1:$D$52"}</definedName>
    <definedName name="pop" localSheetId="2">#REF!</definedName>
    <definedName name="pop" localSheetId="4">#REF!</definedName>
    <definedName name="pop">#REF!</definedName>
    <definedName name="Pop_AC">'[15]Audit samp(604010)'!$C$17</definedName>
    <definedName name="Pop_Def">'[15]Audit samp(604010)'!$B$13</definedName>
    <definedName name="Pop_Imm_T">'[15]Audit samp(604010)'!$F$27</definedName>
    <definedName name="Pop_Samp_It">'[15]Audit samp(604010)'!$D$28</definedName>
    <definedName name="Pop_Sig_T">'[15]Audit samp(604010)'!$F$26</definedName>
    <definedName name="Pop_SU">'[15]Audit samp(604010)'!$C$21</definedName>
    <definedName name="popo">[4]BS!$C$2:$C$575</definedName>
    <definedName name="popy" localSheetId="2">#REF!</definedName>
    <definedName name="popy" localSheetId="4">#REF!</definedName>
    <definedName name="popy">#REF!</definedName>
    <definedName name="PP_Ch_Amata_u33kV" localSheetId="2">'[18]Tariff&amp;Common Input'!#REF!</definedName>
    <definedName name="PP_Ch_Amata_u33kV" localSheetId="4">'[18]Tariff&amp;Common Input'!#REF!</definedName>
    <definedName name="PP_Ch_Amata_u33kV">'[18]Tariff&amp;Common Input'!#REF!</definedName>
    <definedName name="PP_Ch_Amata_u69kV" localSheetId="2">'[18]Tariff&amp;Common Input'!#REF!</definedName>
    <definedName name="PP_Ch_Amata_u69kV" localSheetId="4">'[18]Tariff&amp;Common Input'!#REF!</definedName>
    <definedName name="PP_Ch_Amata_u69kV">'[18]Tariff&amp;Common Input'!#REF!</definedName>
    <definedName name="PP_Ch_normal_u33kV" localSheetId="2">'[18]Tariff&amp;Common Input'!#REF!</definedName>
    <definedName name="PP_Ch_normal_u33kV" localSheetId="4">'[18]Tariff&amp;Common Input'!#REF!</definedName>
    <definedName name="PP_Ch_normal_u33kV">'[18]Tariff&amp;Common Input'!#REF!</definedName>
    <definedName name="PP_Ch_Normal_u69kV" localSheetId="2">'[18]Tariff&amp;Common Input'!#REF!</definedName>
    <definedName name="PP_Ch_Normal_u69kV" localSheetId="4">'[18]Tariff&amp;Common Input'!#REF!</definedName>
    <definedName name="PP_Ch_Normal_u69kV">'[18]Tariff&amp;Common Input'!#REF!</definedName>
    <definedName name="PPE">[14]Scoping!$G$24</definedName>
    <definedName name="PPP" localSheetId="2">BlankMacro1</definedName>
    <definedName name="PPP" localSheetId="3">BlankMacro1</definedName>
    <definedName name="PPP" localSheetId="4">BlankMacro1</definedName>
    <definedName name="PPP">BlankMacro1</definedName>
    <definedName name="PRDump" localSheetId="2">#REF!</definedName>
    <definedName name="PRDump" localSheetId="4">#REF!</definedName>
    <definedName name="PRDump">#REF!</definedName>
    <definedName name="Predict_Depre1" localSheetId="2">#REF!</definedName>
    <definedName name="Predict_Depre1" localSheetId="4">#REF!</definedName>
    <definedName name="Predict_Depre1">#REF!</definedName>
    <definedName name="PRICE" localSheetId="2">#REF!</definedName>
    <definedName name="PRICE" localSheetId="4">#REF!</definedName>
    <definedName name="PRICE">#REF!</definedName>
    <definedName name="PRICE1" localSheetId="2">#REF!</definedName>
    <definedName name="PRICE1" localSheetId="4">#REF!</definedName>
    <definedName name="PRICE1">#REF!</definedName>
    <definedName name="_xlnm.Print_Area" localSheetId="1">TH_10!$A$1:$AA$40</definedName>
    <definedName name="_xlnm.Print_Area" localSheetId="2">TH_11!$A$1:$AC$40</definedName>
    <definedName name="_xlnm.Print_Area">#REF!</definedName>
    <definedName name="Print_Area_MI" localSheetId="2">#REF!</definedName>
    <definedName name="Print_Area_MI" localSheetId="4">#REF!</definedName>
    <definedName name="Print_Area_MI">#REF!</definedName>
    <definedName name="_xlnm.Print_Titles">#REF!</definedName>
    <definedName name="Print_Titles_MI" localSheetId="2">#REF!</definedName>
    <definedName name="Print_Titles_MI" localSheetId="4">#REF!</definedName>
    <definedName name="Print_Titles_MI">#REF!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" localSheetId="2">#REF!</definedName>
    <definedName name="PRINTA" localSheetId="4">#REF!</definedName>
    <definedName name="PRINTA">#REF!</definedName>
    <definedName name="PrintArea" localSheetId="2">#REF!</definedName>
    <definedName name="PrintArea" localSheetId="4">#REF!</definedName>
    <definedName name="PrintArea">#REF!</definedName>
    <definedName name="PRINTB" localSheetId="2">#REF!</definedName>
    <definedName name="PRINTB" localSheetId="4">#REF!</definedName>
    <definedName name="PRINTB">#REF!</definedName>
    <definedName name="PRINTC" localSheetId="2">#REF!</definedName>
    <definedName name="PRINTC" localSheetId="4">#REF!</definedName>
    <definedName name="PRINTC">#REF!</definedName>
    <definedName name="PRIOR">" 5"</definedName>
    <definedName name="PRJE1" localSheetId="4">{"'Eng (page2)'!$A$1:$D$52"}</definedName>
    <definedName name="PRJE1">{"'Eng (page2)'!$A$1:$D$52"}</definedName>
    <definedName name="prod_variance">'[67]Selling and Admins (DONE)'!$A$1:$O$117</definedName>
    <definedName name="ProdForm" localSheetId="2" hidden="1">#REF!</definedName>
    <definedName name="ProdForm" localSheetId="3" hidden="1">#REF!</definedName>
    <definedName name="ProdForm" localSheetId="4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localSheetId="4" hidden="1">#REF!</definedName>
    <definedName name="Product" hidden="1">#REF!</definedName>
    <definedName name="PROPOSAL" localSheetId="2">#REF!</definedName>
    <definedName name="PROPOSAL" localSheetId="4">#REF!</definedName>
    <definedName name="PROPOSAL">#REF!</definedName>
    <definedName name="PSCO" localSheetId="2">#REF!</definedName>
    <definedName name="PSCO" localSheetId="4">#REF!</definedName>
    <definedName name="PSCO">#REF!</definedName>
    <definedName name="PSNO" localSheetId="2">#REF!</definedName>
    <definedName name="PSNO" localSheetId="4">#REF!</definedName>
    <definedName name="PSNO">#REF!</definedName>
    <definedName name="pt" localSheetId="2">#REF!</definedName>
    <definedName name="pt" localSheetId="4">#REF!</definedName>
    <definedName name="pt">#REF!</definedName>
    <definedName name="PT_Duong" localSheetId="2">#REF!</definedName>
    <definedName name="PT_Duong" localSheetId="4">#REF!</definedName>
    <definedName name="PT_Duong">#REF!</definedName>
    <definedName name="ptdg" localSheetId="2">#REF!</definedName>
    <definedName name="ptdg" localSheetId="4">#REF!</definedName>
    <definedName name="ptdg">#REF!</definedName>
    <definedName name="PTDG_cau" localSheetId="2">#REF!</definedName>
    <definedName name="PTDG_cau" localSheetId="4">#REF!</definedName>
    <definedName name="PTDG_cau">#REF!</definedName>
    <definedName name="ptdg_cong" localSheetId="2">#REF!</definedName>
    <definedName name="ptdg_cong" localSheetId="4">#REF!</definedName>
    <definedName name="ptdg_cong">#REF!</definedName>
    <definedName name="PTDG_DCV" localSheetId="2">#REF!</definedName>
    <definedName name="PTDG_DCV" localSheetId="4">#REF!</definedName>
    <definedName name="PTDG_DCV">#REF!</definedName>
    <definedName name="ptdg_duong" localSheetId="2">#REF!</definedName>
    <definedName name="ptdg_duong" localSheetId="4">#REF!</definedName>
    <definedName name="ptdg_duong">#REF!</definedName>
    <definedName name="PTVT_B" localSheetId="2">#REF!</definedName>
    <definedName name="PTVT_B" localSheetId="4">#REF!</definedName>
    <definedName name="PTVT_B">#REF!</definedName>
    <definedName name="Pu" localSheetId="2">#REF!</definedName>
    <definedName name="Pu" localSheetId="4">#REF!</definedName>
    <definedName name="Pu">#REF!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2">#REF!</definedName>
    <definedName name="pw" localSheetId="4">#REF!</definedName>
    <definedName name="pw">#REF!</definedName>
    <definedName name="q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2">#REF!</definedName>
    <definedName name="Q1FY94">#REF!</definedName>
    <definedName name="Q2FY94" localSheetId="2">#REF!</definedName>
    <definedName name="Q2FY94">#REF!</definedName>
    <definedName name="Q3FY94" localSheetId="2">#REF!</definedName>
    <definedName name="Q3FY94">#REF!</definedName>
    <definedName name="Q4FY94" localSheetId="2">#REF!</definedName>
    <definedName name="Q4FY94">#REF!</definedName>
    <definedName name="qe" localSheetId="3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2">#REF!</definedName>
    <definedName name="qh" localSheetId="4">#REF!</definedName>
    <definedName name="qh">#REF!</definedName>
    <definedName name="qq" localSheetId="4">{"'Eng (page2)'!$A$1:$D$52"}</definedName>
    <definedName name="qq">{"'Eng (page2)'!$A$1:$D$52"}</definedName>
    <definedName name="qqq" hidden="1">{#N/A,#N/A,FALSE,"Capacity"}</definedName>
    <definedName name="qqqq" localSheetId="4">{"'Eng (page2)'!$A$1:$D$52"}</definedName>
    <definedName name="qqqq">{"'Eng (page2)'!$A$1:$D$52"}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2">#REF!</definedName>
    <definedName name="qt010.0111" localSheetId="4">#REF!</definedName>
    <definedName name="qt010.0111">#REF!</definedName>
    <definedName name="qt010.0112" localSheetId="2">#REF!</definedName>
    <definedName name="qt010.0112" localSheetId="4">#REF!</definedName>
    <definedName name="qt010.0112">#REF!</definedName>
    <definedName name="qt010.0113" localSheetId="2">#REF!</definedName>
    <definedName name="qt010.0113" localSheetId="4">#REF!</definedName>
    <definedName name="qt010.0113">#REF!</definedName>
    <definedName name="qt010.0114" localSheetId="2">#REF!</definedName>
    <definedName name="qt010.0114" localSheetId="4">#REF!</definedName>
    <definedName name="qt010.0114">#REF!</definedName>
    <definedName name="qt010.0121" localSheetId="2">#REF!</definedName>
    <definedName name="qt010.0121" localSheetId="4">#REF!</definedName>
    <definedName name="qt010.0121">#REF!</definedName>
    <definedName name="qt010.0122" localSheetId="2">#REF!</definedName>
    <definedName name="qt010.0122" localSheetId="4">#REF!</definedName>
    <definedName name="qt010.0122">#REF!</definedName>
    <definedName name="qt010.0123" localSheetId="2">#REF!</definedName>
    <definedName name="qt010.0123" localSheetId="4">#REF!</definedName>
    <definedName name="qt010.0123">#REF!</definedName>
    <definedName name="qt010.0124" localSheetId="2">#REF!</definedName>
    <definedName name="qt010.0124" localSheetId="4">#REF!</definedName>
    <definedName name="qt010.0124">#REF!</definedName>
    <definedName name="qt010.0201" localSheetId="2">#REF!</definedName>
    <definedName name="qt010.0201" localSheetId="4">#REF!</definedName>
    <definedName name="qt010.0201">#REF!</definedName>
    <definedName name="qt010.0202" localSheetId="2">#REF!</definedName>
    <definedName name="qt010.0202" localSheetId="4">#REF!</definedName>
    <definedName name="qt010.0202">#REF!</definedName>
    <definedName name="qt010.0203" localSheetId="2">#REF!</definedName>
    <definedName name="qt010.0203" localSheetId="4">#REF!</definedName>
    <definedName name="qt010.0203">#REF!</definedName>
    <definedName name="qt010.0204" localSheetId="2">#REF!</definedName>
    <definedName name="qt010.0204" localSheetId="4">#REF!</definedName>
    <definedName name="qt010.0204">#REF!</definedName>
    <definedName name="qt010.0301" localSheetId="2">#REF!</definedName>
    <definedName name="qt010.0301" localSheetId="4">#REF!</definedName>
    <definedName name="qt010.0301">#REF!</definedName>
    <definedName name="qt010.0302" localSheetId="2">#REF!</definedName>
    <definedName name="qt010.0302" localSheetId="4">#REF!</definedName>
    <definedName name="qt010.0302">#REF!</definedName>
    <definedName name="qt020.0101" localSheetId="2">#REF!</definedName>
    <definedName name="qt020.0101" localSheetId="4">#REF!</definedName>
    <definedName name="qt020.0101">#REF!</definedName>
    <definedName name="qt020.0102" localSheetId="2">#REF!</definedName>
    <definedName name="qt020.0102" localSheetId="4">#REF!</definedName>
    <definedName name="qt020.0102">#REF!</definedName>
    <definedName name="qt020.0103" localSheetId="2">#REF!</definedName>
    <definedName name="qt020.0103" localSheetId="4">#REF!</definedName>
    <definedName name="qt020.0103">#REF!</definedName>
    <definedName name="qt020.0104" localSheetId="2">#REF!</definedName>
    <definedName name="qt020.0104" localSheetId="4">#REF!</definedName>
    <definedName name="qt020.0104">#REF!</definedName>
    <definedName name="qt020.0201" localSheetId="2">#REF!</definedName>
    <definedName name="qt020.0201" localSheetId="4">#REF!</definedName>
    <definedName name="qt020.0201">#REF!</definedName>
    <definedName name="qt020.0301" localSheetId="2">#REF!</definedName>
    <definedName name="qt020.0301" localSheetId="4">#REF!</definedName>
    <definedName name="qt020.0301">#REF!</definedName>
    <definedName name="qt020.0302" localSheetId="2">#REF!</definedName>
    <definedName name="qt020.0302" localSheetId="4">#REF!</definedName>
    <definedName name="qt020.0302">#REF!</definedName>
    <definedName name="qt020.0303" localSheetId="2">#REF!</definedName>
    <definedName name="qt020.0303" localSheetId="4">#REF!</definedName>
    <definedName name="qt020.0303">#REF!</definedName>
    <definedName name="qt020.0304" localSheetId="2">#REF!</definedName>
    <definedName name="qt020.0304" localSheetId="4">#REF!</definedName>
    <definedName name="qt020.0304">#REF!</definedName>
    <definedName name="qt020.0321" localSheetId="2">#REF!</definedName>
    <definedName name="qt020.0321" localSheetId="4">#REF!</definedName>
    <definedName name="qt020.0321">#REF!</definedName>
    <definedName name="qt020.0322" localSheetId="2">#REF!</definedName>
    <definedName name="qt020.0322" localSheetId="4">#REF!</definedName>
    <definedName name="qt020.0322">#REF!</definedName>
    <definedName name="qt020.0323" localSheetId="2">#REF!</definedName>
    <definedName name="qt020.0323" localSheetId="4">#REF!</definedName>
    <definedName name="qt020.0323">#REF!</definedName>
    <definedName name="qt020.0324" localSheetId="2">#REF!</definedName>
    <definedName name="qt020.0324" localSheetId="4">#REF!</definedName>
    <definedName name="qt020.0324">#REF!</definedName>
    <definedName name="qt020.0401" localSheetId="2">#REF!</definedName>
    <definedName name="qt020.0401" localSheetId="4">#REF!</definedName>
    <definedName name="qt020.0401">#REF!</definedName>
    <definedName name="qt020.0402" localSheetId="2">#REF!</definedName>
    <definedName name="qt020.0402" localSheetId="4">#REF!</definedName>
    <definedName name="qt020.0402">#REF!</definedName>
    <definedName name="qt020.0403" localSheetId="2">#REF!</definedName>
    <definedName name="qt020.0403" localSheetId="4">#REF!</definedName>
    <definedName name="qt020.0403">#REF!</definedName>
    <definedName name="qt020.0404" localSheetId="2">#REF!</definedName>
    <definedName name="qt020.0404" localSheetId="4">#REF!</definedName>
    <definedName name="qt020.0404">#REF!</definedName>
    <definedName name="qt020.050" localSheetId="2">#REF!</definedName>
    <definedName name="qt020.050" localSheetId="4">#REF!</definedName>
    <definedName name="qt020.050">#REF!</definedName>
    <definedName name="qt020.0601" localSheetId="2">#REF!</definedName>
    <definedName name="qt020.0601" localSheetId="4">#REF!</definedName>
    <definedName name="qt020.0601">#REF!</definedName>
    <definedName name="qt020.0602" localSheetId="2">#REF!</definedName>
    <definedName name="qt020.0602" localSheetId="4">#REF!</definedName>
    <definedName name="qt020.0602">#REF!</definedName>
    <definedName name="qt020.0701" localSheetId="2">#REF!</definedName>
    <definedName name="qt020.0701" localSheetId="4">#REF!</definedName>
    <definedName name="qt020.0701">#REF!</definedName>
    <definedName name="qt020.0702" localSheetId="2">#REF!</definedName>
    <definedName name="qt020.0702" localSheetId="4">#REF!</definedName>
    <definedName name="qt020.0702">#REF!</definedName>
    <definedName name="qt020.0703" localSheetId="2">#REF!</definedName>
    <definedName name="qt020.0703" localSheetId="4">#REF!</definedName>
    <definedName name="qt020.0703">#REF!</definedName>
    <definedName name="qt020.0704" localSheetId="2">#REF!</definedName>
    <definedName name="qt020.0704" localSheetId="4">#REF!</definedName>
    <definedName name="qt020.0704">#REF!</definedName>
    <definedName name="qt020.0801" localSheetId="2">#REF!</definedName>
    <definedName name="qt020.0801" localSheetId="4">#REF!</definedName>
    <definedName name="qt020.0801">#REF!</definedName>
    <definedName name="qt020.0802" localSheetId="2">#REF!</definedName>
    <definedName name="qt020.0802" localSheetId="4">#REF!</definedName>
    <definedName name="qt020.0802">#REF!</definedName>
    <definedName name="qt020.0803" localSheetId="2">#REF!</definedName>
    <definedName name="qt020.0803" localSheetId="4">#REF!</definedName>
    <definedName name="qt020.0803">#REF!</definedName>
    <definedName name="qt020.0804." localSheetId="2">#REF!</definedName>
    <definedName name="qt020.0804." localSheetId="4">#REF!</definedName>
    <definedName name="qt020.0804.">#REF!</definedName>
    <definedName name="qt030.0101" localSheetId="2">#REF!</definedName>
    <definedName name="qt030.0101" localSheetId="4">#REF!</definedName>
    <definedName name="qt030.0101">#REF!</definedName>
    <definedName name="qt030.0102" localSheetId="2">#REF!</definedName>
    <definedName name="qt030.0102" localSheetId="4">#REF!</definedName>
    <definedName name="qt030.0102">#REF!</definedName>
    <definedName name="qt030.0103" localSheetId="2">#REF!</definedName>
    <definedName name="qt030.0103" localSheetId="4">#REF!</definedName>
    <definedName name="qt030.0103">#REF!</definedName>
    <definedName name="qt030.0201" localSheetId="2">#REF!</definedName>
    <definedName name="qt030.0201" localSheetId="4">#REF!</definedName>
    <definedName name="qt030.0201">#REF!</definedName>
    <definedName name="qt030.0202" localSheetId="2">#REF!</definedName>
    <definedName name="qt030.0202" localSheetId="4">#REF!</definedName>
    <definedName name="qt030.0202">#REF!</definedName>
    <definedName name="qt030.0203" localSheetId="2">#REF!</definedName>
    <definedName name="qt030.0203" localSheetId="4">#REF!</definedName>
    <definedName name="qt030.0203">#REF!</definedName>
    <definedName name="qt030.0301" localSheetId="2">#REF!</definedName>
    <definedName name="qt030.0301" localSheetId="4">#REF!</definedName>
    <definedName name="qt030.0301">#REF!</definedName>
    <definedName name="qt030.0302" localSheetId="2">#REF!</definedName>
    <definedName name="qt030.0302" localSheetId="4">#REF!</definedName>
    <definedName name="qt030.0302">#REF!</definedName>
    <definedName name="qt030.0303" localSheetId="2">#REF!</definedName>
    <definedName name="qt030.0303" localSheetId="4">#REF!</definedName>
    <definedName name="qt030.0303">#REF!</definedName>
    <definedName name="qt030.0304" localSheetId="2">#REF!</definedName>
    <definedName name="qt030.0304" localSheetId="4">#REF!</definedName>
    <definedName name="qt030.0304">#REF!</definedName>
    <definedName name="qt030.0401" localSheetId="2">#REF!</definedName>
    <definedName name="qt030.0401" localSheetId="4">#REF!</definedName>
    <definedName name="qt030.0401">#REF!</definedName>
    <definedName name="qt030.0402" localSheetId="2">#REF!</definedName>
    <definedName name="qt030.0402" localSheetId="4">#REF!</definedName>
    <definedName name="qt030.0402">#REF!</definedName>
    <definedName name="qt030.0403" localSheetId="2">#REF!</definedName>
    <definedName name="qt030.0403" localSheetId="4">#REF!</definedName>
    <definedName name="qt030.0403">#REF!</definedName>
    <definedName name="qt030.0501" localSheetId="2">#REF!</definedName>
    <definedName name="qt030.0501" localSheetId="4">#REF!</definedName>
    <definedName name="qt030.0501">#REF!</definedName>
    <definedName name="qt030.0502" localSheetId="2">#REF!</definedName>
    <definedName name="qt030.0502" localSheetId="4">#REF!</definedName>
    <definedName name="qt030.0502">#REF!</definedName>
    <definedName name="qt030.0503" localSheetId="2">#REF!</definedName>
    <definedName name="qt030.0503" localSheetId="4">#REF!</definedName>
    <definedName name="qt030.0503">#REF!</definedName>
    <definedName name="qt030.0601" localSheetId="2">#REF!</definedName>
    <definedName name="qt030.0601" localSheetId="4">#REF!</definedName>
    <definedName name="qt030.0601">#REF!</definedName>
    <definedName name="qt030.0602" localSheetId="2">#REF!</definedName>
    <definedName name="qt030.0602" localSheetId="4">#REF!</definedName>
    <definedName name="qt030.0602">#REF!</definedName>
    <definedName name="qt030.0603" localSheetId="2">#REF!</definedName>
    <definedName name="qt030.0603" localSheetId="4">#REF!</definedName>
    <definedName name="qt030.0603">#REF!</definedName>
    <definedName name="qt030.0701" localSheetId="2">#REF!</definedName>
    <definedName name="qt030.0701" localSheetId="4">#REF!</definedName>
    <definedName name="qt030.0701">#REF!</definedName>
    <definedName name="qt030.0702" localSheetId="2">#REF!</definedName>
    <definedName name="qt030.0702" localSheetId="4">#REF!</definedName>
    <definedName name="qt030.0702">#REF!</definedName>
    <definedName name="qt030.0703" localSheetId="2">#REF!</definedName>
    <definedName name="qt030.0703" localSheetId="4">#REF!</definedName>
    <definedName name="qt030.0703">#REF!</definedName>
    <definedName name="qt202.0201" localSheetId="2">#REF!</definedName>
    <definedName name="qt202.0201" localSheetId="4">#REF!</definedName>
    <definedName name="qt202.0201">#REF!</definedName>
    <definedName name="qtd" localSheetId="2">#REF!</definedName>
    <definedName name="qtd" localSheetId="4">#REF!</definedName>
    <definedName name="qtd">#REF!</definedName>
    <definedName name="qu" localSheetId="2">#REF!</definedName>
    <definedName name="qu" localSheetId="4">#REF!</definedName>
    <definedName name="qu">#REF!</definedName>
    <definedName name="QUANTITIES" localSheetId="2">#REF!</definedName>
    <definedName name="QUANTITIES" localSheetId="4">#REF!</definedName>
    <definedName name="QUANTITIES">#REF!</definedName>
    <definedName name="quantity" localSheetId="2">#REF!</definedName>
    <definedName name="quantity" localSheetId="4">#REF!</definedName>
    <definedName name="quantity">#REF!</definedName>
    <definedName name="Query3" localSheetId="2">#REF!</definedName>
    <definedName name="Query3" localSheetId="4">#REF!</definedName>
    <definedName name="Query3">#REF!</definedName>
    <definedName name="qw" localSheetId="4">{"'Eng (page2)'!$A$1:$D$52"}</definedName>
    <definedName name="qw">{"'Eng (page2)'!$A$1:$D$52"}</definedName>
    <definedName name="qwe" localSheetId="3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[41]Table!$A$4:$G$103</definedName>
    <definedName name="qy" localSheetId="3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2">#REF!</definedName>
    <definedName name="R_Factor" localSheetId="4">#REF!</definedName>
    <definedName name="R_Factor">#REF!</definedName>
    <definedName name="ra11p" localSheetId="2">#REF!</definedName>
    <definedName name="ra11p" localSheetId="4">#REF!</definedName>
    <definedName name="ra11p">#REF!</definedName>
    <definedName name="ra13p" localSheetId="2">#REF!</definedName>
    <definedName name="ra13p" localSheetId="4">#REF!</definedName>
    <definedName name="ra13p">#REF!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2">#REF!</definedName>
    <definedName name="RANDO" localSheetId="4">#REF!</definedName>
    <definedName name="RANDO">#REF!</definedName>
    <definedName name="RANDU" localSheetId="2">#REF!</definedName>
    <definedName name="RANDU" localSheetId="4">#REF!</definedName>
    <definedName name="RANDU">#REF!</definedName>
    <definedName name="range1" localSheetId="2">#REF!</definedName>
    <definedName name="range1" localSheetId="4">#REF!</definedName>
    <definedName name="range1">#REF!</definedName>
    <definedName name="range2" localSheetId="2">#REF!</definedName>
    <definedName name="range2" localSheetId="4">#REF!</definedName>
    <definedName name="range2">#REF!</definedName>
    <definedName name="RawAgencyPrice" localSheetId="2">#REF!</definedName>
    <definedName name="RawAgencyPrice" localSheetId="4">#REF!</definedName>
    <definedName name="RawAgencyPrice">#REF!</definedName>
    <definedName name="RB_Table1">[41]Table!$AF$4:$AH$14</definedName>
    <definedName name="RBData" localSheetId="2">#REF!</definedName>
    <definedName name="RBData" localSheetId="4">#REF!</definedName>
    <definedName name="RBData">#REF!</definedName>
    <definedName name="RCArea" localSheetId="2" hidden="1">#REF!</definedName>
    <definedName name="RCArea" localSheetId="3" hidden="1">#REF!</definedName>
    <definedName name="RCArea" localSheetId="4" hidden="1">#REF!</definedName>
    <definedName name="RCArea" hidden="1">#REF!</definedName>
    <definedName name="RDFEEH6B" localSheetId="2">#REF!</definedName>
    <definedName name="RDFEEH6B" localSheetId="4">#REF!</definedName>
    <definedName name="RDFEEH6B">#REF!</definedName>
    <definedName name="RDVers">"2.10a"</definedName>
    <definedName name="re" localSheetId="3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>[14]Scoping!$G$21</definedName>
    <definedName name="RECOUT">#N/A</definedName>
    <definedName name="RefCCApp3" localSheetId="2">#REF!</definedName>
    <definedName name="RefCCApp3" localSheetId="4">#REF!</definedName>
    <definedName name="RefCCApp3">#REF!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2">#REF!</definedName>
    <definedName name="REORG_BER" localSheetId="4">#REF!</definedName>
    <definedName name="REORG_BER">#REF!</definedName>
    <definedName name="Repeat.Sign">8</definedName>
    <definedName name="Report" localSheetId="2">#REF!</definedName>
    <definedName name="Report" localSheetId="4">#REF!</definedName>
    <definedName name="Report">#REF!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2">#REF!</definedName>
    <definedName name="RESEARCHFEEH6BB" localSheetId="4">#REF!</definedName>
    <definedName name="RESEARCHFEEH6BB">#REF!</definedName>
    <definedName name="RESEARCHFEEHABA" localSheetId="2">#REF!</definedName>
    <definedName name="RESEARCHFEEHABA" localSheetId="4">#REF!</definedName>
    <definedName name="RESEARCHFEEHABA">#REF!</definedName>
    <definedName name="Reselects" localSheetId="2">#REF!</definedName>
    <definedName name="Reselects" localSheetId="4">#REF!</definedName>
    <definedName name="Reselects">#REF!</definedName>
    <definedName name="Residual_difference" localSheetId="2">#REF!</definedName>
    <definedName name="Residual_difference" localSheetId="4">#REF!</definedName>
    <definedName name="Residual_difference">#REF!</definedName>
    <definedName name="ReturnHere" localSheetId="2">#REF!</definedName>
    <definedName name="ReturnHere">#REF!</definedName>
    <definedName name="REV_TRANS_RANGE" localSheetId="2">#REF!</definedName>
    <definedName name="REV_TRANS_RANGE" localSheetId="4">#REF!</definedName>
    <definedName name="REV_TRANS_RANGE">#REF!</definedName>
    <definedName name="Revenue">[14]Scoping!$G$33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2">#REF!</definedName>
    <definedName name="RFP003A" localSheetId="4">#REF!</definedName>
    <definedName name="RFP003A">#REF!</definedName>
    <definedName name="RFP003B" localSheetId="2">#REF!</definedName>
    <definedName name="RFP003B" localSheetId="4">#REF!</definedName>
    <definedName name="RFP003B">#REF!</definedName>
    <definedName name="RFP003C" localSheetId="2">#REF!</definedName>
    <definedName name="RFP003C" localSheetId="4">#REF!</definedName>
    <definedName name="RFP003C">#REF!</definedName>
    <definedName name="RFP003D" localSheetId="2">#REF!</definedName>
    <definedName name="RFP003D" localSheetId="4">#REF!</definedName>
    <definedName name="RFP003D">#REF!</definedName>
    <definedName name="RFP003E" localSheetId="2">#REF!</definedName>
    <definedName name="RFP003E" localSheetId="4">#REF!</definedName>
    <definedName name="RFP003E">#REF!</definedName>
    <definedName name="RFP003F" localSheetId="2">#REF!</definedName>
    <definedName name="RFP003F" localSheetId="4">#REF!</definedName>
    <definedName name="RFP003F">#REF!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2">#REF!</definedName>
    <definedName name="rom" localSheetId="4">#REF!</definedName>
    <definedName name="rom">#REF!</definedName>
    <definedName name="romsp" localSheetId="2">#REF!</definedName>
    <definedName name="romsp" localSheetId="4">#REF!</definedName>
    <definedName name="romsp">#REF!</definedName>
    <definedName name="rong1" localSheetId="2">#REF!</definedName>
    <definedName name="rong1" localSheetId="4">#REF!</definedName>
    <definedName name="rong1">#REF!</definedName>
    <definedName name="rong2" localSheetId="2">#REF!</definedName>
    <definedName name="rong2" localSheetId="4">#REF!</definedName>
    <definedName name="rong2">#REF!</definedName>
    <definedName name="rong3" localSheetId="2">#REF!</definedName>
    <definedName name="rong3" localSheetId="4">#REF!</definedName>
    <definedName name="rong3">#REF!</definedName>
    <definedName name="rong4" localSheetId="2">#REF!</definedName>
    <definedName name="rong4" localSheetId="4">#REF!</definedName>
    <definedName name="rong4">#REF!</definedName>
    <definedName name="rong5" localSheetId="2">#REF!</definedName>
    <definedName name="rong5" localSheetId="4">#REF!</definedName>
    <definedName name="rong5">#REF!</definedName>
    <definedName name="rong6" localSheetId="2">#REF!</definedName>
    <definedName name="rong6" localSheetId="4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 localSheetId="4">{"'Eng (page2)'!$A$1:$D$52"}</definedName>
    <definedName name="rrrr">{"'Eng (page2)'!$A$1:$D$52"}</definedName>
    <definedName name="rrrrr" localSheetId="3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3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2">#REF!</definedName>
    <definedName name="RYOHOKU" localSheetId="4">#REF!</definedName>
    <definedName name="RYOHOKU">#REF!</definedName>
    <definedName name="s" localSheetId="3">'[15]Audit samp(604010)'!#REF!</definedName>
    <definedName name="s" localSheetId="4">{"'Model'!$A$1:$N$53"}</definedName>
    <definedName name="s">{"'Model'!$A$1:$N$53"}</definedName>
    <definedName name="s." localSheetId="2">#REF!</definedName>
    <definedName name="s." localSheetId="4">#REF!</definedName>
    <definedName name="s.">#REF!</definedName>
    <definedName name="S_Adjust" localSheetId="2">[68]Lead!#REF!</definedName>
    <definedName name="S_Adjust" localSheetId="3">[69]Lead!#REF!</definedName>
    <definedName name="S_Adjust">[68]Lead!#REF!</definedName>
    <definedName name="S_Adjust_Data">[19]Lead!$I$1:$I$858</definedName>
    <definedName name="S_Adjust_GT" localSheetId="2">[68]Lead!#REF!</definedName>
    <definedName name="S_Adjust_GT" localSheetId="3">[69]Lead!#REF!</definedName>
    <definedName name="S_Adjust_GT">[68]Lead!#REF!</definedName>
    <definedName name="S_AJE_Tot" localSheetId="2">[68]Lead!#REF!</definedName>
    <definedName name="S_AJE_Tot" localSheetId="3">[69]Lead!#REF!</definedName>
    <definedName name="S_AJE_Tot">[68]Lead!#REF!</definedName>
    <definedName name="S_AJE_Tot_Data">[19]Lead!$H$1:$H$858</definedName>
    <definedName name="S_AJE_Tot_GT" localSheetId="2">[68]Lead!#REF!</definedName>
    <definedName name="S_AJE_Tot_GT" localSheetId="3">[69]Lead!#REF!</definedName>
    <definedName name="S_AJE_Tot_GT">[68]Lead!#REF!</definedName>
    <definedName name="S_CompNum" localSheetId="2">[68]Lead!#REF!</definedName>
    <definedName name="S_CompNum" localSheetId="3">[69]Lead!#REF!</definedName>
    <definedName name="S_CompNum">[68]Lead!#REF!</definedName>
    <definedName name="S_CY_Beg" localSheetId="2">[68]Lead!#REF!</definedName>
    <definedName name="S_CY_Beg" localSheetId="3">[69]Lead!#REF!</definedName>
    <definedName name="S_CY_Beg">[68]Lead!#REF!</definedName>
    <definedName name="S_CY_Beg_Data">[19]Lead!$F$1:$F$858</definedName>
    <definedName name="S_CY_Beg_GT" localSheetId="2">[68]Lead!#REF!</definedName>
    <definedName name="S_CY_Beg_GT" localSheetId="3">[69]Lead!#REF!</definedName>
    <definedName name="S_CY_Beg_GT">[68]Lead!#REF!</definedName>
    <definedName name="S_CY_End" localSheetId="2">[68]Lead!#REF!</definedName>
    <definedName name="S_CY_End" localSheetId="3">[69]Lead!#REF!</definedName>
    <definedName name="S_CY_End">[68]Lead!#REF!</definedName>
    <definedName name="S_CY_End_Data">[19]Lead!$L$1:$L$858</definedName>
    <definedName name="S_CY_End_GT" localSheetId="2">[68]Lead!#REF!</definedName>
    <definedName name="S_CY_End_GT" localSheetId="3">[69]Lead!#REF!</definedName>
    <definedName name="S_CY_End_GT">[68]Lead!#REF!</definedName>
    <definedName name="S_Diff_Amt" localSheetId="2">[68]Lead!#REF!</definedName>
    <definedName name="S_Diff_Amt" localSheetId="3">[69]Lead!#REF!</definedName>
    <definedName name="S_Diff_Amt">[68]Lead!#REF!</definedName>
    <definedName name="S_Diff_Pct" localSheetId="2">[68]Lead!#REF!</definedName>
    <definedName name="S_Diff_Pct" localSheetId="3">[69]Lead!#REF!</definedName>
    <definedName name="S_Diff_Pct">[68]Lead!#REF!</definedName>
    <definedName name="S_GrpNum" localSheetId="2">[68]Lead!#REF!</definedName>
    <definedName name="S_GrpNum" localSheetId="3">[69]Lead!#REF!</definedName>
    <definedName name="S_GrpNum">[68]Lead!#REF!</definedName>
    <definedName name="S_KeyValue" localSheetId="2">[68]Lead!#REF!</definedName>
    <definedName name="S_KeyValue" localSheetId="3">[69]Lead!#REF!</definedName>
    <definedName name="S_KeyValue">[68]Lead!#REF!</definedName>
    <definedName name="S_PY_End" localSheetId="2">[68]Lead!#REF!</definedName>
    <definedName name="S_PY_End" localSheetId="3">[69]Lead!#REF!</definedName>
    <definedName name="S_PY_End">[68]Lead!#REF!</definedName>
    <definedName name="S_PY_End_Data">[19]Lead!$N$1:$N$858</definedName>
    <definedName name="S_PY_End_GT" localSheetId="2">[68]Lead!#REF!</definedName>
    <definedName name="S_PY_End_GT" localSheetId="3">[69]Lead!#REF!</definedName>
    <definedName name="S_PY_End_GT">[68]Lead!#REF!</definedName>
    <definedName name="S_RJE_Tot" localSheetId="2">[68]Lead!#REF!</definedName>
    <definedName name="S_RJE_Tot" localSheetId="3">[69]Lead!#REF!</definedName>
    <definedName name="S_RJE_Tot">[68]Lead!#REF!</definedName>
    <definedName name="S_RJE_Tot_Data">[19]Lead!$J$1:$J$858</definedName>
    <definedName name="S_RJE_Tot_GT" localSheetId="2">[68]Lead!#REF!</definedName>
    <definedName name="S_RJE_Tot_GT" localSheetId="3">[69]Lead!#REF!</definedName>
    <definedName name="S_RJE_Tot_GT">[68]Lead!#REF!</definedName>
    <definedName name="S_UMBR_1" localSheetId="2">#REF!</definedName>
    <definedName name="S_UMBR_1" localSheetId="4">#REF!</definedName>
    <definedName name="S_UMBR_1">#REF!</definedName>
    <definedName name="sA" localSheetId="4">{"'Eng (page2)'!$A$1:$D$52"}</definedName>
    <definedName name="sA">{"'Eng (page2)'!$A$1:$D$52"}</definedName>
    <definedName name="sadfasdf" localSheetId="2" hidden="1">#REF!</definedName>
    <definedName name="sadfasdf" localSheetId="3" hidden="1">#REF!</definedName>
    <definedName name="sadfasdf" localSheetId="4" hidden="1">#REF!</definedName>
    <definedName name="sadfasdf" hidden="1">#REF!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2">#REF!</definedName>
    <definedName name="Sagawa" localSheetId="4">#REF!</definedName>
    <definedName name="Sagawa">#REF!</definedName>
    <definedName name="sakf" localSheetId="2">#REF!</definedName>
    <definedName name="sakf" localSheetId="4">#REF!</definedName>
    <definedName name="sakf">#REF!</definedName>
    <definedName name="sal_table">[41]Table!$I$4:$K$9</definedName>
    <definedName name="Salary" localSheetId="2">#REF!</definedName>
    <definedName name="Salary">#REF!</definedName>
    <definedName name="SALES" localSheetId="2">#REF!</definedName>
    <definedName name="SALES" localSheetId="4">#REF!</definedName>
    <definedName name="SALES">#REF!</definedName>
    <definedName name="SALESPLAN" localSheetId="2">#REF!</definedName>
    <definedName name="SALESPLAN" localSheetId="4">#REF!</definedName>
    <definedName name="SALESPLAN">#REF!</definedName>
    <definedName name="SALESPROJ" localSheetId="2">#REF!</definedName>
    <definedName name="SALESPROJ" localSheetId="4">#REF!</definedName>
    <definedName name="SALESPROJ">#REF!</definedName>
    <definedName name="SALESUM07" localSheetId="2">#REF!</definedName>
    <definedName name="SALESUM07" localSheetId="4">#REF!</definedName>
    <definedName name="SALESUM07">#REF!</definedName>
    <definedName name="SALV_21" localSheetId="2">#REF!</definedName>
    <definedName name="SALV_21" localSheetId="4">#REF!</definedName>
    <definedName name="SALV_21">#REF!</definedName>
    <definedName name="Samp_Ass">'[15]Audit samp(604010)'!$Q$26</definedName>
    <definedName name="Samp_Calc_Sample">'[15]Audit samp(604010)'!$R$28</definedName>
    <definedName name="Samp_Calc_TM">'[15]Audit samp(604010)'!$O$20</definedName>
    <definedName name="Samp_DSS">'[15]Audit samp(604010)'!$Q$30</definedName>
    <definedName name="Samp_EM_Per">'[15]Audit samp(604010)'!$O$22</definedName>
    <definedName name="Samp_EM_T">'[15]Audit samp(604010)'!$Q$22</definedName>
    <definedName name="Samp_Min_SS">'[15]Audit samp(604010)'!$M$27</definedName>
    <definedName name="Samp_MTM">'[15]Audit samp(604010)'!$Q$20</definedName>
    <definedName name="Samp_Pre">'[15]Audit samp(604010)'!$O$24</definedName>
    <definedName name="Samp_RTB">'[15]Audit samp(604010)'!$P$13</definedName>
    <definedName name="Samp_Sel">'[15]Audit samp(604010)'!$R$35</definedName>
    <definedName name="Samp_SS">'[15]Audit samp(604010)'!$Q$28</definedName>
    <definedName name="Samp_TM_Exp_Diff" localSheetId="2">'[15]Audit samp(604010)'!#REF!</definedName>
    <definedName name="Samp_TM_Exp_Diff" localSheetId="4">'[15]Audit samp(604010)'!#REF!</definedName>
    <definedName name="Samp_TM_Exp_Diff">'[15]Audit samp(604010)'!#REF!</definedName>
    <definedName name="san" localSheetId="2">#REF!</definedName>
    <definedName name="san" localSheetId="4">#REF!</definedName>
    <definedName name="san">#REF!</definedName>
    <definedName name="SANPHAM" localSheetId="2">#REF!</definedName>
    <definedName name="SANPHAM" localSheetId="4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2">#REF!</definedName>
    <definedName name="SCH" localSheetId="4">#REF!</definedName>
    <definedName name="SCH">#REF!</definedName>
    <definedName name="sd" localSheetId="2">#REF!</definedName>
    <definedName name="sd" localSheetId="4">#REF!</definedName>
    <definedName name="sd">#REF!</definedName>
    <definedName name="sdfg" localSheetId="3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2">#REF!</definedName>
    <definedName name="SDMONG" localSheetId="4">#REF!</definedName>
    <definedName name="SDMONG">#REF!</definedName>
    <definedName name="se" localSheetId="2">#REF!</definedName>
    <definedName name="se" localSheetId="4">#REF!</definedName>
    <definedName name="se">#REF!</definedName>
    <definedName name="së_giao_th_ng" localSheetId="2">#REF!</definedName>
    <definedName name="së_giao_th_ng" localSheetId="4">#REF!</definedName>
    <definedName name="së_giao_th_ng">#REF!</definedName>
    <definedName name="së_n_ng_nghiÖp_v__pt_n_ng_th_n" localSheetId="2">#REF!</definedName>
    <definedName name="së_n_ng_nghiÖp_v__pt_n_ng_th_n" localSheetId="4">#REF!</definedName>
    <definedName name="së_n_ng_nghiÖp_v__pt_n_ng_th_n">#REF!</definedName>
    <definedName name="së_thuû_s_n" localSheetId="2">#REF!</definedName>
    <definedName name="së_thuû_s_n" localSheetId="4">#REF!</definedName>
    <definedName name="së_thuû_s_n">#REF!</definedName>
    <definedName name="së_x_y_dùng" localSheetId="2">#REF!</definedName>
    <definedName name="së_x_y_dùng" localSheetId="4">#REF!</definedName>
    <definedName name="së_x_y_dùng">#REF!</definedName>
    <definedName name="secsplit">"Chart 3"</definedName>
    <definedName name="Seite1" localSheetId="2">#REF!</definedName>
    <definedName name="Seite1" localSheetId="4">#REF!</definedName>
    <definedName name="Seite1">#REF!</definedName>
    <definedName name="Seite2" localSheetId="2">#REF!</definedName>
    <definedName name="Seite2" localSheetId="4">#REF!</definedName>
    <definedName name="Seite2">#REF!</definedName>
    <definedName name="Seite3" localSheetId="2">#REF!</definedName>
    <definedName name="Seite3" localSheetId="4">#REF!</definedName>
    <definedName name="Seite3">#REF!</definedName>
    <definedName name="sell" localSheetId="4">{"'Eng (page2)'!$A$1:$D$52"}</definedName>
    <definedName name="sell">{"'Eng (page2)'!$A$1:$D$52"}</definedName>
    <definedName name="SEOB" localSheetId="2">#REF!</definedName>
    <definedName name="SEOB" localSheetId="4">#REF!</definedName>
    <definedName name="SEOB">#REF!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2">#REF!</definedName>
    <definedName name="SEVEN" localSheetId="4">#REF!</definedName>
    <definedName name="SEVEN">#REF!</definedName>
    <definedName name="sfdf" localSheetId="2">#REF!</definedName>
    <definedName name="sfdf" localSheetId="4">#REF!</definedName>
    <definedName name="sfdf">#REF!</definedName>
    <definedName name="SGD" localSheetId="2">#REF!</definedName>
    <definedName name="SGD">#REF!</definedName>
    <definedName name="sgv" localSheetId="2">#REF!</definedName>
    <definedName name="sgv" localSheetId="4">#REF!</definedName>
    <definedName name="sgv">#REF!</definedName>
    <definedName name="Sheet1" localSheetId="2">#REF!</definedName>
    <definedName name="Sheet1" localSheetId="4">#REF!</definedName>
    <definedName name="Sheet1">#REF!</definedName>
    <definedName name="ship" localSheetId="2">#REF!</definedName>
    <definedName name="ship" localSheetId="4">#REF!</definedName>
    <definedName name="ship">#REF!</definedName>
    <definedName name="SHOKYAKU97">'[70]#REF'!$A$6:$H$145</definedName>
    <definedName name="shop2" localSheetId="2">#REF!</definedName>
    <definedName name="shop2" localSheetId="4">#REF!</definedName>
    <definedName name="shop2">#REF!</definedName>
    <definedName name="Shortterm" localSheetId="2">#REF!</definedName>
    <definedName name="Shortterm" localSheetId="4">#REF!</definedName>
    <definedName name="Shortterm">#REF!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2">#REF!</definedName>
    <definedName name="SIX" localSheetId="4">#REF!</definedName>
    <definedName name="SIX">#REF!</definedName>
    <definedName name="Sixty_From" localSheetId="2">#REF!</definedName>
    <definedName name="Sixty_From" localSheetId="4">#REF!</definedName>
    <definedName name="Sixty_From">#REF!</definedName>
    <definedName name="Sixty_To" localSheetId="2">#REF!</definedName>
    <definedName name="Sixty_To" localSheetId="4">#REF!</definedName>
    <definedName name="Sixty_To">#REF!</definedName>
    <definedName name="SIZE" localSheetId="2">#REF!</definedName>
    <definedName name="SIZE" localSheetId="4">#REF!</definedName>
    <definedName name="SIZE">#REF!</definedName>
    <definedName name="SL.CC" localSheetId="2">#REF!</definedName>
    <definedName name="SL.CC" localSheetId="4">#REF!</definedName>
    <definedName name="SL.CC">#REF!</definedName>
    <definedName name="SL_CRD" localSheetId="2">#REF!</definedName>
    <definedName name="SL_CRD" localSheetId="4">#REF!</definedName>
    <definedName name="SL_CRD">#REF!</definedName>
    <definedName name="SL_CRS" localSheetId="2">#REF!</definedName>
    <definedName name="SL_CRS" localSheetId="4">#REF!</definedName>
    <definedName name="SL_CRS">#REF!</definedName>
    <definedName name="SL_CS" localSheetId="2">#REF!</definedName>
    <definedName name="SL_CS" localSheetId="4">#REF!</definedName>
    <definedName name="SL_CS">#REF!</definedName>
    <definedName name="SL_DD" localSheetId="2">#REF!</definedName>
    <definedName name="SL_DD" localSheetId="4">#REF!</definedName>
    <definedName name="SL_DD">#REF!</definedName>
    <definedName name="slg" localSheetId="2">#REF!</definedName>
    <definedName name="slg" localSheetId="4">#REF!</definedName>
    <definedName name="slg">#REF!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2">#REF!</definedName>
    <definedName name="sn" localSheetId="4">#REF!</definedName>
    <definedName name="sn">#REF!</definedName>
    <definedName name="sóachua" localSheetId="2">#REF!</definedName>
    <definedName name="sóachua" localSheetId="4">#REF!</definedName>
    <definedName name="sóachua">#REF!</definedName>
    <definedName name="SOB" localSheetId="2">#REF!</definedName>
    <definedName name="SOB" localSheetId="4">#REF!</definedName>
    <definedName name="SOB">#REF!</definedName>
    <definedName name="soc3p" localSheetId="2">#REF!</definedName>
    <definedName name="soc3p" localSheetId="4">#REF!</definedName>
    <definedName name="soc3p">#REF!</definedName>
    <definedName name="software" localSheetId="4">{"'Eng (page2)'!$A$1:$D$52"}</definedName>
    <definedName name="software">{"'Eng (page2)'!$A$1:$D$52"}</definedName>
    <definedName name="Soi" localSheetId="2">#REF!</definedName>
    <definedName name="Soi" localSheetId="4">#REF!</definedName>
    <definedName name="Soi">#REF!</definedName>
    <definedName name="SoilType" localSheetId="2">#REF!</definedName>
    <definedName name="SoilType" localSheetId="4">#REF!</definedName>
    <definedName name="SoilType">#REF!</definedName>
    <definedName name="son" localSheetId="2">#REF!</definedName>
    <definedName name="son" localSheetId="4">#REF!</definedName>
    <definedName name="son">#REF!</definedName>
    <definedName name="SORT" localSheetId="2">#REF!</definedName>
    <definedName name="SORT" localSheetId="4">#REF!</definedName>
    <definedName name="SORT">#REF!</definedName>
    <definedName name="SORT_BER" localSheetId="2">#REF!</definedName>
    <definedName name="SORT_BER" localSheetId="4">#REF!</definedName>
    <definedName name="SORT_BER">#REF!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2">#REF!</definedName>
    <definedName name="Spec" localSheetId="4">#REF!</definedName>
    <definedName name="Spec">#REF!</definedName>
    <definedName name="SpecialPrice" localSheetId="2" hidden="1">#REF!</definedName>
    <definedName name="SpecialPrice" localSheetId="3" hidden="1">#REF!</definedName>
    <definedName name="SpecialPrice" localSheetId="4" hidden="1">#REF!</definedName>
    <definedName name="SpecialPrice" hidden="1">#REF!</definedName>
    <definedName name="SPECSUMMARY" localSheetId="2">#REF!</definedName>
    <definedName name="SPECSUMMARY" localSheetId="4">#REF!</definedName>
    <definedName name="SPECSUMMARY">#REF!</definedName>
    <definedName name="SPNAM">"QPRINT"</definedName>
    <definedName name="SPNMB">"1"</definedName>
    <definedName name="SPTIM">"095955"</definedName>
    <definedName name="SROM" localSheetId="2">#REF!</definedName>
    <definedName name="SROM" localSheetId="4">#REF!</definedName>
    <definedName name="SROM">#REF!</definedName>
    <definedName name="ss" localSheetId="4">{"'Eng (page2)'!$A$1:$D$52"}</definedName>
    <definedName name="ss">{"'Eng (page2)'!$A$1:$D$52"}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3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3">#REF!</definedName>
    <definedName name="sss" localSheetId="4">{"'Eng (page2)'!$A$1:$D$52"}</definedName>
    <definedName name="sss">{"'Eng (page2)'!$A$1:$D$52"}</definedName>
    <definedName name="ST" localSheetId="2">#REF!</definedName>
    <definedName name="ST" localSheetId="4">#REF!</definedName>
    <definedName name="ST">#REF!</definedName>
    <definedName name="sta">0.1</definedName>
    <definedName name="stamp" localSheetId="4">{"'Eng (page2)'!$A$1:$D$52"}</definedName>
    <definedName name="stamp">{"'Eng (page2)'!$A$1:$D$52"}</definedName>
    <definedName name="Start_1" localSheetId="2">#REF!</definedName>
    <definedName name="Start_1" localSheetId="4">#REF!</definedName>
    <definedName name="Start_1">#REF!</definedName>
    <definedName name="Start_10" localSheetId="2">#REF!</definedName>
    <definedName name="Start_10" localSheetId="4">#REF!</definedName>
    <definedName name="Start_10">#REF!</definedName>
    <definedName name="Start_11" localSheetId="2">#REF!</definedName>
    <definedName name="Start_11" localSheetId="4">#REF!</definedName>
    <definedName name="Start_11">#REF!</definedName>
    <definedName name="Start_12" localSheetId="2">#REF!</definedName>
    <definedName name="Start_12" localSheetId="4">#REF!</definedName>
    <definedName name="Start_12">#REF!</definedName>
    <definedName name="Start_13" localSheetId="2">#REF!</definedName>
    <definedName name="Start_13" localSheetId="4">#REF!</definedName>
    <definedName name="Start_13">#REF!</definedName>
    <definedName name="Start_2" localSheetId="2">#REF!</definedName>
    <definedName name="Start_2" localSheetId="4">#REF!</definedName>
    <definedName name="Start_2">#REF!</definedName>
    <definedName name="Start_3" localSheetId="2">#REF!</definedName>
    <definedName name="Start_3" localSheetId="4">#REF!</definedName>
    <definedName name="Start_3">#REF!</definedName>
    <definedName name="Start_4" localSheetId="2">#REF!</definedName>
    <definedName name="Start_4" localSheetId="4">#REF!</definedName>
    <definedName name="Start_4">#REF!</definedName>
    <definedName name="Start_5" localSheetId="2">#REF!</definedName>
    <definedName name="Start_5" localSheetId="4">#REF!</definedName>
    <definedName name="Start_5">#REF!</definedName>
    <definedName name="Start_6" localSheetId="2">#REF!</definedName>
    <definedName name="Start_6" localSheetId="4">#REF!</definedName>
    <definedName name="Start_6">#REF!</definedName>
    <definedName name="Start_7" localSheetId="2">#REF!</definedName>
    <definedName name="Start_7" localSheetId="4">#REF!</definedName>
    <definedName name="Start_7">#REF!</definedName>
    <definedName name="Start_8" localSheetId="2">#REF!</definedName>
    <definedName name="Start_8" localSheetId="4">#REF!</definedName>
    <definedName name="Start_8">#REF!</definedName>
    <definedName name="Start_9" localSheetId="2">#REF!</definedName>
    <definedName name="Start_9" localSheetId="4">#REF!</definedName>
    <definedName name="Start_9">#REF!</definedName>
    <definedName name="StartRange" localSheetId="2">'[47]23150023 &amp; 26910000'!#REF!</definedName>
    <definedName name="StartRange" localSheetId="3">'[48]23150023 &amp; 26910000'!#REF!</definedName>
    <definedName name="StartRange">'[47]23150023 &amp; 26910000'!#REF!</definedName>
    <definedName name="StartRange00" localSheetId="2">#REF!</definedName>
    <definedName name="StartRange00">#REF!</definedName>
    <definedName name="STATE">"*SAVED"</definedName>
    <definedName name="Strat_1_Def" localSheetId="2">'[15]Audit samp(604010)'!#REF!</definedName>
    <definedName name="Strat_1_Def" localSheetId="4">'[15]Audit samp(604010)'!#REF!</definedName>
    <definedName name="Strat_1_Def">'[15]Audit samp(604010)'!#REF!</definedName>
    <definedName name="Strat_1_It" localSheetId="2">'[15]Audit samp(604010)'!#REF!</definedName>
    <definedName name="Strat_1_It" localSheetId="4">'[15]Audit samp(604010)'!#REF!</definedName>
    <definedName name="Strat_1_It">'[15]Audit samp(604010)'!#REF!</definedName>
    <definedName name="Strat_1_T" localSheetId="2">'[15]Audit samp(604010)'!#REF!</definedName>
    <definedName name="Strat_1_T" localSheetId="4">'[15]Audit samp(604010)'!#REF!</definedName>
    <definedName name="Strat_1_T">'[15]Audit samp(604010)'!#REF!</definedName>
    <definedName name="Strat_2_Def" localSheetId="2">'[15]Audit samp(604010)'!#REF!</definedName>
    <definedName name="Strat_2_Def" localSheetId="4">'[15]Audit samp(604010)'!#REF!</definedName>
    <definedName name="Strat_2_Def">'[15]Audit samp(604010)'!#REF!</definedName>
    <definedName name="Strat_2_It" localSheetId="2">'[15]Audit samp(604010)'!#REF!</definedName>
    <definedName name="Strat_2_It" localSheetId="4">'[15]Audit samp(604010)'!#REF!</definedName>
    <definedName name="Strat_2_It">'[15]Audit samp(604010)'!#REF!</definedName>
    <definedName name="Strat_2_T" localSheetId="2">'[15]Audit samp(604010)'!#REF!</definedName>
    <definedName name="Strat_2_T" localSheetId="4">'[15]Audit samp(604010)'!#REF!</definedName>
    <definedName name="Strat_2_T">'[15]Audit samp(604010)'!#REF!</definedName>
    <definedName name="Strat_Def" localSheetId="2">'[15]Audit samp(604010)'!#REF!</definedName>
    <definedName name="Strat_Def" localSheetId="4">'[15]Audit samp(604010)'!#REF!</definedName>
    <definedName name="Strat_Def">'[15]Audit samp(604010)'!#REF!</definedName>
    <definedName name="Strat_T_It" localSheetId="2">'[15]Audit samp(604010)'!#REF!</definedName>
    <definedName name="Strat_T_It" localSheetId="4">'[15]Audit samp(604010)'!#REF!</definedName>
    <definedName name="Strat_T_It">'[15]Audit samp(604010)'!#REF!</definedName>
    <definedName name="Strat_T_T" localSheetId="2">'[15]Audit samp(604010)'!#REF!</definedName>
    <definedName name="Strat_T_T" localSheetId="4">'[15]Audit samp(604010)'!#REF!</definedName>
    <definedName name="Strat_T_T">'[15]Audit samp(604010)'!#REF!</definedName>
    <definedName name="SubVAS" localSheetId="2">#REF!</definedName>
    <definedName name="SubVAS" localSheetId="4">#REF!</definedName>
    <definedName name="SubVAS">#REF!</definedName>
    <definedName name="SUMMARY" localSheetId="2">#REF!</definedName>
    <definedName name="SUMMARY" localSheetId="4">#REF!</definedName>
    <definedName name="SUMMARY">#REF!</definedName>
    <definedName name="SUMME" localSheetId="2">#REF!</definedName>
    <definedName name="SUMME" localSheetId="4">#REF!</definedName>
    <definedName name="SUMME">#REF!</definedName>
    <definedName name="summovement_Query" localSheetId="2">#REF!</definedName>
    <definedName name="summovement_Query">#REF!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[41]Active!$U$3</definedName>
    <definedName name="t101p" localSheetId="2">#REF!</definedName>
    <definedName name="t101p" localSheetId="4">#REF!</definedName>
    <definedName name="t101p">#REF!</definedName>
    <definedName name="t103p" localSheetId="2">#REF!</definedName>
    <definedName name="t103p" localSheetId="4">#REF!</definedName>
    <definedName name="t103p">#REF!</definedName>
    <definedName name="t10nc1p" localSheetId="2">#REF!</definedName>
    <definedName name="t10nc1p" localSheetId="4">#REF!</definedName>
    <definedName name="t10nc1p">#REF!</definedName>
    <definedName name="t10vl1p" localSheetId="2">#REF!</definedName>
    <definedName name="t10vl1p" localSheetId="4">#REF!</definedName>
    <definedName name="t10vl1p">#REF!</definedName>
    <definedName name="t121p" localSheetId="2">#REF!</definedName>
    <definedName name="t121p" localSheetId="4">#REF!</definedName>
    <definedName name="t121p">#REF!</definedName>
    <definedName name="t123p" localSheetId="2">#REF!</definedName>
    <definedName name="t123p" localSheetId="4">#REF!</definedName>
    <definedName name="t123p">#REF!</definedName>
    <definedName name="t141p" localSheetId="2">#REF!</definedName>
    <definedName name="t141p" localSheetId="4">#REF!</definedName>
    <definedName name="t141p">#REF!</definedName>
    <definedName name="t143p" localSheetId="2">#REF!</definedName>
    <definedName name="t143p" localSheetId="4">#REF!</definedName>
    <definedName name="t143p">#REF!</definedName>
    <definedName name="t14nc3p" localSheetId="2">#REF!</definedName>
    <definedName name="t14nc3p" localSheetId="4">#REF!</definedName>
    <definedName name="t14nc3p">#REF!</definedName>
    <definedName name="t14vl3p" localSheetId="2">#REF!</definedName>
    <definedName name="t14vl3p" localSheetId="4">#REF!</definedName>
    <definedName name="t14vl3p">#REF!</definedName>
    <definedName name="T510_" localSheetId="2">#REF!</definedName>
    <definedName name="T510_">#REF!</definedName>
    <definedName name="T511_" localSheetId="2">#REF!</definedName>
    <definedName name="T511_">#REF!</definedName>
    <definedName name="T512_" localSheetId="2">#REF!</definedName>
    <definedName name="T512_">#REF!</definedName>
    <definedName name="T513_" localSheetId="2">#REF!</definedName>
    <definedName name="T513_">#REF!</definedName>
    <definedName name="T514_" localSheetId="2">#REF!</definedName>
    <definedName name="T514_">#REF!</definedName>
    <definedName name="T515_" localSheetId="2">#REF!</definedName>
    <definedName name="T515_">#REF!</definedName>
    <definedName name="T516_" localSheetId="2">#REF!</definedName>
    <definedName name="T516_">#REF!</definedName>
    <definedName name="T517_" localSheetId="2">#REF!</definedName>
    <definedName name="T517_">#REF!</definedName>
    <definedName name="TABLE">'[70]#REF'!$A$1:$B$642</definedName>
    <definedName name="table05" localSheetId="2">#REF!</definedName>
    <definedName name="table05">#REF!</definedName>
    <definedName name="Table1" localSheetId="2">#REF!</definedName>
    <definedName name="Table1" localSheetId="4">#REF!</definedName>
    <definedName name="Table1">#REF!</definedName>
    <definedName name="TableName">"Dummy"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2">#REF!</definedName>
    <definedName name="tadao" localSheetId="4">#REF!</definedName>
    <definedName name="tadao">#REF!</definedName>
    <definedName name="Tæng_Cty_c__khÝ_NL_v__má" localSheetId="2">#REF!</definedName>
    <definedName name="Tæng_Cty_c__khÝ_NL_v__má" localSheetId="4">#REF!</definedName>
    <definedName name="Tæng_Cty_c__khÝ_NL_v__má">#REF!</definedName>
    <definedName name="tam" localSheetId="2">#REF!</definedName>
    <definedName name="tam" localSheetId="4">#REF!</definedName>
    <definedName name="tam">#REF!</definedName>
    <definedName name="TAMTINH" localSheetId="2">#REF!</definedName>
    <definedName name="TAMTINH" localSheetId="4">#REF!</definedName>
    <definedName name="TAMTINH">#REF!</definedName>
    <definedName name="Targettesting">'[30]Two Step Revenue Testing Master'!$E$47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[14]Scoping!$G$32</definedName>
    <definedName name="TaxTV">10%</definedName>
    <definedName name="TaxXL">5%</definedName>
    <definedName name="TB" localSheetId="2">#REF!</definedName>
    <definedName name="TB" localSheetId="4">#REF!</definedName>
    <definedName name="TB">#REF!</definedName>
    <definedName name="TBA" localSheetId="2">#REF!</definedName>
    <definedName name="TBA" localSheetId="4">#REF!</definedName>
    <definedName name="TBA">#REF!</definedName>
    <definedName name="tbal" localSheetId="2">#REF!</definedName>
    <definedName name="tbal" localSheetId="4">#REF!</definedName>
    <definedName name="tbal">#REF!</definedName>
    <definedName name="tbl_ProdInfo" localSheetId="2" hidden="1">#REF!</definedName>
    <definedName name="tbl_ProdInfo" localSheetId="3" hidden="1">#REF!</definedName>
    <definedName name="tbl_ProdInfo" localSheetId="4" hidden="1">#REF!</definedName>
    <definedName name="tbl_ProdInfo" hidden="1">#REF!</definedName>
    <definedName name="tbtram" localSheetId="2">#REF!</definedName>
    <definedName name="tbtram" localSheetId="4">#REF!</definedName>
    <definedName name="tbtram">#REF!</definedName>
    <definedName name="TC" localSheetId="2">#REF!</definedName>
    <definedName name="TC" localSheetId="4">#REF!</definedName>
    <definedName name="TC">#REF!</definedName>
    <definedName name="TC_NHANH1" localSheetId="2">#REF!</definedName>
    <definedName name="TC_NHANH1" localSheetId="4">#REF!</definedName>
    <definedName name="TC_NHANH1">#REF!</definedName>
    <definedName name="TCol">20</definedName>
    <definedName name="td1p" localSheetId="2">#REF!</definedName>
    <definedName name="td1p" localSheetId="4">#REF!</definedName>
    <definedName name="td1p">#REF!</definedName>
    <definedName name="td3p" localSheetId="2">#REF!</definedName>
    <definedName name="td3p" localSheetId="4">#REF!</definedName>
    <definedName name="td3p">#REF!</definedName>
    <definedName name="TDC" localSheetId="2">#REF!</definedName>
    <definedName name="TDC" localSheetId="4">#REF!</definedName>
    <definedName name="TDC">#REF!</definedName>
    <definedName name="tdnc1p" localSheetId="2">#REF!</definedName>
    <definedName name="tdnc1p" localSheetId="4">#REF!</definedName>
    <definedName name="tdnc1p">#REF!</definedName>
    <definedName name="tdo" localSheetId="2">#REF!</definedName>
    <definedName name="tdo" localSheetId="4">#REF!</definedName>
    <definedName name="tdo">#REF!</definedName>
    <definedName name="tdtr2cnc" localSheetId="2">#REF!</definedName>
    <definedName name="tdtr2cnc" localSheetId="4">#REF!</definedName>
    <definedName name="tdtr2cnc">#REF!</definedName>
    <definedName name="tdtr2cvl" localSheetId="2">#REF!</definedName>
    <definedName name="tdtr2cvl" localSheetId="4">#REF!</definedName>
    <definedName name="tdtr2cvl">#REF!</definedName>
    <definedName name="tdvl1p" localSheetId="2">#REF!</definedName>
    <definedName name="tdvl1p" localSheetId="4">#REF!</definedName>
    <definedName name="tdvl1p">#REF!</definedName>
    <definedName name="teawsd" localSheetId="3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2">#REF!</definedName>
    <definedName name="TEG" localSheetId="4">#REF!</definedName>
    <definedName name="TEG">#REF!</definedName>
    <definedName name="tem" localSheetId="3" hidden="1">{#N/A,#N/A,FALSE,"17MAY";#N/A,#N/A,FALSE,"24MAY"}</definedName>
    <definedName name="tem" hidden="1">{#N/A,#N/A,FALSE,"17MAY";#N/A,#N/A,FALSE,"24MAY"}</definedName>
    <definedName name="Temp">'[39]Schedule 10 Page 1'!$A$33</definedName>
    <definedName name="Template_Analytic" localSheetId="2">#REF!</definedName>
    <definedName name="Template_Analytic" localSheetId="4">#REF!</definedName>
    <definedName name="Template_Analytic">#REF!</definedName>
    <definedName name="tenck" localSheetId="2">#REF!</definedName>
    <definedName name="tenck" localSheetId="4">#REF!</definedName>
    <definedName name="tenck">#REF!</definedName>
    <definedName name="Termination">[57]Assumption!$A$2</definedName>
    <definedName name="Termination0">[44]Assumption!$A$2</definedName>
    <definedName name="Test_ND">'[15]Audit samp(604010)'!$X$5</definedName>
    <definedName name="Test_Targ">'[15]Audit samp(604010)'!$Y$26</definedName>
    <definedName name="Test_Total_T">'[15]Audit samp(604010)'!$X$4</definedName>
    <definedName name="TEST0" localSheetId="2">#REF!</definedName>
    <definedName name="TEST0" localSheetId="4">#REF!</definedName>
    <definedName name="TEST0">#REF!</definedName>
    <definedName name="TEST1" localSheetId="2">#REF!</definedName>
    <definedName name="TEST1" localSheetId="4">#REF!</definedName>
    <definedName name="TEST1">#REF!</definedName>
    <definedName name="TEST10" localSheetId="2">#REF!</definedName>
    <definedName name="TEST10" localSheetId="4">#REF!</definedName>
    <definedName name="TEST10">#REF!</definedName>
    <definedName name="TEST11" localSheetId="2">#REF!</definedName>
    <definedName name="TEST11" localSheetId="4">#REF!</definedName>
    <definedName name="TEST11">#REF!</definedName>
    <definedName name="TEST12" localSheetId="2">#REF!</definedName>
    <definedName name="TEST12" localSheetId="4">#REF!</definedName>
    <definedName name="TEST12">#REF!</definedName>
    <definedName name="TEST13" localSheetId="2">#REF!</definedName>
    <definedName name="TEST13" localSheetId="4">#REF!</definedName>
    <definedName name="TEST13">#REF!</definedName>
    <definedName name="TEST2" localSheetId="2">#REF!</definedName>
    <definedName name="TEST2" localSheetId="4">#REF!</definedName>
    <definedName name="TEST2">#REF!</definedName>
    <definedName name="TEST3" localSheetId="2">#REF!</definedName>
    <definedName name="TEST3" localSheetId="4">#REF!</definedName>
    <definedName name="TEST3">#REF!</definedName>
    <definedName name="TEST4" localSheetId="2">#REF!</definedName>
    <definedName name="TEST4" localSheetId="4">#REF!</definedName>
    <definedName name="TEST4">#REF!</definedName>
    <definedName name="TEST5" localSheetId="2">#REF!</definedName>
    <definedName name="TEST5" localSheetId="4">#REF!</definedName>
    <definedName name="TEST5">#REF!</definedName>
    <definedName name="TEST6" localSheetId="2">#REF!</definedName>
    <definedName name="TEST6" localSheetId="4">#REF!</definedName>
    <definedName name="TEST6">#REF!</definedName>
    <definedName name="TEST7" localSheetId="2">#REF!</definedName>
    <definedName name="TEST7" localSheetId="4">#REF!</definedName>
    <definedName name="TEST7">#REF!</definedName>
    <definedName name="TEST8" localSheetId="2">#REF!</definedName>
    <definedName name="TEST8" localSheetId="4">#REF!</definedName>
    <definedName name="TEST8">#REF!</definedName>
    <definedName name="TEST9" localSheetId="2">#REF!</definedName>
    <definedName name="TEST9" localSheetId="4">#REF!</definedName>
    <definedName name="TEST9">#REF!</definedName>
    <definedName name="TESTHKEY" localSheetId="2">#REF!</definedName>
    <definedName name="TESTHKEY" localSheetId="4">#REF!</definedName>
    <definedName name="TESTHKEY">#REF!</definedName>
    <definedName name="TESTKEYS" localSheetId="2">#REF!</definedName>
    <definedName name="TESTKEYS" localSheetId="4">#REF!</definedName>
    <definedName name="TESTKEYS">#REF!</definedName>
    <definedName name="TESTVKEY" localSheetId="2">#REF!</definedName>
    <definedName name="TESTVKEY" localSheetId="4">#REF!</definedName>
    <definedName name="TESTVKEY">#REF!</definedName>
    <definedName name="text" localSheetId="2">#REF!,#REF!,#REF!,#REF!,#REF!</definedName>
    <definedName name="text" localSheetId="4">#REF!,#REF!,#REF!,#REF!,#REF!</definedName>
    <definedName name="text">#REF!,#REF!,#REF!,#REF!,#REF!</definedName>
    <definedName name="TextRefCopy1" localSheetId="2">#REF!</definedName>
    <definedName name="TextRefCopy1">#REF!</definedName>
    <definedName name="TextRefCopy12" localSheetId="2">#REF!</definedName>
    <definedName name="TextRefCopy12" localSheetId="4">#REF!</definedName>
    <definedName name="TextRefCopy12">#REF!</definedName>
    <definedName name="TextRefCopy13" localSheetId="2">'[71]Defer Dec. 2002'!#REF!</definedName>
    <definedName name="TextRefCopy13" localSheetId="3">'[72]Defer Dec. 2002'!#REF!</definedName>
    <definedName name="TextRefCopy13" localSheetId="4">'[71]Defer Dec. 2002'!#REF!</definedName>
    <definedName name="TextRefCopy13">'[71]Defer Dec. 2002'!#REF!</definedName>
    <definedName name="TextRefCopy14" localSheetId="2">'[71]Defer Dec. 2002'!#REF!</definedName>
    <definedName name="TextRefCopy14" localSheetId="3">'[72]Defer Dec. 2002'!#REF!</definedName>
    <definedName name="TextRefCopy14" localSheetId="4">'[71]Defer Dec. 2002'!#REF!</definedName>
    <definedName name="TextRefCopy14">'[71]Defer Dec. 2002'!#REF!</definedName>
    <definedName name="TextRefCopy15">[19]Cobalt!$F$38</definedName>
    <definedName name="TextRefCopy17">[19]Cobalt!$I$32</definedName>
    <definedName name="TextRefCopy18">[19]Cobalt!$D$58</definedName>
    <definedName name="TextRefCopy19">[19]Cobalt!$E$58</definedName>
    <definedName name="TextRefCopy2" localSheetId="2">#REF!</definedName>
    <definedName name="TextRefCopy2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'[71]Defer Dec. 2002'!#REF!</definedName>
    <definedName name="TextRefCopy5" localSheetId="3">'[72]Defer Dec. 2002'!#REF!</definedName>
    <definedName name="TextRefCopy5" localSheetId="4">'[71]Defer Dec. 2002'!#REF!</definedName>
    <definedName name="TextRefCopy5">'[71]Defer Dec. 2002'!#REF!</definedName>
    <definedName name="TextRefCopy6" localSheetId="2">'[71]Defer Dec. 2002'!#REF!</definedName>
    <definedName name="TextRefCopy6" localSheetId="3">'[72]Defer Dec. 2002'!#REF!</definedName>
    <definedName name="TextRefCopy6" localSheetId="4">'[71]Defer Dec. 2002'!#REF!</definedName>
    <definedName name="TextRefCopy6">'[71]Defer Dec. 2002'!#REF!</definedName>
    <definedName name="TextRefCopyRangeCount">20</definedName>
    <definedName name="TF" localSheetId="2">#REF!</definedName>
    <definedName name="TF">#REF!</definedName>
    <definedName name="TG" localSheetId="2">#REF!</definedName>
    <definedName name="TG" localSheetId="4">#REF!</definedName>
    <definedName name="TG">#REF!</definedName>
    <definedName name="th" localSheetId="3" hidden="1">{#N/A,#N/A,FALSE,"17MAY";#N/A,#N/A,FALSE,"24MAY"}</definedName>
    <definedName name="th" hidden="1">{#N/A,#N/A,FALSE,"17MAY";#N/A,#N/A,FALSE,"24MAY"}</definedName>
    <definedName name="Thailand__Only" localSheetId="2">#REF!</definedName>
    <definedName name="Thailand__Only" localSheetId="4">#REF!</definedName>
    <definedName name="Thailand__Only">#REF!</definedName>
    <definedName name="thanakorn" localSheetId="3" hidden="1">{"'Eng (page2)'!$A$1:$D$52"}</definedName>
    <definedName name="thanakorn" localSheetId="4">{"'Eng (page2)'!$A$1:$D$52"}</definedName>
    <definedName name="thanakorn">{"'Eng (page2)'!$A$1:$D$52"}</definedName>
    <definedName name="thang" localSheetId="2">#REF!</definedName>
    <definedName name="thang" localSheetId="4">#REF!</definedName>
    <definedName name="thang">#REF!</definedName>
    <definedName name="thanh" localSheetId="2">#REF!</definedName>
    <definedName name="thanh" localSheetId="4">#REF!</definedName>
    <definedName name="thanh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 localSheetId="4">#REF!</definedName>
    <definedName name="Thanh_toaùn_tieàn_mua_vaät_tö_laép_ñaât_heä_thoáng_laïnh_cho_Ct_Hoaø_Bình__Pmt_material__for_air_system_to_Hoa_Binh_Co.">#REF!</definedName>
    <definedName name="thanhtien" localSheetId="2">#REF!</definedName>
    <definedName name="thanhtien" localSheetId="4">#REF!</definedName>
    <definedName name="thanhtien">#REF!</definedName>
    <definedName name="THE.CC" localSheetId="2">#REF!</definedName>
    <definedName name="THE.CC" localSheetId="4">#REF!</definedName>
    <definedName name="THE.CC">#REF!</definedName>
    <definedName name="thepban" localSheetId="2">#REF!</definedName>
    <definedName name="thepban" localSheetId="4">#REF!</definedName>
    <definedName name="thepban">#REF!</definedName>
    <definedName name="thepto" localSheetId="2">#REF!</definedName>
    <definedName name="thepto" localSheetId="4">#REF!</definedName>
    <definedName name="thepto">#REF!</definedName>
    <definedName name="thetichck" localSheetId="2">#REF!</definedName>
    <definedName name="thetichck" localSheetId="4">#REF!</definedName>
    <definedName name="thetichck">#REF!</definedName>
    <definedName name="THGO1pnc" localSheetId="2">#REF!</definedName>
    <definedName name="THGO1pnc" localSheetId="4">#REF!</definedName>
    <definedName name="THGO1pnc">#REF!</definedName>
    <definedName name="thht" localSheetId="2">#REF!</definedName>
    <definedName name="thht" localSheetId="4">#REF!</definedName>
    <definedName name="thht">#REF!</definedName>
    <definedName name="THI" localSheetId="2">#REF!</definedName>
    <definedName name="THI" localSheetId="4">#REF!</definedName>
    <definedName name="THI">#REF!</definedName>
    <definedName name="Thirty_From" localSheetId="2">#REF!</definedName>
    <definedName name="Thirty_From" localSheetId="4">#REF!</definedName>
    <definedName name="Thirty_From">#REF!</definedName>
    <definedName name="Thirty_To" localSheetId="2">#REF!</definedName>
    <definedName name="Thirty_To" localSheetId="4">#REF!</definedName>
    <definedName name="Thirty_To">#REF!</definedName>
    <definedName name="thirtydays_Total">#N/A</definedName>
    <definedName name="This1" localSheetId="2">#REF!</definedName>
    <definedName name="This1">#REF!</definedName>
    <definedName name="thkp3" localSheetId="2">#REF!</definedName>
    <definedName name="thkp3" localSheetId="4">#REF!</definedName>
    <definedName name="thkp3">#REF!</definedName>
    <definedName name="THREE" localSheetId="2">#REF!</definedName>
    <definedName name="THREE" localSheetId="4">#REF!</definedName>
    <definedName name="THREE">#REF!</definedName>
    <definedName name="Threshold" localSheetId="2">#REF!</definedName>
    <definedName name="Threshold" localSheetId="4">#REF!</definedName>
    <definedName name="Threshold">#REF!</definedName>
    <definedName name="thtich1" localSheetId="2">#REF!</definedName>
    <definedName name="thtich1" localSheetId="4">#REF!</definedName>
    <definedName name="thtich1">#REF!</definedName>
    <definedName name="thtich2" localSheetId="2">#REF!</definedName>
    <definedName name="thtich2" localSheetId="4">#REF!</definedName>
    <definedName name="thtich2">#REF!</definedName>
    <definedName name="thtich3" localSheetId="2">#REF!</definedName>
    <definedName name="thtich3" localSheetId="4">#REF!</definedName>
    <definedName name="thtich3">#REF!</definedName>
    <definedName name="thtich4" localSheetId="2">#REF!</definedName>
    <definedName name="thtich4" localSheetId="4">#REF!</definedName>
    <definedName name="thtich4">#REF!</definedName>
    <definedName name="thtich5" localSheetId="2">#REF!</definedName>
    <definedName name="thtich5" localSheetId="4">#REF!</definedName>
    <definedName name="thtich5">#REF!</definedName>
    <definedName name="thtich6" localSheetId="2">#REF!</definedName>
    <definedName name="thtich6" localSheetId="4">#REF!</definedName>
    <definedName name="thtich6">#REF!</definedName>
    <definedName name="thtt" localSheetId="2">#REF!</definedName>
    <definedName name="thtt" localSheetId="4">#REF!</definedName>
    <definedName name="thtt">#REF!</definedName>
    <definedName name="THU_MAKH" localSheetId="2">#REF!</definedName>
    <definedName name="THU_MAKH" localSheetId="4">#REF!</definedName>
    <definedName name="THU_MAKH">#REF!</definedName>
    <definedName name="THU_ST" localSheetId="2">#REF!</definedName>
    <definedName name="THU_ST" localSheetId="4">#REF!</definedName>
    <definedName name="THU_ST">#REF!</definedName>
    <definedName name="thue" localSheetId="2">#REF!</definedName>
    <definedName name="thue" localSheetId="4">#REF!</definedName>
    <definedName name="thue">#REF!</definedName>
    <definedName name="thunhap4" localSheetId="2">#REF!</definedName>
    <definedName name="thunhap4" localSheetId="4">#REF!</definedName>
    <definedName name="thunhap4">#REF!</definedName>
    <definedName name="Tien" localSheetId="2">#REF!</definedName>
    <definedName name="Tien" localSheetId="4">#REF!</definedName>
    <definedName name="Tien">#REF!</definedName>
    <definedName name="TIENLUONG" localSheetId="2">#REF!</definedName>
    <definedName name="TIENLUONG" localSheetId="4">#REF!</definedName>
    <definedName name="TIENLUONG">#REF!</definedName>
    <definedName name="TIEU_HAO_VAT_TU_DZ0.4KV" localSheetId="2">#REF!</definedName>
    <definedName name="TIEU_HAO_VAT_TU_DZ0.4KV" localSheetId="4">#REF!</definedName>
    <definedName name="TIEU_HAO_VAT_TU_DZ0.4KV">#REF!</definedName>
    <definedName name="TIEU_HAO_VAT_TU_DZ22KV" localSheetId="2">#REF!</definedName>
    <definedName name="TIEU_HAO_VAT_TU_DZ22KV" localSheetId="4">#REF!</definedName>
    <definedName name="TIEU_HAO_VAT_TU_DZ22KV">#REF!</definedName>
    <definedName name="TIEU_HAO_VAT_TU_TBA" localSheetId="2">#REF!</definedName>
    <definedName name="TIEU_HAO_VAT_TU_TBA" localSheetId="4">#REF!</definedName>
    <definedName name="TIEU_HAO_VAT_TU_TBA">#REF!</definedName>
    <definedName name="Tim_lan_xuat_hien" localSheetId="2">#REF!</definedName>
    <definedName name="Tim_lan_xuat_hien" localSheetId="4">#REF!</definedName>
    <definedName name="Tim_lan_xuat_hien">#REF!</definedName>
    <definedName name="tim_xuat_hien" localSheetId="2">#REF!</definedName>
    <definedName name="tim_xuat_hien" localSheetId="4">#REF!</definedName>
    <definedName name="tim_xuat_hien">#REF!</definedName>
    <definedName name="TITAN" localSheetId="2">#REF!</definedName>
    <definedName name="TITAN" localSheetId="4">#REF!</definedName>
    <definedName name="TITAN">#REF!</definedName>
    <definedName name="TK" localSheetId="2">#REF!</definedName>
    <definedName name="TK" localSheetId="4">#REF!</definedName>
    <definedName name="TK">#REF!</definedName>
    <definedName name="TKCO" localSheetId="2">#REF!</definedName>
    <definedName name="TKCO" localSheetId="4">#REF!</definedName>
    <definedName name="TKCO">#REF!</definedName>
    <definedName name="tkk" localSheetId="3" hidden="1">{#N/A,#N/A,FALSE,"17MAY";#N/A,#N/A,FALSE,"24MAY"}</definedName>
    <definedName name="tkk" hidden="1">{#N/A,#N/A,FALSE,"17MAY";#N/A,#N/A,FALSE,"24MAY"}</definedName>
    <definedName name="TKL_SUMME" localSheetId="2">#REF!</definedName>
    <definedName name="TKL_SUMME" localSheetId="4">#REF!</definedName>
    <definedName name="TKL_SUMME">#REF!</definedName>
    <definedName name="TKNO" localSheetId="2">#REF!</definedName>
    <definedName name="TKNO" localSheetId="4">#REF!</definedName>
    <definedName name="TKNO">#REF!</definedName>
    <definedName name="TKP" localSheetId="2">#REF!</definedName>
    <definedName name="TKP" localSheetId="4">#REF!</definedName>
    <definedName name="TKP">#REF!</definedName>
    <definedName name="TL" localSheetId="2">#REF!</definedName>
    <definedName name="TL">#REF!</definedName>
    <definedName name="TLAC120" localSheetId="2">#REF!</definedName>
    <definedName name="TLAC120" localSheetId="4">#REF!</definedName>
    <definedName name="TLAC120">#REF!</definedName>
    <definedName name="TLAC35" localSheetId="2">#REF!</definedName>
    <definedName name="TLAC35" localSheetId="4">#REF!</definedName>
    <definedName name="TLAC35">#REF!</definedName>
    <definedName name="TLAC50" localSheetId="2">#REF!</definedName>
    <definedName name="TLAC50" localSheetId="4">#REF!</definedName>
    <definedName name="TLAC50">#REF!</definedName>
    <definedName name="TLAC70" localSheetId="2">#REF!</definedName>
    <definedName name="TLAC70" localSheetId="4">#REF!</definedName>
    <definedName name="TLAC70">#REF!</definedName>
    <definedName name="TLAC95" localSheetId="2">#REF!</definedName>
    <definedName name="TLAC95" localSheetId="4">#REF!</definedName>
    <definedName name="TLAC95">#REF!</definedName>
    <definedName name="Tle" localSheetId="2">#REF!</definedName>
    <definedName name="Tle" localSheetId="4">#REF!</definedName>
    <definedName name="Tle">#REF!</definedName>
    <definedName name="tloi" localSheetId="2">#REF!</definedName>
    <definedName name="tloi" localSheetId="4">#REF!</definedName>
    <definedName name="tloi">#REF!</definedName>
    <definedName name="tluong" localSheetId="2">#REF!</definedName>
    <definedName name="tluong" localSheetId="4">#REF!</definedName>
    <definedName name="tluong">#REF!</definedName>
    <definedName name="to">#N/A</definedName>
    <definedName name="TOÂNG" localSheetId="2">#REF!</definedName>
    <definedName name="TOÂNG" localSheetId="4">#REF!</definedName>
    <definedName name="TOÂNG">#REF!</definedName>
    <definedName name="Today" localSheetId="2">#REF!</definedName>
    <definedName name="Today" localSheetId="4">#REF!</definedName>
    <definedName name="Today">#REF!</definedName>
    <definedName name="ToHere" localSheetId="2">#REF!</definedName>
    <definedName name="ToHere">#REF!</definedName>
    <definedName name="tome" localSheetId="2">#REF!</definedName>
    <definedName name="tome" localSheetId="4">#REF!</definedName>
    <definedName name="tome">#REF!</definedName>
    <definedName name="ton" localSheetId="2">#REF!</definedName>
    <definedName name="ton" localSheetId="4">#REF!</definedName>
    <definedName name="ton">#REF!</definedName>
    <definedName name="Ton_nhap9" localSheetId="2">#REF!</definedName>
    <definedName name="Ton_nhap9" localSheetId="4">#REF!</definedName>
    <definedName name="Ton_nhap9">#REF!</definedName>
    <definedName name="TONG" localSheetId="2">#REF!</definedName>
    <definedName name="TONG" localSheetId="4">#REF!</definedName>
    <definedName name="TONG">#REF!</definedName>
    <definedName name="TONG_GIA_TRI_CONG_TRINH" localSheetId="2">#REF!</definedName>
    <definedName name="TONG_GIA_TRI_CONG_TRINH" localSheetId="4">#REF!</definedName>
    <definedName name="TONG_GIA_TRI_CONG_TRINH">#REF!</definedName>
    <definedName name="TONG_HOP_THI_NGHIEM_DZ0.4KV" localSheetId="2">#REF!</definedName>
    <definedName name="TONG_HOP_THI_NGHIEM_DZ0.4KV" localSheetId="4">#REF!</definedName>
    <definedName name="TONG_HOP_THI_NGHIEM_DZ0.4KV">#REF!</definedName>
    <definedName name="TONG_KE_TBA" localSheetId="2">#REF!</definedName>
    <definedName name="TONG_KE_TBA" localSheetId="4">#REF!</definedName>
    <definedName name="TONG_KE_TBA">#REF!</definedName>
    <definedName name="tongbt" localSheetId="2">#REF!</definedName>
    <definedName name="tongbt" localSheetId="4">#REF!</definedName>
    <definedName name="tongbt">#REF!</definedName>
    <definedName name="tongcong" localSheetId="2">#REF!</definedName>
    <definedName name="tongcong" localSheetId="4">#REF!</definedName>
    <definedName name="tongcong">#REF!</definedName>
    <definedName name="tongdientich" localSheetId="2">#REF!</definedName>
    <definedName name="tongdientich" localSheetId="4">#REF!</definedName>
    <definedName name="tongdientich">#REF!</definedName>
    <definedName name="TONGHOP" localSheetId="2">#REF!</definedName>
    <definedName name="TONGHOP" localSheetId="4">#REF!</definedName>
    <definedName name="TONGHOP">#REF!</definedName>
    <definedName name="tongthep" localSheetId="2">#REF!</definedName>
    <definedName name="tongthep" localSheetId="4">#REF!</definedName>
    <definedName name="tongthep">#REF!</definedName>
    <definedName name="tongthetich" localSheetId="2">#REF!</definedName>
    <definedName name="tongthetich" localSheetId="4">#REF!</definedName>
    <definedName name="tongthetich">#REF!</definedName>
    <definedName name="TOOLINGCHARGEH6B" localSheetId="2">#REF!</definedName>
    <definedName name="TOOLINGCHARGEH6B" localSheetId="4">#REF!</definedName>
    <definedName name="TOOLINGCHARGEH6B">#REF!</definedName>
    <definedName name="TOP" localSheetId="2">#REF!</definedName>
    <definedName name="TOP" localSheetId="4">#REF!</definedName>
    <definedName name="TOP">#REF!</definedName>
    <definedName name="TOR" localSheetId="2">#REF!</definedName>
    <definedName name="TOR" localSheetId="4">#REF!</definedName>
    <definedName name="TOR">#REF!</definedName>
    <definedName name="total">[46]근로영수증!$BD$19</definedName>
    <definedName name="total_C">#N/A</definedName>
    <definedName name="TOTALS" localSheetId="2">#REF!</definedName>
    <definedName name="TOTALS" localSheetId="4">#REF!</definedName>
    <definedName name="TOTALS">#REF!</definedName>
    <definedName name="TotalSalary">[41]Summary!$E$9</definedName>
    <definedName name="TOTPG">"12"</definedName>
    <definedName name="TPLRP" localSheetId="2">#REF!</definedName>
    <definedName name="TPLRP" localSheetId="4">#REF!</definedName>
    <definedName name="TPLRP">#REF!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3">{"'Sheet1'!$L$16"}</definedName>
    <definedName name="TQ" localSheetId="4" hidden="1">{"'Sheet1'!$L$16"}</definedName>
    <definedName name="TQ">{"'Sheet1'!$L$16"}</definedName>
    <definedName name="Tra_DM_su_dung" localSheetId="2">#REF!</definedName>
    <definedName name="Tra_DM_su_dung" localSheetId="4">#REF!</definedName>
    <definedName name="Tra_DM_su_dung">#REF!</definedName>
    <definedName name="Tra_don_gia_KS" localSheetId="2">#REF!</definedName>
    <definedName name="Tra_don_gia_KS" localSheetId="4">#REF!</definedName>
    <definedName name="Tra_don_gia_KS">#REF!</definedName>
    <definedName name="Tra_DTCT" localSheetId="2">#REF!</definedName>
    <definedName name="Tra_DTCT" localSheetId="4">#REF!</definedName>
    <definedName name="Tra_DTCT">#REF!</definedName>
    <definedName name="Tra_tim_hang_mucPT_trung" localSheetId="2">#REF!</definedName>
    <definedName name="Tra_tim_hang_mucPT_trung" localSheetId="4">#REF!</definedName>
    <definedName name="Tra_tim_hang_mucPT_trung">#REF!</definedName>
    <definedName name="Tra_TL" localSheetId="2">#REF!</definedName>
    <definedName name="Tra_TL" localSheetId="4">#REF!</definedName>
    <definedName name="Tra_TL">#REF!</definedName>
    <definedName name="Tra_ty_le2" localSheetId="2">#REF!</definedName>
    <definedName name="Tra_ty_le2" localSheetId="4">#REF!</definedName>
    <definedName name="Tra_ty_le2">#REF!</definedName>
    <definedName name="Tra_ty_le3" localSheetId="2">#REF!</definedName>
    <definedName name="Tra_ty_le3" localSheetId="4">#REF!</definedName>
    <definedName name="Tra_ty_le3">#REF!</definedName>
    <definedName name="Tra_ty_le4" localSheetId="2">#REF!</definedName>
    <definedName name="Tra_ty_le4" localSheetId="4">#REF!</definedName>
    <definedName name="Tra_ty_le4">#REF!</definedName>
    <definedName name="Tra_ty_le5" localSheetId="2">#REF!</definedName>
    <definedName name="Tra_ty_le5" localSheetId="4">#REF!</definedName>
    <definedName name="Tra_ty_le5">#REF!</definedName>
    <definedName name="TRA_VAT_LIEU" localSheetId="2">#REF!</definedName>
    <definedName name="TRA_VAT_LIEU" localSheetId="4">#REF!</definedName>
    <definedName name="TRA_VAT_LIEU">#REF!</definedName>
    <definedName name="TRA_VL" localSheetId="2">#REF!</definedName>
    <definedName name="TRA_VL" localSheetId="4">#REF!</definedName>
    <definedName name="TRA_VL">#REF!</definedName>
    <definedName name="TRADE2" localSheetId="2">#REF!</definedName>
    <definedName name="TRADE2" localSheetId="4">#REF!</definedName>
    <definedName name="TRADE2">#REF!</definedName>
    <definedName name="TRAN">#N/A</definedName>
    <definedName name="TRANS" localSheetId="2">#REF!</definedName>
    <definedName name="TRANS" localSheetId="4">#REF!</definedName>
    <definedName name="TRANS">#REF!</definedName>
    <definedName name="TRAVL" localSheetId="2">#REF!</definedName>
    <definedName name="TRAVL" localSheetId="4">#REF!</definedName>
    <definedName name="TRAVL">#REF!</definedName>
    <definedName name="TraxExtract" localSheetId="2">#REF!</definedName>
    <definedName name="TraxExtract">#REF!</definedName>
    <definedName name="tre4r564t" localSheetId="4">{"'Eng (page2)'!$A$1:$D$52"}</definedName>
    <definedName name="tre4r564t">{"'Eng (page2)'!$A$1:$D$52"}</definedName>
    <definedName name="TRIP" localSheetId="2">#REF!</definedName>
    <definedName name="TRIP" localSheetId="4">#REF!</definedName>
    <definedName name="TRIP">#REF!</definedName>
    <definedName name="TRIPROM" localSheetId="2">#REF!</definedName>
    <definedName name="TRIPROM" localSheetId="4">#REF!</definedName>
    <definedName name="TRIPROM">#REF!</definedName>
    <definedName name="TRNH">#N/A</definedName>
    <definedName name="TROM" localSheetId="2">#REF!</definedName>
    <definedName name="TROM" localSheetId="4">#REF!</definedName>
    <definedName name="TROM">#REF!</definedName>
    <definedName name="Trong_thang" localSheetId="2">#REF!</definedName>
    <definedName name="Trong_thang" localSheetId="4">#REF!</definedName>
    <definedName name="Trong_thang">#REF!</definedName>
    <definedName name="TRR" localSheetId="2">#REF!</definedName>
    <definedName name="TRR" localSheetId="4">#REF!</definedName>
    <definedName name="TRR">#REF!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2">#REF!</definedName>
    <definedName name="TS" localSheetId="4">#REF!</definedName>
    <definedName name="TS">#REF!</definedName>
    <definedName name="TT.CC" localSheetId="2">#REF!</definedName>
    <definedName name="TT.CC" localSheetId="4">#REF!</definedName>
    <definedName name="TT.CC">#REF!</definedName>
    <definedName name="TT_1P" localSheetId="2">#REF!</definedName>
    <definedName name="TT_1P" localSheetId="4">#REF!</definedName>
    <definedName name="TT_1P">#REF!</definedName>
    <definedName name="TT_3p" localSheetId="2">#REF!</definedName>
    <definedName name="TT_3p" localSheetId="4">#REF!</definedName>
    <definedName name="TT_3p">#REF!</definedName>
    <definedName name="ttam" localSheetId="2">#REF!</definedName>
    <definedName name="ttam" localSheetId="4">#REF!</definedName>
    <definedName name="ttam">#REF!</definedName>
    <definedName name="ttao" localSheetId="2">#REF!</definedName>
    <definedName name="ttao" localSheetId="4">#REF!</definedName>
    <definedName name="ttao">#REF!</definedName>
    <definedName name="ttbt" localSheetId="2">#REF!</definedName>
    <definedName name="ttbt" localSheetId="4">#REF!</definedName>
    <definedName name="ttbt">#REF!</definedName>
    <definedName name="TTDesiredLevelOfEvidenceItems" localSheetId="3">'[58]Global Data'!$B$92:$B$95</definedName>
    <definedName name="TTDesiredLevelOfEvidenceItems">'[61]Global Data'!$B$92:$B$95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2">#REF!</definedName>
    <definedName name="ttetet" localSheetId="4">#REF!</definedName>
    <definedName name="ttetet">#REF!</definedName>
    <definedName name="tthi" localSheetId="2">#REF!</definedName>
    <definedName name="tthi" localSheetId="4">#REF!</definedName>
    <definedName name="tthi">#REF!</definedName>
    <definedName name="ttronmk" localSheetId="2">#REF!</definedName>
    <definedName name="ttronmk" localSheetId="4">#REF!</definedName>
    <definedName name="ttronmk">#REF!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3" hidden="1">{"'Model'!$A$1:$N$53"}</definedName>
    <definedName name="tun" localSheetId="4" hidden="1">{"'Model'!$A$1:$N$53"}</definedName>
    <definedName name="tun">{"'Model'!$A$1:$N$53"}</definedName>
    <definedName name="tung" localSheetId="2">#REF!</definedName>
    <definedName name="tung" localSheetId="4">#REF!</definedName>
    <definedName name="tung">#REF!</definedName>
    <definedName name="TUT" localSheetId="2">#REF!</definedName>
    <definedName name="TUT" localSheetId="4">#REF!</definedName>
    <definedName name="TUT">#REF!</definedName>
    <definedName name="TUTK" localSheetId="2">#REF!</definedName>
    <definedName name="TUTK" localSheetId="4">#REF!</definedName>
    <definedName name="TUTK">#REF!</definedName>
    <definedName name="tv75nc" localSheetId="2">#REF!</definedName>
    <definedName name="tv75nc" localSheetId="4">#REF!</definedName>
    <definedName name="tv75nc">#REF!</definedName>
    <definedName name="tv75vl" localSheetId="2">#REF!</definedName>
    <definedName name="tv75vl" localSheetId="4">#REF!</definedName>
    <definedName name="tv75vl">#REF!</definedName>
    <definedName name="TVinh" localSheetId="2">#REF!</definedName>
    <definedName name="TVinh" localSheetId="4">#REF!</definedName>
    <definedName name="TVinh">#REF!</definedName>
    <definedName name="tvl" localSheetId="2">#REF!</definedName>
    <definedName name="tvl" localSheetId="4">#REF!</definedName>
    <definedName name="tvl">#REF!</definedName>
    <definedName name="TW" localSheetId="2">#REF!</definedName>
    <definedName name="TW">#REF!</definedName>
    <definedName name="TWO" localSheetId="2">#REF!</definedName>
    <definedName name="TWO" localSheetId="4">#REF!</definedName>
    <definedName name="TWO">#REF!</definedName>
    <definedName name="Twostep">'[30]Two Step Revenue Testing Master'!$C$85</definedName>
    <definedName name="TwoStepMisstatementIdentified" localSheetId="3">'[58]Two Step Revenue Testing Master'!$C$85</definedName>
    <definedName name="TwoStepMisstatementIdentified">'[61]Two Step Revenue Testing Master'!$C$85</definedName>
    <definedName name="TwoStepTolerableEstMisstmtCalc" localSheetId="3">'[58]Two Step Revenue Testing Master'!$T$45</definedName>
    <definedName name="TwoStepTolerableEstMisstmtCalc">'[61]Two Step Revenue Testing Master'!$T$45</definedName>
    <definedName name="tx_table">[41]Table!$Q$4:$R$9</definedName>
    <definedName name="ty_le" localSheetId="2">#REF!</definedName>
    <definedName name="ty_le" localSheetId="4">#REF!</definedName>
    <definedName name="ty_le">#REF!</definedName>
    <definedName name="Ty_Le_1" localSheetId="2">#REF!</definedName>
    <definedName name="Ty_Le_1" localSheetId="4">#REF!</definedName>
    <definedName name="Ty_Le_1">#REF!</definedName>
    <definedName name="ty_le_BTN" localSheetId="2">#REF!</definedName>
    <definedName name="ty_le_BTN" localSheetId="4">#REF!</definedName>
    <definedName name="ty_le_BTN">#REF!</definedName>
    <definedName name="Ty_le1" localSheetId="2">#REF!</definedName>
    <definedName name="Ty_le1" localSheetId="4">#REF!</definedName>
    <definedName name="Ty_le1">#REF!</definedName>
    <definedName name="tyghg" localSheetId="3" hidden="1">{#N/A,#N/A,FALSE,"17MAY";#N/A,#N/A,FALSE,"24MAY"}</definedName>
    <definedName name="tyghg" hidden="1">{#N/A,#N/A,FALSE,"17MAY";#N/A,#N/A,FALSE,"24MAY"}</definedName>
    <definedName name="tygiathuong" localSheetId="2">#REF!</definedName>
    <definedName name="tygiathuong" localSheetId="4">#REF!</definedName>
    <definedName name="tygiathuong">#REF!</definedName>
    <definedName name="type" localSheetId="2">#REF!</definedName>
    <definedName name="type">#REF!</definedName>
    <definedName name="TYT" localSheetId="2">BlankMacro1</definedName>
    <definedName name="TYT" localSheetId="3">BlankMacro1</definedName>
    <definedName name="TYT" localSheetId="4">BlankMacro1</definedName>
    <definedName name="TYT">BlankMacro1</definedName>
    <definedName name="u">#N/A</definedName>
    <definedName name="u_40239" localSheetId="2">#REF!</definedName>
    <definedName name="u_40239" localSheetId="4">#REF!</definedName>
    <definedName name="u_40239">#REF!</definedName>
    <definedName name="u_pang" localSheetId="2">#REF!</definedName>
    <definedName name="u_pang" localSheetId="4">#REF!</definedName>
    <definedName name="u_pang">#REF!</definedName>
    <definedName name="ub" localSheetId="2">#REF!</definedName>
    <definedName name="ub" localSheetId="4">#REF!</definedName>
    <definedName name="ub">#REF!</definedName>
    <definedName name="uebergabe1" localSheetId="2">#REF!</definedName>
    <definedName name="uebergabe1" localSheetId="4">#REF!</definedName>
    <definedName name="uebergabe1">#REF!</definedName>
    <definedName name="uiii">[62]BS!$B$2:$B$706</definedName>
    <definedName name="uiy" localSheetId="2">#REF!</definedName>
    <definedName name="uiy" localSheetId="4">#REF!</definedName>
    <definedName name="uiy">#REF!</definedName>
    <definedName name="ujj" localSheetId="4">{"'Eng (page2)'!$A$1:$D$52"}</definedName>
    <definedName name="ujj">{"'Eng (page2)'!$A$1:$D$52"}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2">BlankMacro1</definedName>
    <definedName name="unitt" localSheetId="3">BlankMacro1</definedName>
    <definedName name="unitt" localSheetId="4">BlankMacro1</definedName>
    <definedName name="unitt">BlankMacro1</definedName>
    <definedName name="UNITWEIGHT" localSheetId="2">#REF!</definedName>
    <definedName name="UNITWEIGHT" localSheetId="4">#REF!</definedName>
    <definedName name="UNITWEIGHT">#REF!</definedName>
    <definedName name="Unsettle_CCBVSouth_PC" localSheetId="2">#REF!</definedName>
    <definedName name="Unsettle_CCBVSouth_PC" localSheetId="4">#REF!</definedName>
    <definedName name="Unsettle_CCBVSouth_PC">#REF!</definedName>
    <definedName name="Untitled" localSheetId="2">#REF!</definedName>
    <definedName name="Untitled">#REF!</definedName>
    <definedName name="Uor" localSheetId="4">{"'Eng (page2)'!$A$1:$D$52"}</definedName>
    <definedName name="Uor">{"'Eng (page2)'!$A$1:$D$52"}</definedName>
    <definedName name="usd" localSheetId="2">#REF!</definedName>
    <definedName name="usd" localSheetId="4">#REF!</definedName>
    <definedName name="usd">#REF!</definedName>
    <definedName name="USDAT">"BXG320C"</definedName>
    <definedName name="USNAM">"RESHMAS"</definedName>
    <definedName name="UT" localSheetId="2">#REF!</definedName>
    <definedName name="UT" localSheetId="4">#REF!</definedName>
    <definedName name="UT">#REF!</definedName>
    <definedName name="uu" localSheetId="4">{"'Eng (page2)'!$A$1:$D$52"}</definedName>
    <definedName name="uu">{"'Eng (page2)'!$A$1:$D$52"}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4">{"'Eng (page2)'!$A$1:$D$52"}</definedName>
    <definedName name="V">{"'Eng (page2)'!$A$1:$D$52"}</definedName>
    <definedName name="VAÄT_LIEÄU">"nhandongia"</definedName>
    <definedName name="ValDate">[41]Summary!$E$15</definedName>
    <definedName name="VALID01234" localSheetId="2">#REF!,#REF!</definedName>
    <definedName name="VALID01234" localSheetId="4">#REF!,#REF!</definedName>
    <definedName name="VALID01234">#REF!,#REF!</definedName>
    <definedName name="ValidBooks">[66]BSLA!$A$2:$A$102</definedName>
    <definedName name="value">3</definedName>
    <definedName name="Value0" localSheetId="2">#REF!</definedName>
    <definedName name="Value0" localSheetId="4">#REF!</definedName>
    <definedName name="Value0">#REF!</definedName>
    <definedName name="Value1" localSheetId="2">#REF!</definedName>
    <definedName name="Value1" localSheetId="4">#REF!</definedName>
    <definedName name="Value1">#REF!</definedName>
    <definedName name="Value10" localSheetId="2">#REF!</definedName>
    <definedName name="Value10" localSheetId="4">#REF!</definedName>
    <definedName name="Value10">#REF!</definedName>
    <definedName name="Value11" localSheetId="2">#REF!</definedName>
    <definedName name="Value11" localSheetId="4">#REF!</definedName>
    <definedName name="Value11">#REF!</definedName>
    <definedName name="Value12" localSheetId="2">#REF!</definedName>
    <definedName name="Value12" localSheetId="4">#REF!</definedName>
    <definedName name="Value12">#REF!</definedName>
    <definedName name="Value13" localSheetId="2">#REF!</definedName>
    <definedName name="Value13" localSheetId="4">#REF!</definedName>
    <definedName name="Value13">#REF!</definedName>
    <definedName name="Value14" localSheetId="2">#REF!</definedName>
    <definedName name="Value14" localSheetId="4">#REF!</definedName>
    <definedName name="Value14">#REF!</definedName>
    <definedName name="Value15" localSheetId="2">#REF!</definedName>
    <definedName name="Value15" localSheetId="4">#REF!</definedName>
    <definedName name="Value15">#REF!</definedName>
    <definedName name="Value16" localSheetId="2">#REF!</definedName>
    <definedName name="Value16" localSheetId="4">#REF!</definedName>
    <definedName name="Value16">#REF!</definedName>
    <definedName name="Value17" localSheetId="2">#REF!</definedName>
    <definedName name="Value17" localSheetId="4">#REF!</definedName>
    <definedName name="Value17">#REF!</definedName>
    <definedName name="Value18" localSheetId="2">#REF!</definedName>
    <definedName name="Value18" localSheetId="4">#REF!</definedName>
    <definedName name="Value18">#REF!</definedName>
    <definedName name="Value19" localSheetId="2">#REF!</definedName>
    <definedName name="Value19" localSheetId="4">#REF!</definedName>
    <definedName name="Value19">#REF!</definedName>
    <definedName name="Value2" localSheetId="2">#REF!</definedName>
    <definedName name="Value2" localSheetId="4">#REF!</definedName>
    <definedName name="Value2">#REF!</definedName>
    <definedName name="Value20" localSheetId="2">#REF!</definedName>
    <definedName name="Value20" localSheetId="4">#REF!</definedName>
    <definedName name="Value20">#REF!</definedName>
    <definedName name="Value21" localSheetId="2">#REF!</definedName>
    <definedName name="Value21" localSheetId="4">#REF!</definedName>
    <definedName name="Value21">#REF!</definedName>
    <definedName name="Value22" localSheetId="2">#REF!</definedName>
    <definedName name="Value22" localSheetId="4">#REF!</definedName>
    <definedName name="Value22">#REF!</definedName>
    <definedName name="Value23" localSheetId="2">#REF!</definedName>
    <definedName name="Value23" localSheetId="4">#REF!</definedName>
    <definedName name="Value23">#REF!</definedName>
    <definedName name="Value24" localSheetId="2">#REF!</definedName>
    <definedName name="Value24" localSheetId="4">#REF!</definedName>
    <definedName name="Value24">#REF!</definedName>
    <definedName name="Value25" localSheetId="2">#REF!</definedName>
    <definedName name="Value25" localSheetId="4">#REF!</definedName>
    <definedName name="Value25">#REF!</definedName>
    <definedName name="Value26" localSheetId="2">#REF!</definedName>
    <definedName name="Value26" localSheetId="4">#REF!</definedName>
    <definedName name="Value26">#REF!</definedName>
    <definedName name="Value27" localSheetId="2">#REF!</definedName>
    <definedName name="Value27" localSheetId="4">#REF!</definedName>
    <definedName name="Value27">#REF!</definedName>
    <definedName name="Value28" localSheetId="2">#REF!</definedName>
    <definedName name="Value28" localSheetId="4">#REF!</definedName>
    <definedName name="Value28">#REF!</definedName>
    <definedName name="Value29" localSheetId="2">#REF!</definedName>
    <definedName name="Value29" localSheetId="4">#REF!</definedName>
    <definedName name="Value29">#REF!</definedName>
    <definedName name="Value3" localSheetId="2">#REF!</definedName>
    <definedName name="Value3" localSheetId="4">#REF!</definedName>
    <definedName name="Value3">#REF!</definedName>
    <definedName name="Value30" localSheetId="2">#REF!</definedName>
    <definedName name="Value30" localSheetId="4">#REF!</definedName>
    <definedName name="Value30">#REF!</definedName>
    <definedName name="Value31" localSheetId="2">#REF!</definedName>
    <definedName name="Value31" localSheetId="4">#REF!</definedName>
    <definedName name="Value31">#REF!</definedName>
    <definedName name="Value32" localSheetId="2">#REF!</definedName>
    <definedName name="Value32" localSheetId="4">#REF!</definedName>
    <definedName name="Value32">#REF!</definedName>
    <definedName name="Value33" localSheetId="2">#REF!</definedName>
    <definedName name="Value33" localSheetId="4">#REF!</definedName>
    <definedName name="Value33">#REF!</definedName>
    <definedName name="Value34" localSheetId="2">#REF!</definedName>
    <definedName name="Value34" localSheetId="4">#REF!</definedName>
    <definedName name="Value34">#REF!</definedName>
    <definedName name="Value35" localSheetId="2">#REF!</definedName>
    <definedName name="Value35" localSheetId="4">#REF!</definedName>
    <definedName name="Value35">#REF!</definedName>
    <definedName name="Value36" localSheetId="2">#REF!</definedName>
    <definedName name="Value36" localSheetId="4">#REF!</definedName>
    <definedName name="Value36">#REF!</definedName>
    <definedName name="Value37" localSheetId="2">#REF!</definedName>
    <definedName name="Value37" localSheetId="4">#REF!</definedName>
    <definedName name="Value37">#REF!</definedName>
    <definedName name="Value38" localSheetId="2">#REF!</definedName>
    <definedName name="Value38" localSheetId="4">#REF!</definedName>
    <definedName name="Value38">#REF!</definedName>
    <definedName name="Value39" localSheetId="2">#REF!</definedName>
    <definedName name="Value39" localSheetId="4">#REF!</definedName>
    <definedName name="Value39">#REF!</definedName>
    <definedName name="Value4" localSheetId="2">#REF!</definedName>
    <definedName name="Value4" localSheetId="4">#REF!</definedName>
    <definedName name="Value4">#REF!</definedName>
    <definedName name="Value40" localSheetId="2">#REF!</definedName>
    <definedName name="Value40" localSheetId="4">#REF!</definedName>
    <definedName name="Value40">#REF!</definedName>
    <definedName name="Value41" localSheetId="2">#REF!</definedName>
    <definedName name="Value41" localSheetId="4">#REF!</definedName>
    <definedName name="Value41">#REF!</definedName>
    <definedName name="Value42" localSheetId="2">#REF!</definedName>
    <definedName name="Value42" localSheetId="4">#REF!</definedName>
    <definedName name="Value42">#REF!</definedName>
    <definedName name="Value43" localSheetId="2">#REF!</definedName>
    <definedName name="Value43" localSheetId="4">#REF!</definedName>
    <definedName name="Value43">#REF!</definedName>
    <definedName name="Value44" localSheetId="2">#REF!</definedName>
    <definedName name="Value44" localSheetId="4">#REF!</definedName>
    <definedName name="Value44">#REF!</definedName>
    <definedName name="Value45" localSheetId="2">#REF!</definedName>
    <definedName name="Value45" localSheetId="4">#REF!</definedName>
    <definedName name="Value45">#REF!</definedName>
    <definedName name="Value46" localSheetId="2">#REF!</definedName>
    <definedName name="Value46" localSheetId="4">#REF!</definedName>
    <definedName name="Value46">#REF!</definedName>
    <definedName name="Value47" localSheetId="2">#REF!</definedName>
    <definedName name="Value47" localSheetId="4">#REF!</definedName>
    <definedName name="Value47">#REF!</definedName>
    <definedName name="Value48" localSheetId="2">#REF!</definedName>
    <definedName name="Value48" localSheetId="4">#REF!</definedName>
    <definedName name="Value48">#REF!</definedName>
    <definedName name="Value49" localSheetId="2">#REF!</definedName>
    <definedName name="Value49" localSheetId="4">#REF!</definedName>
    <definedName name="Value49">#REF!</definedName>
    <definedName name="Value5" localSheetId="2">#REF!</definedName>
    <definedName name="Value5" localSheetId="4">#REF!</definedName>
    <definedName name="Value5">#REF!</definedName>
    <definedName name="Value50" localSheetId="2">#REF!</definedName>
    <definedName name="Value50" localSheetId="4">#REF!</definedName>
    <definedName name="Value50">#REF!</definedName>
    <definedName name="Value51" localSheetId="2">#REF!</definedName>
    <definedName name="Value51" localSheetId="4">#REF!</definedName>
    <definedName name="Value51">#REF!</definedName>
    <definedName name="Value52" localSheetId="2">#REF!</definedName>
    <definedName name="Value52" localSheetId="4">#REF!</definedName>
    <definedName name="Value52">#REF!</definedName>
    <definedName name="Value53" localSheetId="2">#REF!</definedName>
    <definedName name="Value53" localSheetId="4">#REF!</definedName>
    <definedName name="Value53">#REF!</definedName>
    <definedName name="Value54" localSheetId="2">#REF!</definedName>
    <definedName name="Value54" localSheetId="4">#REF!</definedName>
    <definedName name="Value54">#REF!</definedName>
    <definedName name="Value55" localSheetId="2">#REF!</definedName>
    <definedName name="Value55" localSheetId="4">#REF!</definedName>
    <definedName name="Value55">#REF!</definedName>
    <definedName name="Value6" localSheetId="2">#REF!</definedName>
    <definedName name="Value6" localSheetId="4">#REF!</definedName>
    <definedName name="Value6">#REF!</definedName>
    <definedName name="Value7" localSheetId="2">#REF!</definedName>
    <definedName name="Value7" localSheetId="4">#REF!</definedName>
    <definedName name="Value7">#REF!</definedName>
    <definedName name="Value8" localSheetId="2">#REF!</definedName>
    <definedName name="Value8" localSheetId="4">#REF!</definedName>
    <definedName name="Value8">#REF!</definedName>
    <definedName name="Value9" localSheetId="2">#REF!</definedName>
    <definedName name="Value9" localSheetId="4">#REF!</definedName>
    <definedName name="Value9">#REF!</definedName>
    <definedName name="van" localSheetId="2">#REF!</definedName>
    <definedName name="van" localSheetId="4">#REF!</definedName>
    <definedName name="van">#REF!</definedName>
    <definedName name="VAN_CHUYEN_DUONG_DAI_DZ0.4KV" localSheetId="2">#REF!</definedName>
    <definedName name="VAN_CHUYEN_DUONG_DAI_DZ0.4KV" localSheetId="4">#REF!</definedName>
    <definedName name="VAN_CHUYEN_DUONG_DAI_DZ0.4KV">#REF!</definedName>
    <definedName name="VAN_CHUYEN_DUONG_DAI_DZ22KV" localSheetId="2">#REF!</definedName>
    <definedName name="VAN_CHUYEN_DUONG_DAI_DZ22KV" localSheetId="4">#REF!</definedName>
    <definedName name="VAN_CHUYEN_DUONG_DAI_DZ22KV">#REF!</definedName>
    <definedName name="VAN_CHUYEN_VAT_TU_CHUNG" localSheetId="2">#REF!</definedName>
    <definedName name="VAN_CHUYEN_VAT_TU_CHUNG" localSheetId="4">#REF!</definedName>
    <definedName name="VAN_CHUYEN_VAT_TU_CHUNG">#REF!</definedName>
    <definedName name="VAN_TRUNG_CHUYEN_VAT_TU_CHUNG" localSheetId="2">#REF!</definedName>
    <definedName name="VAN_TRUNG_CHUYEN_VAT_TU_CHUNG" localSheetId="4">#REF!</definedName>
    <definedName name="VAN_TRUNG_CHUYEN_VAT_TU_CHUNG">#REF!</definedName>
    <definedName name="vana" localSheetId="2">#REF!</definedName>
    <definedName name="vana" localSheetId="4">#REF!</definedName>
    <definedName name="vana">#REF!</definedName>
    <definedName name="VAR_charge" localSheetId="2">'[18]Tariff&amp;Common Input'!#REF!</definedName>
    <definedName name="VAR_charge" localSheetId="4">'[18]Tariff&amp;Common Input'!#REF!</definedName>
    <definedName name="VAR_charge">'[18]Tariff&amp;Common Input'!#REF!</definedName>
    <definedName name="VARIINST" localSheetId="2">#REF!</definedName>
    <definedName name="VARIINST" localSheetId="4">#REF!</definedName>
    <definedName name="VARIINST">#REF!</definedName>
    <definedName name="VARIPURC" localSheetId="2">#REF!</definedName>
    <definedName name="VARIPURC" localSheetId="4">#REF!</definedName>
    <definedName name="VARIPURC">#REF!</definedName>
    <definedName name="VAS" localSheetId="2">#REF!</definedName>
    <definedName name="VAS" localSheetId="4">#REF!</definedName>
    <definedName name="VAS">#REF!</definedName>
    <definedName name="VASSUBVAS" localSheetId="2">#REF!</definedName>
    <definedName name="VASSUBVAS" localSheetId="4">#REF!</definedName>
    <definedName name="VASSUBVAS">#REF!</definedName>
    <definedName name="VAT">[73]Tariff!$I$22</definedName>
    <definedName name="VAT_LIEU_DEN_CHAN_CONG_TRINH" localSheetId="2">#REF!</definedName>
    <definedName name="VAT_LIEU_DEN_CHAN_CONG_TRINH" localSheetId="4">#REF!</definedName>
    <definedName name="VAT_LIEU_DEN_CHAN_CONG_TRINH">#REF!</definedName>
    <definedName name="vbtchongnuocm300" localSheetId="2">#REF!</definedName>
    <definedName name="vbtchongnuocm300" localSheetId="4">#REF!</definedName>
    <definedName name="vbtchongnuocm300">#REF!</definedName>
    <definedName name="vbtm150" localSheetId="2">#REF!</definedName>
    <definedName name="vbtm150" localSheetId="4">#REF!</definedName>
    <definedName name="vbtm150">#REF!</definedName>
    <definedName name="vbtm300" localSheetId="2">#REF!</definedName>
    <definedName name="vbtm300" localSheetId="4">#REF!</definedName>
    <definedName name="vbtm300">#REF!</definedName>
    <definedName name="vbtm400" localSheetId="2">#REF!</definedName>
    <definedName name="vbtm400" localSheetId="4">#REF!</definedName>
    <definedName name="vbtm400">#REF!</definedName>
    <definedName name="vccot" localSheetId="2">#REF!</definedName>
    <definedName name="vccot" localSheetId="4">#REF!</definedName>
    <definedName name="vccot">#REF!</definedName>
    <definedName name="VCHT" localSheetId="2">#REF!</definedName>
    <definedName name="VCHT" localSheetId="4">#REF!</definedName>
    <definedName name="VCHT">#REF!</definedName>
    <definedName name="vctb" localSheetId="2">#REF!</definedName>
    <definedName name="vctb" localSheetId="4">#REF!</definedName>
    <definedName name="vctb">#REF!</definedName>
    <definedName name="vd3p" localSheetId="2">#REF!</definedName>
    <definedName name="vd3p" localSheetId="4">#REF!</definedName>
    <definedName name="vd3p">#REF!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2">#REF!</definedName>
    <definedName name="vifo" localSheetId="4">#REF!</definedName>
    <definedName name="vifo">#REF!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2">#REF!</definedName>
    <definedName name="vkcauthang" localSheetId="4">#REF!</definedName>
    <definedName name="vkcauthang">#REF!</definedName>
    <definedName name="vksan" localSheetId="2">#REF!</definedName>
    <definedName name="vksan" localSheetId="4">#REF!</definedName>
    <definedName name="vksan">#REF!</definedName>
    <definedName name="vl" localSheetId="2">#REF!</definedName>
    <definedName name="vl" localSheetId="4">#REF!</definedName>
    <definedName name="vl">#REF!</definedName>
    <definedName name="vl1p" localSheetId="2">#REF!</definedName>
    <definedName name="vl1p" localSheetId="4">#REF!</definedName>
    <definedName name="vl1p">#REF!</definedName>
    <definedName name="vl3p" localSheetId="2">#REF!</definedName>
    <definedName name="vl3p" localSheetId="4">#REF!</definedName>
    <definedName name="vl3p">#REF!</definedName>
    <definedName name="Vlcap0.7" localSheetId="2">#REF!</definedName>
    <definedName name="Vlcap0.7" localSheetId="4">#REF!</definedName>
    <definedName name="Vlcap0.7">#REF!</definedName>
    <definedName name="VLcap1" localSheetId="2">#REF!</definedName>
    <definedName name="VLcap1" localSheetId="4">#REF!</definedName>
    <definedName name="VLcap1">#REF!</definedName>
    <definedName name="vldn400" localSheetId="2">#REF!</definedName>
    <definedName name="vldn400" localSheetId="4">#REF!</definedName>
    <definedName name="vldn400">#REF!</definedName>
    <definedName name="vldn600" localSheetId="2">#REF!</definedName>
    <definedName name="vldn600" localSheetId="4">#REF!</definedName>
    <definedName name="vldn600">#REF!</definedName>
    <definedName name="VLDP" localSheetId="2">#REF!</definedName>
    <definedName name="VLDP" localSheetId="4">#REF!</definedName>
    <definedName name="VLDP">#REF!</definedName>
    <definedName name="VLIEU" localSheetId="2">#REF!</definedName>
    <definedName name="VLIEU" localSheetId="4">#REF!</definedName>
    <definedName name="VLIEU">#REF!</definedName>
    <definedName name="VLM" localSheetId="2">#REF!</definedName>
    <definedName name="VLM" localSheetId="4">#REF!</definedName>
    <definedName name="VLM">#REF!</definedName>
    <definedName name="Vlookup">[74]Vlookup!$A$1:$C$5442</definedName>
    <definedName name="vltram" localSheetId="2">#REF!</definedName>
    <definedName name="vltram" localSheetId="4">#REF!</definedName>
    <definedName name="vltram">#REF!</definedName>
    <definedName name="voi" localSheetId="2">#REF!</definedName>
    <definedName name="voi" localSheetId="4">#REF!</definedName>
    <definedName name="voi">#REF!</definedName>
    <definedName name="vr3p" localSheetId="2">#REF!</definedName>
    <definedName name="vr3p" localSheetId="4">#REF!</definedName>
    <definedName name="vr3p">#REF!</definedName>
    <definedName name="VTu" localSheetId="2">#REF!</definedName>
    <definedName name="VTu" localSheetId="4">#REF!</definedName>
    <definedName name="VTu">#REF!</definedName>
    <definedName name="VTVUA" localSheetId="2">#REF!</definedName>
    <definedName name="VTVUA" localSheetId="4">#REF!</definedName>
    <definedName name="VTVUA">#REF!</definedName>
    <definedName name="Vu" localSheetId="2">#REF!</definedName>
    <definedName name="Vu" localSheetId="4">#REF!</definedName>
    <definedName name="Vu">#REF!</definedName>
    <definedName name="Vu_" localSheetId="2">#REF!</definedName>
    <definedName name="Vu_" localSheetId="4">#REF!</definedName>
    <definedName name="Vu_">#REF!</definedName>
    <definedName name="W" localSheetId="2">#REF!</definedName>
    <definedName name="W" localSheetId="4">#REF!</definedName>
    <definedName name="W">#REF!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4">{"'Eng (page2)'!$A$1:$D$52"}</definedName>
    <definedName name="weee">{"'Eng (page2)'!$A$1:$D$52"}</definedName>
    <definedName name="wertyuiop" localSheetId="3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3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2">#REF!</definedName>
    <definedName name="WH" localSheetId="4">#REF!</definedName>
    <definedName name="WH">#REF!</definedName>
    <definedName name="whd" localSheetId="2">#REF!</definedName>
    <definedName name="whd">#REF!</definedName>
    <definedName name="WIRE1">5</definedName>
    <definedName name="wl" localSheetId="2">#REF!</definedName>
    <definedName name="wl" localSheetId="4">#REF!</definedName>
    <definedName name="wl">#REF!</definedName>
    <definedName name="wn" localSheetId="3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2">#REF!</definedName>
    <definedName name="Ws" localSheetId="4">#REF!</definedName>
    <definedName name="Ws">#REF!</definedName>
    <definedName name="Wss" localSheetId="2">#REF!</definedName>
    <definedName name="Wss" localSheetId="4">#REF!</definedName>
    <definedName name="Wss">#REF!</definedName>
    <definedName name="Wst" localSheetId="2">#REF!</definedName>
    <definedName name="Wst" localSheetId="4">#REF!</definedName>
    <definedName name="Wst">#REF!</definedName>
    <definedName name="WT">#N/A</definedName>
    <definedName name="WW">#N/A</definedName>
    <definedName name="WW7848d948b31a418d9c0096b9be498a01_7651" localSheetId="2" hidden="1">'[75]KBank Tranche B,SP'!#REF!</definedName>
    <definedName name="WW7848d948b31a418d9c0096b9be498a01_7651" localSheetId="3" hidden="1">'[75]KBank Tranche B,SP'!#REF!</definedName>
    <definedName name="WW7848d948b31a418d9c0096b9be498a01_7651" localSheetId="4" hidden="1">'[75]KBank Tranche B,SP'!#REF!</definedName>
    <definedName name="WW7848d948b31a418d9c0096b9be498a01_7651" hidden="1">'[75]KBank Tranche B,SP'!#REF!</definedName>
    <definedName name="WW79ae9333df12442585e79fa05faf6ec5_634321524552500000" localSheetId="2" hidden="1">'[76]608020'!#REF!</definedName>
    <definedName name="WW79ae9333df12442585e79fa05faf6ec5_634321524552500000" localSheetId="3" hidden="1">'[76]608020'!#REF!</definedName>
    <definedName name="WW79ae9333df12442585e79fa05faf6ec5_634321524552500000" localSheetId="4" hidden="1">'[76]608020'!#REF!</definedName>
    <definedName name="WW79ae9333df12442585e79fa05faf6ec5_634321524552500000" hidden="1">'[76]608020'!#REF!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[41]Table!$M$4:$O$9</definedName>
    <definedName name="X" localSheetId="2">#REF!</definedName>
    <definedName name="X" localSheetId="4">#REF!</definedName>
    <definedName name="X">#REF!</definedName>
    <definedName name="x1pind" localSheetId="2">#REF!</definedName>
    <definedName name="x1pind" localSheetId="4">#REF!</definedName>
    <definedName name="x1pind">#REF!</definedName>
    <definedName name="x1ping" localSheetId="2">#REF!</definedName>
    <definedName name="x1ping" localSheetId="4">#REF!</definedName>
    <definedName name="x1ping">#REF!</definedName>
    <definedName name="x1pint" localSheetId="2">#REF!</definedName>
    <definedName name="x1pint" localSheetId="4">#REF!</definedName>
    <definedName name="x1pint">#REF!</definedName>
    <definedName name="XCCT">0.5</definedName>
    <definedName name="XCT" localSheetId="2">#REF!</definedName>
    <definedName name="XCT" localSheetId="4">#REF!</definedName>
    <definedName name="XCT">#REF!</definedName>
    <definedName name="xfco" localSheetId="2">#REF!</definedName>
    <definedName name="xfco" localSheetId="4">#REF!</definedName>
    <definedName name="xfco">#REF!</definedName>
    <definedName name="xfco3p" localSheetId="2">#REF!</definedName>
    <definedName name="xfco3p" localSheetId="4">#REF!</definedName>
    <definedName name="xfco3p">#REF!</definedName>
    <definedName name="xfcotnc" localSheetId="2">#REF!</definedName>
    <definedName name="xfcotnc" localSheetId="4">#REF!</definedName>
    <definedName name="xfcotnc">#REF!</definedName>
    <definedName name="xfcotvl" localSheetId="2">#REF!</definedName>
    <definedName name="xfcotvl" localSheetId="4">#REF!</definedName>
    <definedName name="xfcotvl">#REF!</definedName>
    <definedName name="xh" localSheetId="2">#REF!</definedName>
    <definedName name="xh" localSheetId="4">#REF!</definedName>
    <definedName name="xh">#REF!</definedName>
    <definedName name="xhn" localSheetId="2">#REF!</definedName>
    <definedName name="xhn" localSheetId="4">#REF!</definedName>
    <definedName name="xhn">#REF!</definedName>
    <definedName name="XHT" localSheetId="2">#REF!</definedName>
    <definedName name="XHT" localSheetId="4">#REF!</definedName>
    <definedName name="XHT">#REF!</definedName>
    <definedName name="xig" localSheetId="2">#REF!</definedName>
    <definedName name="xig" localSheetId="4">#REF!</definedName>
    <definedName name="xig">#REF!</definedName>
    <definedName name="xig1" localSheetId="2">#REF!</definedName>
    <definedName name="xig1" localSheetId="4">#REF!</definedName>
    <definedName name="xig1">#REF!</definedName>
    <definedName name="xig1p" localSheetId="2">#REF!</definedName>
    <definedName name="xig1p" localSheetId="4">#REF!</definedName>
    <definedName name="xig1p">#REF!</definedName>
    <definedName name="xig3p" localSheetId="2">#REF!</definedName>
    <definedName name="xig3p" localSheetId="4">#REF!</definedName>
    <definedName name="xig3p">#REF!</definedName>
    <definedName name="xignc3p" localSheetId="2">#REF!</definedName>
    <definedName name="xignc3p" localSheetId="4">#REF!</definedName>
    <definedName name="xignc3p">#REF!</definedName>
    <definedName name="xigvl3p" localSheetId="2">#REF!</definedName>
    <definedName name="xigvl3p" localSheetId="4">#REF!</definedName>
    <definedName name="xigvl3p">#REF!</definedName>
    <definedName name="xin" localSheetId="2">#REF!</definedName>
    <definedName name="xin" localSheetId="4">#REF!</definedName>
    <definedName name="xin">#REF!</definedName>
    <definedName name="xin190" localSheetId="2">#REF!</definedName>
    <definedName name="xin190" localSheetId="4">#REF!</definedName>
    <definedName name="xin190">#REF!</definedName>
    <definedName name="xin1903p" localSheetId="2">#REF!</definedName>
    <definedName name="xin1903p" localSheetId="4">#REF!</definedName>
    <definedName name="xin1903p">#REF!</definedName>
    <definedName name="xin2903p" localSheetId="2">#REF!</definedName>
    <definedName name="xin2903p" localSheetId="4">#REF!</definedName>
    <definedName name="xin2903p">#REF!</definedName>
    <definedName name="xin290nc3p" localSheetId="2">#REF!</definedName>
    <definedName name="xin290nc3p" localSheetId="4">#REF!</definedName>
    <definedName name="xin290nc3p">#REF!</definedName>
    <definedName name="xin290vl3p" localSheetId="2">#REF!</definedName>
    <definedName name="xin290vl3p" localSheetId="4">#REF!</definedName>
    <definedName name="xin290vl3p">#REF!</definedName>
    <definedName name="xin3p" localSheetId="2">#REF!</definedName>
    <definedName name="xin3p" localSheetId="4">#REF!</definedName>
    <definedName name="xin3p">#REF!</definedName>
    <definedName name="xind" localSheetId="2">#REF!</definedName>
    <definedName name="xind" localSheetId="4">#REF!</definedName>
    <definedName name="xind">#REF!</definedName>
    <definedName name="xind1p" localSheetId="2">#REF!</definedName>
    <definedName name="xind1p" localSheetId="4">#REF!</definedName>
    <definedName name="xind1p">#REF!</definedName>
    <definedName name="xind3p" localSheetId="2">#REF!</definedName>
    <definedName name="xind3p" localSheetId="4">#REF!</definedName>
    <definedName name="xind3p">#REF!</definedName>
    <definedName name="xindnc1p" localSheetId="2">#REF!</definedName>
    <definedName name="xindnc1p" localSheetId="4">#REF!</definedName>
    <definedName name="xindnc1p">#REF!</definedName>
    <definedName name="xindvl1p" localSheetId="2">#REF!</definedName>
    <definedName name="xindvl1p" localSheetId="4">#REF!</definedName>
    <definedName name="xindvl1p">#REF!</definedName>
    <definedName name="xing1p" localSheetId="2">#REF!</definedName>
    <definedName name="xing1p" localSheetId="4">#REF!</definedName>
    <definedName name="xing1p">#REF!</definedName>
    <definedName name="xingnc1p" localSheetId="2">#REF!</definedName>
    <definedName name="xingnc1p" localSheetId="4">#REF!</definedName>
    <definedName name="xingnc1p">#REF!</definedName>
    <definedName name="xingvl1p" localSheetId="2">#REF!</definedName>
    <definedName name="xingvl1p" localSheetId="4">#REF!</definedName>
    <definedName name="xingvl1p">#REF!</definedName>
    <definedName name="xinnc3p" localSheetId="2">#REF!</definedName>
    <definedName name="xinnc3p" localSheetId="4">#REF!</definedName>
    <definedName name="xinnc3p">#REF!</definedName>
    <definedName name="xint1p" localSheetId="2">#REF!</definedName>
    <definedName name="xint1p" localSheetId="4">#REF!</definedName>
    <definedName name="xint1p">#REF!</definedName>
    <definedName name="xinvl3p" localSheetId="2">#REF!</definedName>
    <definedName name="xinvl3p" localSheetId="4">#REF!</definedName>
    <definedName name="xinvl3p">#REF!</definedName>
    <definedName name="xit" localSheetId="2">#REF!</definedName>
    <definedName name="xit" localSheetId="4">#REF!</definedName>
    <definedName name="xit">#REF!</definedName>
    <definedName name="xit1" localSheetId="2">#REF!</definedName>
    <definedName name="xit1" localSheetId="4">#REF!</definedName>
    <definedName name="xit1">#REF!</definedName>
    <definedName name="xit1p" localSheetId="2">#REF!</definedName>
    <definedName name="xit1p" localSheetId="4">#REF!</definedName>
    <definedName name="xit1p">#REF!</definedName>
    <definedName name="xit2nc3p" localSheetId="2">#REF!</definedName>
    <definedName name="xit2nc3p" localSheetId="4">#REF!</definedName>
    <definedName name="xit2nc3p">#REF!</definedName>
    <definedName name="xit2vl3p" localSheetId="2">#REF!</definedName>
    <definedName name="xit2vl3p" localSheetId="4">#REF!</definedName>
    <definedName name="xit2vl3p">#REF!</definedName>
    <definedName name="xit3p" localSheetId="2">#REF!</definedName>
    <definedName name="xit3p" localSheetId="4">#REF!</definedName>
    <definedName name="xit3p">#REF!</definedName>
    <definedName name="xitnc3p" localSheetId="2">#REF!</definedName>
    <definedName name="xitnc3p" localSheetId="4">#REF!</definedName>
    <definedName name="xitnc3p">#REF!</definedName>
    <definedName name="xitvl3p" localSheetId="2">#REF!</definedName>
    <definedName name="xitvl3p" localSheetId="4">#REF!</definedName>
    <definedName name="xitvl3p">#REF!</definedName>
    <definedName name="xl" localSheetId="2">#REF!</definedName>
    <definedName name="xl" localSheetId="4">#REF!</definedName>
    <definedName name="xl">#REF!</definedName>
    <definedName name="xlc" localSheetId="2">#REF!</definedName>
    <definedName name="xlc" localSheetId="4">#REF!</definedName>
    <definedName name="xlc">#REF!</definedName>
    <definedName name="xlk" localSheetId="2">#REF!</definedName>
    <definedName name="xlk" localSheetId="4">#REF!</definedName>
    <definedName name="xlk">#REF!</definedName>
    <definedName name="xls1" localSheetId="3" hidden="1">{#N/A,#N/A,FALSE,"17MAY";#N/A,#N/A,FALSE,"24MAY"}</definedName>
    <definedName name="xls1" hidden="1">{#N/A,#N/A,FALSE,"17MAY";#N/A,#N/A,FALSE,"24MAY"}</definedName>
    <definedName name="xmcax" localSheetId="2">#REF!</definedName>
    <definedName name="xmcax" localSheetId="4">#REF!</definedName>
    <definedName name="xmcax">#REF!</definedName>
    <definedName name="xmp40" localSheetId="2">#REF!</definedName>
    <definedName name="xmp40" localSheetId="4">#REF!</definedName>
    <definedName name="xmp40">#REF!</definedName>
    <definedName name="xn" localSheetId="2">#REF!</definedName>
    <definedName name="xn" localSheetId="4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2">#REF!</definedName>
    <definedName name="XS">#REF!</definedName>
    <definedName name="XUAØTT" localSheetId="2">#REF!</definedName>
    <definedName name="XUAØTT" localSheetId="4">#REF!</definedName>
    <definedName name="XUAØTT">#REF!</definedName>
    <definedName name="XUATL" localSheetId="2">#REF!</definedName>
    <definedName name="XUATL" localSheetId="4">#REF!</definedName>
    <definedName name="XUATL">#REF!</definedName>
    <definedName name="XUATL2" localSheetId="2">#REF!</definedName>
    <definedName name="XUATL2" localSheetId="4">#REF!</definedName>
    <definedName name="XUATL2">#REF!</definedName>
    <definedName name="xuatlon" localSheetId="2">#REF!</definedName>
    <definedName name="xuatlon" localSheetId="4">#REF!</definedName>
    <definedName name="xuatlon">#REF!</definedName>
    <definedName name="XUATT" localSheetId="2">#REF!</definedName>
    <definedName name="XUATT" localSheetId="4">#REF!</definedName>
    <definedName name="XUATT">#REF!</definedName>
    <definedName name="XX" localSheetId="2">#REF!</definedName>
    <definedName name="XX" localSheetId="4">#REF!</definedName>
    <definedName name="XX">#REF!</definedName>
    <definedName name="XXX" localSheetId="2">'[77]10'!#REF!</definedName>
    <definedName name="xxx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'[77]10'!#REF!</definedName>
    <definedName name="Y" localSheetId="2">BlankMacro1</definedName>
    <definedName name="y" localSheetId="3">#N/A</definedName>
    <definedName name="Y" localSheetId="4">BlankMacro1</definedName>
    <definedName name="Y">BlankMacro1</definedName>
    <definedName name="Year" localSheetId="2">#REF!</definedName>
    <definedName name="Year" localSheetId="4">#REF!</definedName>
    <definedName name="Year">#REF!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2">#REF!</definedName>
    <definedName name="yen" localSheetId="4">#REF!</definedName>
    <definedName name="yen">#REF!</definedName>
    <definedName name="yenrate" localSheetId="2">#REF!</definedName>
    <definedName name="yenrate" localSheetId="4">#REF!</definedName>
    <definedName name="yenrate">#REF!</definedName>
    <definedName name="yertdf" localSheetId="3" hidden="1">{#N/A,#N/A,FALSE,"17MAY";#N/A,#N/A,FALSE,"24MAY"}</definedName>
    <definedName name="yertdf" hidden="1">{#N/A,#N/A,FALSE,"17MAY";#N/A,#N/A,FALSE,"24MAY"}</definedName>
    <definedName name="YesNoNa">[14]Scoping!$G$2:$G$5</definedName>
    <definedName name="yo" localSheetId="3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2">#REF!</definedName>
    <definedName name="YTDCR" localSheetId="4">#REF!</definedName>
    <definedName name="YTDCR">#REF!</definedName>
    <definedName name="YTDDR" localSheetId="2">#REF!</definedName>
    <definedName name="YTDDR" localSheetId="4">#REF!</definedName>
    <definedName name="YTDDR">#REF!</definedName>
    <definedName name="ytj" localSheetId="2">#REF!</definedName>
    <definedName name="ytj" localSheetId="4">#REF!</definedName>
    <definedName name="ytj">#REF!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2">#REF!</definedName>
    <definedName name="Z" localSheetId="4">#REF!</definedName>
    <definedName name="Z">#REF!</definedName>
    <definedName name="Z___Hang_muc_1" localSheetId="2">#REF!</definedName>
    <definedName name="Z___Hang_muc_1" localSheetId="4">#REF!</definedName>
    <definedName name="Z___Hang_muc_1">#REF!</definedName>
    <definedName name="z___Hang_muc_2" localSheetId="2">#REF!</definedName>
    <definedName name="z___Hang_muc_2" localSheetId="4">#REF!</definedName>
    <definedName name="z___Hang_muc_2">#REF!</definedName>
    <definedName name="z___Hang_muc_3" localSheetId="2">#REF!</definedName>
    <definedName name="z___Hang_muc_3" localSheetId="4">#REF!</definedName>
    <definedName name="z___Hang_muc_3">#REF!</definedName>
    <definedName name="z___Hang_muc_4" localSheetId="2">#REF!</definedName>
    <definedName name="z___Hang_muc_4" localSheetId="4">#REF!</definedName>
    <definedName name="z___Hang_muc_4">#REF!</definedName>
    <definedName name="z___Hang_muc_5" localSheetId="2">#REF!</definedName>
    <definedName name="z___Hang_muc_5" localSheetId="4">#REF!</definedName>
    <definedName name="z___Hang_muc_5">#REF!</definedName>
    <definedName name="Zip" localSheetId="2">#REF!</definedName>
    <definedName name="Zip" localSheetId="4">#REF!</definedName>
    <definedName name="Zip">#REF!</definedName>
    <definedName name="zl" localSheetId="2">#REF!</definedName>
    <definedName name="zl" localSheetId="4">#REF!</definedName>
    <definedName name="zl">#REF!</definedName>
    <definedName name="Zw" localSheetId="2">#REF!</definedName>
    <definedName name="Zw" localSheetId="4">#REF!</definedName>
    <definedName name="Zw">#REF!</definedName>
    <definedName name="ZYX" localSheetId="2">#REF!</definedName>
    <definedName name="ZYX" localSheetId="4">#REF!</definedName>
    <definedName name="ZYX">#REF!</definedName>
    <definedName name="zz" localSheetId="4">{"'Eng (page2)'!$A$1:$D$52"}</definedName>
    <definedName name="zz">{"'Eng (page2)'!$A$1:$D$52"}</definedName>
    <definedName name="ZZZ" localSheetId="2">#REF!</definedName>
    <definedName name="ZZZ" localSheetId="4">#REF!</definedName>
    <definedName name="ZZZ">#REF!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2" hidden="1">#REF!</definedName>
    <definedName name="เงิน" localSheetId="3" hidden="1">#REF!</definedName>
    <definedName name="เงิน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2">#REF!</definedName>
    <definedName name="แ2" localSheetId="4">#REF!</definedName>
    <definedName name="แ2">#REF!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2">'[78]Raw Material'!#REF!</definedName>
    <definedName name="โ4305" localSheetId="4">'[78]Raw Material'!#REF!</definedName>
    <definedName name="โ4305">'[78]Raw Material'!#REF!</definedName>
    <definedName name="กดแล" localSheetId="2" hidden="1">#REF!</definedName>
    <definedName name="กดแล" localSheetId="3" hidden="1">#REF!</definedName>
    <definedName name="กดแล" hidden="1">#REF!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4">{"'Eng (page2)'!$A$1:$D$52"}</definedName>
    <definedName name="ฟ">{"'Eng (page2)'!$A$1:$D$52"}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3" hidden="1">{"'Model'!$A$1:$N$53"}</definedName>
    <definedName name="ร" localSheetId="4" hidden="1">{"'Model'!$A$1:$N$53"}</definedName>
    <definedName name="ร">{"'Model'!$A$1:$N$53"}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" localSheetId="2" hidden="1">#REF!</definedName>
    <definedName name="วส" localSheetId="3" hidden="1">#REF!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2">#REF!</definedName>
    <definedName name="สินทรัพย์" localSheetId="4">#REF!</definedName>
    <definedName name="สินทรัพย์">#REF!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[46]근로영수증!$BY$27</definedName>
    <definedName name="결정근로">[46]근로영수증!$BH$27</definedName>
    <definedName name="결정세액">[46]퇴직영수증!$L$24</definedName>
    <definedName name="결정주민">[46]근로영수증!$BT$27</definedName>
    <definedName name="경로우대">[46]근로영수증!$R$27</definedName>
    <definedName name="경로우대수">[46]근로영수증!$O$27</definedName>
    <definedName name="계">[46]퇴직영수증!$P$14</definedName>
    <definedName name="교육비">[46]근로영수증!$R$37</definedName>
    <definedName name="그랴">[79]퇴직영수증!$G$9:$H$11,[79]퇴직영수증!$L$9,[79]퇴직영수증!$L$10,[79]퇴직영수증!$L$11,[79]퇴직영수증!$P$9,[79]퇴직영수증!$P$11,[79]퇴직영수증!$P$12,[79]퇴직영수증!$G$15:$M$16,[79]퇴직영수증!$K$14:$M$14,[79]퇴직영수증!$F$19:$I$19,[79]퇴직영수증!$L$19:$N$19,[79]퇴직영수증!$O$19:$Q$19,[79]퇴직영수증!$H$21:$H$24,[79]퇴직영수증!$L$21:$L$24,[79]퇴직영수증!$G$27:$L$29,[79]퇴직영수증!$O$24,[79]퇴직영수증!$O$26,[79]퇴직영수증!$O$27,[79]퇴직영수증!$N$29,[79]퇴직영수증!$N$14:$Q$17,[79]퇴직영수증!$K$17:$M$17</definedName>
    <definedName name="근로">[80]근로영수증!$R$24</definedName>
    <definedName name="근로산출세액">[46]근로영수증!$AN$28</definedName>
    <definedName name="근로성명">[46]근로영수증!$M$12</definedName>
    <definedName name="근로소득">[46]근로영수증!$R$21</definedName>
    <definedName name="근로소득공제">[46]근로영수증!$R$22</definedName>
    <definedName name="근로소득금액">[46]근로영수증!$R$23</definedName>
    <definedName name="근로소득세액">[46]근로영수증!$AN$29</definedName>
    <definedName name="근로입사">[46]근로영수증!$BS$10</definedName>
    <definedName name="근로주소">[46]근로영수증!$M$13</definedName>
    <definedName name="근로퇴사">[46]근로영수증!$BS$11</definedName>
    <definedName name="근속연수">[46]퇴직영수증!$Q$19</definedName>
    <definedName name="근속월수">[46]퇴직영수증!$I$19</definedName>
    <definedName name="금액">"사용자입력(금액)"</definedName>
    <definedName name="급여계">[46]근로영수증!$AH$19</definedName>
    <definedName name="기부금">[46]근로영수증!$R$41</definedName>
    <definedName name="기타비과세">[46]근로영수증!$BV$17</definedName>
    <definedName name="날짜">"사용자입력(날짜)"</definedName>
    <definedName name="낫널">"Not Null 오류체크 유의사항"</definedName>
    <definedName name="대표자">[46]근로영수증!$AI$10</definedName>
    <definedName name="대표자1">[46]근로영수증!$BH$40</definedName>
    <definedName name="대표자명">[46]퇴직영수증!$P$9</definedName>
    <definedName name="대표자명1">[46]퇴직영수증!$O$27</definedName>
    <definedName name="ㅁ" localSheetId="2">[81]퇴직영수증!#REF!</definedName>
    <definedName name="ㅁ" localSheetId="3">[82]퇴직영수증!#REF!</definedName>
    <definedName name="ㅁ">[81]퇴직영수증!#REF!</definedName>
    <definedName name="명예퇴직소득">[46]퇴직영수증!$L$14</definedName>
    <definedName name="명예퇴직수당">[46]퇴직영수증!$L$17</definedName>
    <definedName name="문자">"사용자입력(문자열)"</definedName>
    <definedName name="문자열">"사용자입력(문자열)"</definedName>
    <definedName name="미수수익" localSheetId="3" hidden="1">{"'보고양식'!$A$58:$K$111"}</definedName>
    <definedName name="미수수익" localSheetId="4">{"'보고양식'!$A$58:$K$111"}</definedName>
    <definedName name="미수수익">{"'보고양식'!$A$58:$K$111"}</definedName>
    <definedName name="박명배퇴직" localSheetId="2">#REF!</definedName>
    <definedName name="박명배퇴직">#REF!</definedName>
    <definedName name="박재홍" localSheetId="2">[83]퇴직영수증!#REF!</definedName>
    <definedName name="박재홍" localSheetId="3">[79]퇴직영수증!#REF!</definedName>
    <definedName name="박재홍">[83]퇴직영수증!#REF!</definedName>
    <definedName name="박정희">[84]근로영수증!$BY$27</definedName>
    <definedName name="박지다" localSheetId="2">#REF!</definedName>
    <definedName name="박지다">#REF!</definedName>
    <definedName name="발행자보고용">[46]퇴직영수증!$I$7</definedName>
    <definedName name="발행자보관용" localSheetId="2">[85]퇴직영수증!#REF!</definedName>
    <definedName name="발행자보관용" localSheetId="3">[46]퇴직영수증!#REF!</definedName>
    <definedName name="발행자보관용">[85]퇴직영수증!#REF!</definedName>
    <definedName name="배우자">[46]근로영수증!$R$25</definedName>
    <definedName name="백분율">"사용자입력(백분율)"</definedName>
    <definedName name="법인등록번호">[46]퇴직영수증!$G$10</definedName>
    <definedName name="법인명">[46]퇴직영수증!$L$9</definedName>
    <definedName name="법인명1">[46]퇴직영수증!$O$26</definedName>
    <definedName name="법인주소">[46]근로영수증!$AI$11</definedName>
    <definedName name="보험료">[46]근로영수증!$R$33</definedName>
    <definedName name="본인">[46]근로영수증!$R$24</definedName>
    <definedName name="부녀자">[46]근로영수증!$R$29</definedName>
    <definedName name="부녀자수">[46]근로영수증!$O$29</definedName>
    <definedName name="부서명" localSheetId="2">#REF!</definedName>
    <definedName name="부서명">#REF!</definedName>
    <definedName name="부서코드" localSheetId="2">#REF!</definedName>
    <definedName name="부서코드">#REF!</definedName>
    <definedName name="부서코트변환" localSheetId="2">#REF!</definedName>
    <definedName name="부서코트변환">#REF!</definedName>
    <definedName name="부양가족">[46]근로영수증!$R$26</definedName>
    <definedName name="부양가족수">[46]근로영수증!$O$26</definedName>
    <definedName name="부양자내역">[46]근로영수증!$BS$2</definedName>
    <definedName name="비과세계">[46]근로영수증!$BV$18</definedName>
    <definedName name="사업번호">[46]근로영수증!$BB$10</definedName>
    <definedName name="사업자등록번호">[46]퇴직영수증!$G$9</definedName>
    <definedName name="산출세액">[46]퇴직영수증!$L$22</definedName>
    <definedName name="상여계">[46]근로영수증!$AP$19</definedName>
    <definedName name="상호">[46]근로영수증!$M$10</definedName>
    <definedName name="상호1">[46]근로영수증!$BH$38</definedName>
    <definedName name="성명">[46]퇴직영수증!$G$11</definedName>
    <definedName name="세금계">[46]퇴직영수증!$L$27</definedName>
    <definedName name="세무서">[46]근로영수증!$AX$43</definedName>
    <definedName name="세무서명">[46]퇴직영수증!$N$29</definedName>
    <definedName name="세액계">[46]근로영수증!$AN$43</definedName>
    <definedName name="세액공제">[46]퇴직영수증!$L$23</definedName>
    <definedName name="소득세">[46]퇴직영수증!$G$27</definedName>
    <definedName name="소득세계">[46]퇴직영수증!$G$29</definedName>
    <definedName name="소수공제추가공제">[46]근로영수증!$R$31</definedName>
    <definedName name="소재지">[46]퇴직영수증!$L$10</definedName>
    <definedName name="숫자">"사용자입력(숫자)"</definedName>
    <definedName name="신용카드">[46]근로영수증!$AN$25</definedName>
    <definedName name="ㅇㅇㅇㅇㅇ" localSheetId="2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2">#REF!</definedName>
    <definedName name="엄ㅁㅁㅁ">#REF!</definedName>
    <definedName name="연금소득금액">[46]근로영수증!$AN$22</definedName>
    <definedName name="연월일">[46]퇴직영수증!$O$24</definedName>
    <definedName name="연평균과세표준">[46]퇴직영수증!$H$24</definedName>
    <definedName name="연평균산출세액">[46]퇴직영수증!$L$21</definedName>
    <definedName name="외국납부세액">[46]근로영수증!$AN$35</definedName>
    <definedName name="의료비">[46]근로영수증!$R$35</definedName>
    <definedName name="이소영" localSheetId="2" hidden="1">#REF!</definedName>
    <definedName name="이소영" localSheetId="3" hidden="1">#REF!</definedName>
    <definedName name="이소영" hidden="1">#REF!</definedName>
    <definedName name="이종근">[80]근로영수증!$R$27</definedName>
    <definedName name="인정계">[46]근로영수증!$AW$19</definedName>
    <definedName name="입사년월일">[46]퇴직영수증!$F$19</definedName>
    <definedName name="입사일">[46]퇴직영수증!$P$11</definedName>
    <definedName name="자녀양육비">[46]근로영수증!$R$30</definedName>
    <definedName name="자녀양육수">[46]근로영수증!$O$30</definedName>
    <definedName name="장애자">[46]근로영수증!$R$28</definedName>
    <definedName name="장애자수">[46]근로영수증!$O$28</definedName>
    <definedName name="저축세액">[46]근로영수증!$AN$31</definedName>
    <definedName name="전" localSheetId="2">#REF!</definedName>
    <definedName name="전" localSheetId="4">#REF!</definedName>
    <definedName name="전">#REF!</definedName>
    <definedName name="종계">[46]근로영수증!$BD$17</definedName>
    <definedName name="종급여">[46]근로영수증!$AH$17</definedName>
    <definedName name="종상여">[46]근로영수증!$AP$17</definedName>
    <definedName name="종세금계">[46]근로영수증!$BY$28</definedName>
    <definedName name="종소득세">[46]근로영수증!$BH$28</definedName>
    <definedName name="종인정">[46]근로영수증!$AW$17</definedName>
    <definedName name="종전세금계">[46]퇴직영수증!$L$28</definedName>
    <definedName name="종전소득세">[46]퇴직영수증!$G$28</definedName>
    <definedName name="종전주민세">[46]퇴직영수증!$J$28</definedName>
    <definedName name="종주민세">[46]근로영수증!$BT$28</definedName>
    <definedName name="종합소득과세표준">[46]근로영수증!$AN$27</definedName>
    <definedName name="주민등록번호">[46]퇴직영수증!$L$11</definedName>
    <definedName name="주민번호">[46]근로영수증!$AR$12</definedName>
    <definedName name="주민세">[46]퇴직영수증!$J$27</definedName>
    <definedName name="주민세계">[46]퇴직영수증!$J$29</definedName>
    <definedName name="주소">[46]퇴직영수증!$G$12</definedName>
    <definedName name="주식저축세액">[46]근로영수증!$AN$37</definedName>
    <definedName name="주택사업본부" localSheetId="2">#REF!</definedName>
    <definedName name="주택사업본부" localSheetId="4">#REF!</definedName>
    <definedName name="주택사업본부">#REF!</definedName>
    <definedName name="주택자금">[46]근로영수증!$R$39</definedName>
    <definedName name="주택차입금세액">[46]근로영수증!$AN$33</definedName>
    <definedName name="징수년월일">[46]근로영수증!$BG$34</definedName>
    <definedName name="징수부1" localSheetId="2">#REF!</definedName>
    <definedName name="징수부1">#REF!</definedName>
    <definedName name="차감소득금액">[46]근로영수증!$AN$21</definedName>
    <definedName name="차감징수계">[46]근로영수증!$BY$30</definedName>
    <definedName name="차감징수세금">[46]근로영수증!$BH$30</definedName>
    <definedName name="차감징수주민">[46]근로영수증!$BT$30</definedName>
    <definedName name="철구사업본부" localSheetId="2">#REF!</definedName>
    <definedName name="철구사업본부" localSheetId="4">#REF!</definedName>
    <definedName name="철구사업본부">#REF!</definedName>
    <definedName name="총계">[46]퇴직영수증!$L$29</definedName>
    <definedName name="최영임" localSheetId="2">#REF!</definedName>
    <definedName name="최영임">#REF!</definedName>
    <definedName name="최종월정액급여">[46]근로영수증!$BV$19</definedName>
    <definedName name="최철주" localSheetId="2">[86]퇴직영수증!#REF!</definedName>
    <definedName name="최철주" localSheetId="3">[87]퇴직영수증!#REF!</definedName>
    <definedName name="최철주">[86]퇴직영수증!#REF!</definedName>
    <definedName name="템플리트모듈1" localSheetId="2">BlankMacro1</definedName>
    <definedName name="템플리트모듈1" localSheetId="3">BlankMacro1</definedName>
    <definedName name="템플리트모듈1" localSheetId="4">BlankMacro1</definedName>
    <definedName name="템플리트모듈1">BlankMacro1</definedName>
    <definedName name="템플리트모듈2" localSheetId="2">BlankMacro1</definedName>
    <definedName name="템플리트모듈2" localSheetId="3">BlankMacro1</definedName>
    <definedName name="템플리트모듈2" localSheetId="4">BlankMacro1</definedName>
    <definedName name="템플리트모듈2">BlankMacro1</definedName>
    <definedName name="템플리트모듈3" localSheetId="2">BlankMacro1</definedName>
    <definedName name="템플리트모듈3" localSheetId="3">BlankMacro1</definedName>
    <definedName name="템플리트모듈3" localSheetId="4">BlankMacro1</definedName>
    <definedName name="템플리트모듈3">BlankMacro1</definedName>
    <definedName name="템플리트모듈4" localSheetId="2">BlankMacro1</definedName>
    <definedName name="템플리트모듈4" localSheetId="3">BlankMacro1</definedName>
    <definedName name="템플리트모듈4" localSheetId="4">BlankMacro1</definedName>
    <definedName name="템플리트모듈4">BlankMacro1</definedName>
    <definedName name="템플리트모듈5" localSheetId="2">BlankMacro1</definedName>
    <definedName name="템플리트모듈5" localSheetId="3">BlankMacro1</definedName>
    <definedName name="템플리트모듈5" localSheetId="4">BlankMacro1</definedName>
    <definedName name="템플리트모듈5">BlankMacro1</definedName>
    <definedName name="템플리트모듈6" localSheetId="2">BlankMacro1</definedName>
    <definedName name="템플리트모듈6" localSheetId="3">BlankMacro1</definedName>
    <definedName name="템플리트모듈6" localSheetId="4">BlankMacro1</definedName>
    <definedName name="템플리트모듈6">BlankMacro1</definedName>
    <definedName name="퇴사년월일">[46]퇴직영수증!$H$19</definedName>
    <definedName name="퇴사일">[46]퇴직영수증!$P$12</definedName>
    <definedName name="퇴직" localSheetId="2">[83]퇴직영수증!#REF!</definedName>
    <definedName name="퇴직" localSheetId="3">[79]퇴직영수증!#REF!</definedName>
    <definedName name="퇴직">[83]퇴직영수증!#REF!</definedName>
    <definedName name="퇴직금">[46]퇴직영수증!$P$17</definedName>
    <definedName name="퇴직급여">[46]퇴직영수증!$K$17</definedName>
    <definedName name="퇴직급여계">[46]퇴직영수증!$K$17</definedName>
    <definedName name="퇴직급여액">[46]퇴직영수증!$H$21</definedName>
    <definedName name="퇴직소득">[46]퇴직영수증!$K$14</definedName>
    <definedName name="퇴직소득공제">[46]퇴직영수증!$H$22</definedName>
    <definedName name="퇴직소득과세표준">[46]퇴직영수증!$H$23</definedName>
    <definedName name="퇴직영수증" localSheetId="2">[88]퇴직영수증!#REF!</definedName>
    <definedName name="퇴직영수증" localSheetId="3">[89]퇴직영수증!#REF!</definedName>
    <definedName name="퇴직영수증">[88]퇴직영수증!#REF!</definedName>
    <definedName name="투자조합">[46]근로영수증!$AN$24</definedName>
    <definedName name="팀명" localSheetId="2">#REF!</definedName>
    <definedName name="팀명">#REF!</definedName>
    <definedName name="팀코드" localSheetId="2">#REF!</definedName>
    <definedName name="팀코드">#REF!</definedName>
    <definedName name="평가" localSheetId="3" hidden="1">{"'보고양식'!$A$58:$K$111"}</definedName>
    <definedName name="평가" localSheetId="4">{"'보고양식'!$A$58:$K$111"}</definedName>
    <definedName name="평가">{"'보고양식'!$A$58:$K$111"}</definedName>
    <definedName name="표준공제">[46]근로영수증!$R$43</definedName>
    <definedName name="피팅" localSheetId="2">BlankMacro1</definedName>
    <definedName name="피팅" localSheetId="3">BlankMacro1</definedName>
    <definedName name="피팅" localSheetId="4">BlankMacro1</definedName>
    <definedName name="피팅">BlankMacro1</definedName>
    <definedName name="현계">[46]근로영수증!$BD$16</definedName>
    <definedName name="현근로">[46]근로영수증!$AH$16</definedName>
    <definedName name="현상여">[46]근로영수증!$AP$16</definedName>
    <definedName name="현인정">[46]근로영수증!$AW$16</definedName>
    <definedName name="현장기술인력">[46]근로영수증!$AN$23</definedName>
    <definedName name="현징수계">[46]근로영수증!$BY$29</definedName>
    <definedName name="현징수세금">[46]근로영수증!$BH$29</definedName>
    <definedName name="현징수주민">[46]근로영수증!$BT$29</definedName>
    <definedName name="회사번호">[46]근로영수증!$M$11</definedName>
    <definedName name="회사자료">[46]회사내역!$B$4:$I$12</definedName>
    <definedName name="入荷予定３" localSheetId="2">#REF!</definedName>
    <definedName name="入荷予定３">#REF!</definedName>
    <definedName name="全面品質管理" localSheetId="2">#REF!</definedName>
    <definedName name="全面品質管理" localSheetId="4">#REF!</definedName>
    <definedName name="全面品質管理">#REF!</definedName>
    <definedName name="八十二年度預算數編製說明" localSheetId="2">#REF!</definedName>
    <definedName name="八十二年度預算數編製說明" localSheetId="4">#REF!</definedName>
    <definedName name="八十二年度預算數編製說明">#REF!</definedName>
    <definedName name="國際化品質" localSheetId="2">#REF!</definedName>
    <definedName name="國際化品質" localSheetId="4">#REF!</definedName>
    <definedName name="國際化品質">#REF!</definedName>
    <definedName name="廠價H6BA" localSheetId="2">#REF!</definedName>
    <definedName name="廠價H6BA" localSheetId="4">#REF!</definedName>
    <definedName name="廠價H6BA">#REF!</definedName>
    <definedName name="廠價H6BB" localSheetId="2">#REF!</definedName>
    <definedName name="廠價H6BB" localSheetId="4">#REF!</definedName>
    <definedName name="廠價H6BB">#REF!</definedName>
    <definedName name="縮短開發" localSheetId="2">#REF!</definedName>
    <definedName name="縮短開發" localSheetId="4">#REF!</definedName>
    <definedName name="縮短開發">#REF!</definedName>
    <definedName name="縮短開發時間" localSheetId="2">#REF!</definedName>
    <definedName name="縮短開發時間" localSheetId="4">#REF!</definedName>
    <definedName name="縮短開發時間">#REF!</definedName>
    <definedName name="銷售H6BA" localSheetId="2">#REF!</definedName>
    <definedName name="銷售H6BA" localSheetId="4">#REF!</definedName>
    <definedName name="銷售H6BA">#REF!</definedName>
    <definedName name="銷售H6BB" localSheetId="2">#REF!</definedName>
    <definedName name="銷售H6BB" localSheetId="4">#REF!</definedName>
    <definedName name="銷售H6BB">#REF!</definedName>
    <definedName name="銷貨淨額" localSheetId="2">#REF!</definedName>
    <definedName name="銷貨淨額" localSheetId="4">#REF!</definedName>
    <definedName name="銷貨淨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7" i="7" l="1"/>
  <c r="AA28" i="11" l="1"/>
  <c r="AC29" i="18"/>
  <c r="L87" i="7" l="1"/>
  <c r="H18" i="7" l="1"/>
  <c r="H121" i="7" l="1"/>
  <c r="H14" i="7" l="1"/>
  <c r="H20" i="7"/>
  <c r="G78" i="1" l="1"/>
  <c r="W27" i="18" l="1"/>
  <c r="G206" i="1"/>
  <c r="L41" i="7" l="1"/>
  <c r="L46" i="7" s="1"/>
  <c r="T26" i="10" l="1"/>
  <c r="R29" i="10"/>
  <c r="M78" i="1"/>
  <c r="K78" i="1"/>
  <c r="W30" i="18" l="1"/>
  <c r="G93" i="1"/>
  <c r="G95" i="1" l="1"/>
  <c r="W22" i="18" l="1"/>
  <c r="Y22" i="18" s="1"/>
  <c r="I78" i="1"/>
  <c r="G46" i="1" l="1"/>
  <c r="T28" i="10" l="1"/>
  <c r="J33" i="10"/>
  <c r="AC22" i="18"/>
  <c r="AA32" i="18"/>
  <c r="U32" i="18"/>
  <c r="S32" i="18"/>
  <c r="Q32" i="18"/>
  <c r="O32" i="18"/>
  <c r="M32" i="18"/>
  <c r="K32" i="18"/>
  <c r="I32" i="18"/>
  <c r="G32" i="18"/>
  <c r="E32" i="18"/>
  <c r="J20" i="10" l="1"/>
  <c r="G22" i="10" l="1"/>
  <c r="I22" i="10"/>
  <c r="M22" i="10"/>
  <c r="O22" i="10"/>
  <c r="Q22" i="10"/>
  <c r="S22" i="10"/>
  <c r="N123" i="7" l="1"/>
  <c r="J123" i="7"/>
  <c r="N108" i="7"/>
  <c r="N87" i="7"/>
  <c r="J108" i="7"/>
  <c r="J87" i="7"/>
  <c r="N41" i="7"/>
  <c r="N46" i="7" s="1"/>
  <c r="J41" i="7"/>
  <c r="J46" i="7" s="1"/>
  <c r="T31" i="10"/>
  <c r="T30" i="10"/>
  <c r="T29" i="10"/>
  <c r="T27" i="10"/>
  <c r="W15" i="18"/>
  <c r="Y15" i="18" s="1"/>
  <c r="AC15" i="18" s="1"/>
  <c r="W20" i="18"/>
  <c r="Y20" i="18" s="1"/>
  <c r="AC20" i="18" s="1"/>
  <c r="W21" i="18"/>
  <c r="Y21" i="18" s="1"/>
  <c r="W23" i="18"/>
  <c r="Y23" i="18" s="1"/>
  <c r="AC23" i="18" s="1"/>
  <c r="W24" i="18"/>
  <c r="Y24" i="18" s="1"/>
  <c r="AC24" i="18" s="1"/>
  <c r="W25" i="18"/>
  <c r="Y25" i="18" s="1"/>
  <c r="AC25" i="18" s="1"/>
  <c r="W28" i="18"/>
  <c r="Y28" i="18" s="1"/>
  <c r="AC28" i="18" s="1"/>
  <c r="Y31" i="11"/>
  <c r="S31" i="11"/>
  <c r="Q31" i="11"/>
  <c r="O31" i="11"/>
  <c r="M31" i="11"/>
  <c r="K31" i="11"/>
  <c r="I31" i="11"/>
  <c r="G31" i="11"/>
  <c r="E31" i="11"/>
  <c r="U29" i="11"/>
  <c r="W29" i="11" s="1"/>
  <c r="AA29" i="11" s="1"/>
  <c r="U27" i="11"/>
  <c r="W27" i="11" s="1"/>
  <c r="AA27" i="11" s="1"/>
  <c r="U26" i="11"/>
  <c r="W26" i="11" s="1"/>
  <c r="AA26" i="11" s="1"/>
  <c r="U24" i="11"/>
  <c r="W24" i="11" s="1"/>
  <c r="AA24" i="11" s="1"/>
  <c r="U23" i="11"/>
  <c r="W23" i="11" s="1"/>
  <c r="AA23" i="11" s="1"/>
  <c r="U22" i="11"/>
  <c r="W22" i="11" s="1"/>
  <c r="AA22" i="11" s="1"/>
  <c r="U21" i="11"/>
  <c r="W21" i="11" s="1"/>
  <c r="AA21" i="11" s="1"/>
  <c r="U20" i="11"/>
  <c r="W20" i="11" s="1"/>
  <c r="AA20" i="11" s="1"/>
  <c r="U15" i="11"/>
  <c r="M176" i="1"/>
  <c r="M171" i="1"/>
  <c r="I216" i="1"/>
  <c r="I212" i="1"/>
  <c r="I206" i="1"/>
  <c r="I176" i="1"/>
  <c r="I171" i="1"/>
  <c r="M137" i="1"/>
  <c r="M140" i="1" s="1"/>
  <c r="I137" i="1"/>
  <c r="I140" i="1" s="1"/>
  <c r="M93" i="1"/>
  <c r="I93" i="1"/>
  <c r="M46" i="1"/>
  <c r="M27" i="1"/>
  <c r="I46" i="1"/>
  <c r="I27" i="1"/>
  <c r="Y27" i="18" l="1"/>
  <c r="W32" i="18"/>
  <c r="Y30" i="18"/>
  <c r="AC30" i="18" s="1"/>
  <c r="AC21" i="18"/>
  <c r="I48" i="1"/>
  <c r="I95" i="1"/>
  <c r="I142" i="1" s="1"/>
  <c r="M178" i="1"/>
  <c r="M186" i="1" s="1"/>
  <c r="M189" i="1" s="1"/>
  <c r="M203" i="1" s="1"/>
  <c r="M48" i="1"/>
  <c r="M95" i="1"/>
  <c r="M142" i="1" s="1"/>
  <c r="I178" i="1"/>
  <c r="I186" i="1" s="1"/>
  <c r="I189" i="1" s="1"/>
  <c r="I200" i="1" s="1"/>
  <c r="U31" i="11"/>
  <c r="W15" i="11"/>
  <c r="AC27" i="18" l="1"/>
  <c r="AC32" i="18"/>
  <c r="Y32" i="18"/>
  <c r="M200" i="1"/>
  <c r="M209" i="1" s="1"/>
  <c r="W31" i="11"/>
  <c r="AA15" i="11"/>
  <c r="AA31" i="11" s="1"/>
  <c r="M216" i="1"/>
  <c r="M206" i="1"/>
  <c r="M212" i="1" l="1"/>
  <c r="G212" i="1" l="1"/>
  <c r="G171" i="1" l="1"/>
  <c r="T16" i="10" l="1"/>
  <c r="K93" i="1" l="1"/>
  <c r="K46" i="1"/>
  <c r="G137" i="1" l="1"/>
  <c r="G27" i="1"/>
  <c r="G48" i="1" s="1"/>
  <c r="G140" i="1" l="1"/>
  <c r="K137" i="1"/>
  <c r="T17" i="10"/>
  <c r="T15" i="10"/>
  <c r="H108" i="7"/>
  <c r="G176" i="1"/>
  <c r="K27" i="1"/>
  <c r="K95" i="1"/>
  <c r="L108" i="7"/>
  <c r="K176" i="1"/>
  <c r="K171" i="1"/>
  <c r="P20" i="10"/>
  <c r="P22" i="10" s="1"/>
  <c r="P33" i="10" s="1"/>
  <c r="N20" i="10"/>
  <c r="N22" i="10" s="1"/>
  <c r="N33" i="10" s="1"/>
  <c r="L20" i="10"/>
  <c r="L22" i="10" s="1"/>
  <c r="L33" i="10" s="1"/>
  <c r="H20" i="10"/>
  <c r="H22" i="10" s="1"/>
  <c r="H33" i="10" s="1"/>
  <c r="F20" i="10"/>
  <c r="F22" i="10" s="1"/>
  <c r="F33" i="10" s="1"/>
  <c r="K140" i="1" l="1"/>
  <c r="G178" i="1"/>
  <c r="K178" i="1"/>
  <c r="K48" i="1"/>
  <c r="G142" i="1"/>
  <c r="K142" i="1" l="1"/>
  <c r="G186" i="1"/>
  <c r="K186" i="1"/>
  <c r="K189" i="1" s="1"/>
  <c r="K200" i="1" s="1"/>
  <c r="G189" i="1" l="1"/>
  <c r="K206" i="1"/>
  <c r="H41" i="7" l="1"/>
  <c r="H46" i="7" s="1"/>
  <c r="H119" i="7" s="1"/>
  <c r="H123" i="7" s="1"/>
  <c r="G200" i="1"/>
  <c r="L119" i="7"/>
  <c r="L123" i="7" s="1"/>
  <c r="T12" i="10"/>
  <c r="T18" i="10"/>
  <c r="K212" i="1" l="1"/>
  <c r="T20" i="10"/>
  <c r="R20" i="10"/>
  <c r="R22" i="10" s="1"/>
  <c r="T22" i="10" l="1"/>
  <c r="T33" i="10" s="1"/>
  <c r="R33" i="10"/>
</calcChain>
</file>

<file path=xl/sharedStrings.xml><?xml version="1.0" encoding="utf-8"?>
<sst xmlns="http://schemas.openxmlformats.org/spreadsheetml/2006/main" count="527" uniqueCount="293">
  <si>
    <t>งบแสดงฐานะการเงิน</t>
  </si>
  <si>
    <t>งบการเงินรวม</t>
  </si>
  <si>
    <t>บาท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</si>
  <si>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</si>
  <si>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</si>
  <si>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</si>
  <si>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</si>
  <si>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</si>
  <si>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</si>
  <si>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</si>
  <si>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</si>
  <si>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</si>
  <si>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</si>
  <si>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</si>
  <si>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</si>
  <si>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</si>
  <si>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</si>
  <si>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</si>
  <si>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</si>
  <si>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</si>
  <si>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</si>
  <si>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</si>
  <si>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</si>
  <si>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</si>
  <si>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</si>
  <si>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</si>
  <si>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</si>
  <si>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</si>
  <si>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</si>
  <si>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</si>
  <si>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</si>
  <si>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</si>
  <si>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</si>
  <si>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</si>
  <si>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</si>
  <si>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</si>
  <si>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</si>
  <si>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</si>
  <si>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</si>
  <si>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</si>
  <si>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</si>
  <si>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</si>
  <si>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</si>
  <si>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ทุนที่ออกและ</t>
  </si>
  <si>
    <t>ชำระแล้ว</t>
  </si>
  <si>
    <t>จัดสรรแล้ว</t>
  </si>
  <si>
    <t>เบ็ดเสร็จอื่น</t>
  </si>
  <si>
    <t>ผลต่างของอัตรา</t>
  </si>
  <si>
    <t>แลกเปลี่ยนจากการ</t>
  </si>
  <si>
    <t>แปลงค่างบการเงิน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</si>
  <si>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</si>
  <si>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</si>
  <si>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</si>
  <si>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</si>
  <si>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</si>
  <si>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</si>
  <si>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</si>
  <si>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>เงินปันผล</t>
  </si>
  <si>
    <t>การเปลี่ยนแปลง</t>
  </si>
  <si>
    <t>ในบริษัทย่อย</t>
  </si>
  <si>
    <t>- สำรองตาม</t>
  </si>
  <si>
    <t>กฎหมาย</t>
  </si>
  <si>
    <t>งบกระแสเงินสด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</si>
  <si>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</si>
  <si>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</si>
  <si>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</si>
  <si>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- ค่าใช้จ่ายผลประโยชน์พนักงาน</t>
  </si>
  <si>
    <t>- ลูกหนี้การค้าและลูกหนี้อื่น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</si>
  <si>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</si>
  <si>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</si>
  <si>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</si>
  <si>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</si>
  <si>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</si>
  <si>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</si>
  <si>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</si>
  <si>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</si>
  <si>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</si>
  <si>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ข้อมูลเพิ่มเติม :</t>
  </si>
  <si>
    <t>เงินสดจ่ายเพื่อซื้อที่ดิน อาคารและอุปกรณ์</t>
  </si>
  <si>
    <t>สำรองตามกฎหมาย</t>
  </si>
  <si>
    <t>- เงินปันผลรับ</t>
  </si>
  <si>
    <t>เงินปันผลรับ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</si>
  <si>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</si>
  <si>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</si>
  <si>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รายการที่จะจัดประเภทรายการใหม่ไปยังกำไร</t>
  </si>
  <si>
    <t>หรือขาดทุนในภายหลัง</t>
  </si>
  <si>
    <t>ที่ถึงกำหนดชำระภายในหนึ่งปี - สุทธิ</t>
  </si>
  <si>
    <t>กำไรก่อนภาษีเงินได้</t>
  </si>
  <si>
    <t>กำไรสำหรับปี</t>
  </si>
  <si>
    <t>กำไรเบ็ดเสร็จรวมสำหรับปี</t>
  </si>
  <si>
    <t>- สินทรัพย์หมุนเวียนอื่น</t>
  </si>
  <si>
    <t>- สินทรัพย์ไม่หมุนเวียนอื่น</t>
  </si>
  <si>
    <t>รวมรายได้จากการขายและการให้บริการ</t>
  </si>
  <si>
    <t>รวมต้นทุนขายและการให้บริการ</t>
  </si>
  <si>
    <t>รายได้จากการก่อสร้างภายใต้ข้อตกลงสัมปทาน</t>
  </si>
  <si>
    <t>ต้นทุนการก่อสร้างภายใต้ข้อตกลงสัมปทาน</t>
  </si>
  <si>
    <t>- รายได้จากการก่อสร้างภายใต้ข้อตกลงสัมปทาน</t>
  </si>
  <si>
    <t>- ดอกเบี้ยจ่าย</t>
  </si>
  <si>
    <t>เงินกู้ยืมระยะสั้นจากกิจการอื่น</t>
  </si>
  <si>
    <t>เงินลงทุนในการร่วมค้า</t>
  </si>
  <si>
    <t>เงินสดและรายการเทียบเท่าเงินสดต้นปี</t>
  </si>
  <si>
    <t>เงินปันผลจ่ายให้แก่ส่วนได้เสียที่ไม่มีอำนาจควบคุม</t>
  </si>
  <si>
    <t>- สินทรัพย์ไม่มีตัวตนตามสัญญาสัมปทาน</t>
  </si>
  <si>
    <t>บริษัท บี.กริม เพาเวอร์ จำกัด (มหาชน)</t>
  </si>
  <si>
    <t>งบการเงินเฉพาะกิจการ</t>
  </si>
  <si>
    <t>เงินมัดจำค่าซื้อที่ดิน</t>
  </si>
  <si>
    <t>เงินลงทุนในบริษัทร่วม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</si>
  <si>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</si>
  <si>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</si>
  <si>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14 (ก)</t>
  </si>
  <si>
    <t>14 (ข)</t>
  </si>
  <si>
    <t>- ส่วนแบ่งกำไรจากเงินลงทุนในบริษัทร่วมและการร่วมค้า</t>
  </si>
  <si>
    <t>องค์ประกอบอื่นของส่วนของเจ้าของ</t>
  </si>
  <si>
    <t>เจ้าของ</t>
  </si>
  <si>
    <t>ของเจ้าของ</t>
  </si>
  <si>
    <t>การเปลี่ยนแปลงในส่วนของเจ้าของ</t>
  </si>
  <si>
    <t>การเปลี่ยนแปลงส่วนได้เสียของบริษัทใหญ่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</si>
  <si>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</si>
  <si>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</si>
  <si>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</si>
  <si>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หนี้สินและส่วนของเจ้าของ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</si>
  <si>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</si>
  <si>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</si>
  <si>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</si>
  <si>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</si>
  <si>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</si>
  <si>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</si>
  <si>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</si>
  <si>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ผู้เป็นเจ้าของของ</t>
  </si>
  <si>
    <t>อะไหล่และวัสดุสำรองคลัง - สุทธิ</t>
  </si>
  <si>
    <t>เงินสดจ่ายเพื่อเพิ่มเงินลงทุนในบริษัทย่อย</t>
  </si>
  <si>
    <t>ผลต่างของอัตราแลกเปลี่ยนจากการแปลงค่างบการเงิน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</si>
  <si>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</si>
  <si>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</si>
  <si>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ส่วนเกินมูลค่า</t>
  </si>
  <si>
    <t>หุ้นสามัญ</t>
  </si>
  <si>
    <t>สำรองหุ้นเพื่อ</t>
  </si>
  <si>
    <t>ใช้หุ้นเป็นเกณฑ์</t>
  </si>
  <si>
    <t>ทุนสำรองอื่น</t>
  </si>
  <si>
    <t>- การจ่ายโดย</t>
  </si>
  <si>
    <t>โครงการ</t>
  </si>
  <si>
    <t>พนักงานโดย</t>
  </si>
  <si>
    <t xml:space="preserve">ใช้หุ้นเป็นเกณฑ์ </t>
  </si>
  <si>
    <t>สำรองหุ้นเพื่อโครงการผลประโยชน์พนักงาน</t>
  </si>
  <si>
    <t>โดยใช้หุ้นเป็นเกณฑ์</t>
  </si>
  <si>
    <t>การจ่ายโดยใช้หุ้นเป็นเกณฑ์</t>
  </si>
  <si>
    <t>- เงินอุดหนุนบริษัทย่อยภายใต้โครงการผลตอบแทนพนักงาน</t>
  </si>
  <si>
    <t>ทุนสำรองอื่น - การจ่ายโดยใช้หุ้นเป็นเกณฑ์</t>
  </si>
  <si>
    <t>ส่วนเกินมูลค่าหุ้นสามัญ</t>
  </si>
  <si>
    <t>หุ้นกู้ - สุทธิ</t>
  </si>
  <si>
    <t>ประมาณการหนี้สินการรื้อถอนสินทรัพย์</t>
  </si>
  <si>
    <t>- เจ้าหนี้จากการลงทุนในบริษัทย่อย</t>
  </si>
  <si>
    <t>ส่วนของหุ้นกู้ที่ถึงกำหนดชำระภายในหนึ่งปี - สุทธิ</t>
  </si>
  <si>
    <t>- ค่าเผื่ออะไหล่และวัสดุสำรองคลังเคลื่อนไหวช้า</t>
  </si>
  <si>
    <t>ภาษีเงินได้</t>
  </si>
  <si>
    <t>การเพิ่มทุนของบริษัทย่อย</t>
  </si>
  <si>
    <t>ผลประโยชน์</t>
  </si>
  <si>
    <t>- ภาระผูกพันผลประโยชน์พนักงาน</t>
  </si>
  <si>
    <t>เงินกู้ยืมระยะยาวจากกิจการที่เกี่ยวข้องกัน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</si>
  <si>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</si>
  <si>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</si>
  <si>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เงินสดรับคืนเงินมัดจำค่าซื้อที่ดิน</t>
  </si>
  <si>
    <t>เงินสดจ่ายล่วงหน้าเพื่อการพัฒนาโครงการ</t>
  </si>
  <si>
    <t>รายการปรับปรุง</t>
  </si>
  <si>
    <t>เงินสดรับจากการออกหุ้นกู้</t>
  </si>
  <si>
    <t>สำรองหุ้นเพื่อโครงการ</t>
  </si>
  <si>
    <t>ขาดทุน</t>
  </si>
  <si>
    <t>สินทรัพย์ภาษีเงินได้รอตัดบัญชี</t>
  </si>
  <si>
    <t>หนี้สินภาษีเงินได้รอตัดบัญชี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</si>
  <si>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</si>
  <si>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</si>
  <si>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</si>
  <si>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เงินสดและรายการเทียบเท่าเงินสดสิ้นปี</t>
  </si>
  <si>
    <t>- ตัดจำหน่ายค่าธรรมเนียมในการจัดหาเงินกู้ยืมและ</t>
  </si>
  <si>
    <t>- เงินปันผลค้างรับ</t>
  </si>
  <si>
    <t>พ.ศ. 2561</t>
  </si>
  <si>
    <t>ยอดคงเหลือต้นปี วันที่ 1 มกราคม พ.ศ. 2561</t>
  </si>
  <si>
    <t>การเปลี่ยนแปลงในส่วนของเจ้าของสำหรับปี พ.ศ. 2561</t>
  </si>
  <si>
    <t>ยอดคงเหลือสิ้นปี วันที่ 31 ธันวาคม พ.ศ. 2561</t>
  </si>
  <si>
    <t>สำหรับปี พ.ศ. 2561</t>
  </si>
  <si>
    <t>เงินให้กู้ระยะยาวแก่กิจการอื่น</t>
  </si>
  <si>
    <t>รายการที่จะไม่จัดประเภทรายการใหม่ไปยังกำไร</t>
  </si>
  <si>
    <t>เจ้าหนี้ค่าก่อสร้างที่ครบกำหนดชำระเกินกว่าหนึ่งปี</t>
  </si>
  <si>
    <t>การซื้อเงินลงทุนในบริษัทย่อย</t>
  </si>
  <si>
    <t>เงินสดจ่ายเพื่อเงินให้กู้ระยะยาวแก่กิจการอื่น</t>
  </si>
  <si>
    <t xml:space="preserve">เงินสดจ่ายเพื่อซื้อเงินลงทุนในการร่วมค้า </t>
  </si>
  <si>
    <t>เงินสดจ่ายเพื่อการรวมธุรกิจ - สุทธิจากเงินสดที่ได้มา</t>
  </si>
  <si>
    <t>เงินปันผลจ่ายให้แก่ผู้เป็นเจ้าของของบริษัทใหญ่</t>
  </si>
  <si>
    <t>เงินให้กู้ระยะสั้นแก่กิจการที่เกี่ยวข้องกัน</t>
  </si>
  <si>
    <t>เงินกู้ยืมระยะสั้นจากบุคคลหรือกิจการที่เกี่ยวข้องกัน</t>
  </si>
  <si>
    <t>ที่ถึงกำหนดรับชำระภายในหนึ่งปี</t>
  </si>
  <si>
    <t>ในการเบิกถอนภายในหนึ่งปี</t>
  </si>
  <si>
    <t>เงินฝากธนาคารที่มีข้อจำกัด</t>
  </si>
  <si>
    <t>ในการเบิกถอนเกินกว่าหนึ่งปี</t>
  </si>
  <si>
    <t>มูลค่าที่ตราไว้หุ้นละ 2 บาท</t>
  </si>
  <si>
    <t xml:space="preserve">หุ้นสามัญ 2,700,000,000 หุ้น </t>
  </si>
  <si>
    <t>ส่วนได้เสีย</t>
  </si>
  <si>
    <t>ของบริษัทใหญ่</t>
  </si>
  <si>
    <t>รวม</t>
  </si>
  <si>
    <t>ของส่วน</t>
  </si>
  <si>
    <t>องค์ประกอบอื่น</t>
  </si>
  <si>
    <t>ผู้เป็นเจ้าของ</t>
  </si>
  <si>
    <t>- ตัดจำหน่ายภาษีเงินได้หัก ณ ที่จ่าย</t>
  </si>
  <si>
    <t>- กำไรจากการซื้อธุรกิจในราคาต่ำกว่ามูลค่ายุติธรรม</t>
  </si>
  <si>
    <t>- กำไรจากการวัดมูลค่ายุติธรรมของส่วนได้เสียที่ถืออยู่ก่อนการรวมธุรกิจ</t>
  </si>
  <si>
    <t>ต้นทุนของโรงไฟฟ้าระหว่างก่อสร้าง</t>
  </si>
  <si>
    <t>- ตัดจำหน่ายค่าธรรมเนียมในการจัดหาเงินกู้ยืมที่รวมเป็น</t>
  </si>
  <si>
    <t>หุ้นกู้รอตัดบัญชี</t>
  </si>
  <si>
    <t>- ค่าใช้จ่ายพนักงานโดยใช้หุ้นเป็นเกณฑ์</t>
  </si>
  <si>
    <t>เงินฝากธนาคารที่มีข้อจำกัดในการเบิกถอนลดลง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</si>
  <si>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</si>
  <si>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</si>
  <si>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เงินสดจ่ายเพื่อซื้อเงินลงทุนในบริษัทย่อย</t>
  </si>
  <si>
    <t>จากส่วนได้เสียที่ไม่มีอำนาจควบคุม</t>
  </si>
  <si>
    <t>เงินสดรับจากการลดทุนของบริษัทร่วม</t>
  </si>
  <si>
    <t>เงินให้กู้ระยะยาวแก่กิจการที่เกี่ยวข้องกัน</t>
  </si>
  <si>
    <t>เงินให้กู้ระยะยาวกิจการที่เกี่ยวข้องกัน</t>
  </si>
  <si>
    <t>เงินสดจ่ายค่าธรรมเนียมในการจัดหาเงินกู้ยืมและหุ้นกู้</t>
  </si>
  <si>
    <t>รายการที่ไม่ใช่เงินสดที่มีสาระสำคัญ :</t>
  </si>
  <si>
    <t>- เจ้าหนี้จากการซื้อที่ดิน อาคารและอุปกรณ์ และสินทรัพย์ไม่มีตัวตน</t>
  </si>
  <si>
    <t>- โอนอะไหล่และวัสดุสำรองคลังไปเป็นอาคารและอุปกรณ์</t>
  </si>
  <si>
    <t>14 (ก), (ข)</t>
  </si>
  <si>
    <t>เงินสดไถ่ถอนหุ้นกู้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</si>
  <si>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</si>
  <si>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</si>
  <si>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เงินสดจ่ายดอกเบี้ย</t>
  </si>
  <si>
    <t>งบแสดงการเปลี่ยนแปลงส่วนของเจ้าของ</t>
  </si>
  <si>
    <t>- ประมาณการหนี้สินที่เกิดจากการรื้อถอนสินทรัพย์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</si>
  <si>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</si>
  <si>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</si>
  <si>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</si>
  <si>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ยอดคงเหลือต้นปี วันที่ 1 มกราคม พ.ศ. 2562</t>
  </si>
  <si>
    <t>สำหรับปี พ.ศ. 2562</t>
  </si>
  <si>
    <t>ยอดคงเหลือสิ้นปี วันที่ 31 ธันวาคม พ.ศ. 2562</t>
  </si>
  <si>
    <t>การเปลี่ยนแปลงในส่วนของเจ้าของสำหรับปี พ.ศ. 2562</t>
  </si>
  <si>
    <t>- เงินสดรับดอกเบี้ย</t>
  </si>
  <si>
    <t>ค่าความนิยม</t>
  </si>
  <si>
    <t>ที่มีลักษณะ</t>
  </si>
  <si>
    <t>คล้ายทุน</t>
  </si>
  <si>
    <t>เงินให้กู้ระยะสั้นแก่กิจการอื่น</t>
  </si>
  <si>
    <t>เงินกู้ยืมระยะสั้นจากสถาบันการเงิน</t>
  </si>
  <si>
    <t>เงินสดจ่ายเพื่อซื้อเงินลงทุนในบริษัทย่อยที่ถือเป็นการซื้อสินทรัพย์</t>
  </si>
  <si>
    <t>- ประมาณการหนี้สินขั้นต่ำที่ต้องจ่ายตามสัญญารับสิทธิขายไฟฟ้า</t>
  </si>
  <si>
    <t>เงินสดรับชำระจากเงินให้กู้ระยะยาวแก่กิจการอื่น</t>
  </si>
  <si>
    <t>- เงินสดรับภาษีเงินได้หัก ณ ที่จ่าย</t>
  </si>
  <si>
    <t>- ขาดทุน(กำไร)จากอัตราแลกเปลี่ยนที่ยังไม่เกิดขึ้น</t>
  </si>
  <si>
    <t xml:space="preserve">กำไร(ขาดทุน)เบ็ดเสร็จรวมสำหรับปี </t>
  </si>
  <si>
    <t>เงินฝากประจำที่ครบกำหนดเกินกว่า 3 เดือน</t>
  </si>
  <si>
    <t>ที่ดิน อาคารและอุปกรณ์ - สุทธิ</t>
  </si>
  <si>
    <t>กำไร(ขาดทุน)จากอัตราแลกเปลี่ยน</t>
  </si>
  <si>
    <t>กำไร(ขาดทุน)เบ็ดเสร็จอื่น :</t>
  </si>
  <si>
    <t>กำไรต่อหุ้น (บาท)</t>
  </si>
  <si>
    <t xml:space="preserve">จัดสรรแล้ว </t>
  </si>
  <si>
    <t>- สำรองตามกฎหมาย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</si>
  <si>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</si>
  <si>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</si>
  <si>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</si>
  <si>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1"/>
        <rFont val="Browallia New"/>
        <family val="2"/>
      </rPr>
      <t xml:space="preserve"> (ต่อ)</t>
    </r>
  </si>
  <si>
    <t>อาคารและอุปกรณ์ และสินทรัพย์ไม่มีตัวตน</t>
  </si>
  <si>
    <t>- ขาดทุน(กำไร)จากการขายและตัดจำหน่าย</t>
  </si>
  <si>
    <t>เงินปันผลของบริษัทย่อย</t>
  </si>
  <si>
    <t>หุ้นกู้ด้อยสิทธิ</t>
  </si>
  <si>
    <t>การเปลี่ยนแปลงในเงินทุนหมุนเวียน</t>
  </si>
  <si>
    <t>เงินสดรับชำระคืนจากเงินให้กู้ระยะสั้นแก่กิจการที่เกี่ยวข้องกัน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</si>
  <si>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</si>
  <si>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เงินสดจ่ายมัดจำเพื่อซื้อที่ดิน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</si>
  <si>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</si>
  <si>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</si>
  <si>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</si>
  <si>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- ประมาณการหนี้สินที่เกิดจากจำนวนขั้นต่ำที่ต้องจ่าย</t>
  </si>
  <si>
    <t xml:space="preserve">  ตามสัญญารับสิทธิขายไฟฟ้า</t>
  </si>
  <si>
    <t>หุ้นกู้ด้อยสิทธิที่มีลักษณะคล้ายทุน</t>
  </si>
  <si>
    <t>การวัดมูลค่าใหม่ของผลประโยชน์พนักงาน</t>
  </si>
  <si>
    <t>เมื่อเกษียณอายุ - สุทธิจากภาษี</t>
  </si>
  <si>
    <t>เงินฝากประจำที่ครบกำหนดเกินกว่า 3 เดือนเพิ่มขึ้น</t>
  </si>
  <si>
    <t>เงินสดจ่ายเพื่อเงินให้กู้ระยะสั้นแก่กิจการอื่น</t>
  </si>
  <si>
    <t>เงินสดรับจากการจำหน่ายส่วนได้เสียโดยไม่สูญเสียการควบคุมในบริษัทย่อย</t>
  </si>
  <si>
    <t>เงินสดรับจากการขายที่ดิน อาคารและอุปกรณ์ และสินทรัพย์ไม่มีตัวตน</t>
  </si>
  <si>
    <t>เงินสดรับจากการออกหุ้นกู้ด้อยสิทธิที่มีลักษณะคล้ายทุน</t>
  </si>
  <si>
    <t>เงินสดจ่ายค่าใช้จ่ายในการออกหุ้นกู้ด้อยสิทธิที่มีลักษณะคล้ายทุน</t>
  </si>
  <si>
    <t>ขาดทุนจากอัตราแลกเปลี่ยนของเงินสดและรายการเทียบเท่าเงินสด</t>
  </si>
  <si>
    <t>หุ้นสามัญ 2,606,900,000 หุ้น</t>
  </si>
  <si>
    <t>ชำระแล้วเต็มมูลค่า</t>
  </si>
  <si>
    <t xml:space="preserve">ตามสัญญารับสิทธิขายไฟฟ้า
</t>
  </si>
  <si>
    <t>ประมาณการหนี้สินขั้นต่ำที่ต้องจ่าย</t>
  </si>
  <si>
    <t>ในบริษัทร่วมและการร่วมค้า</t>
  </si>
  <si>
    <t>ส่วนแบ่งกำไรจากเงินลงทุน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</si>
  <si>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</si>
  <si>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- สุทธิจากเงินสดที่ได้มา</t>
  </si>
  <si>
    <t>การออกหุ้นกู้ด้อยสิทธิที่มีลักษณะคล้ายทุน</t>
  </si>
  <si>
    <t>- โอนลูกหนี้อื่นเป็นสินทรัพย์ไม่มีตัวตน</t>
  </si>
  <si>
    <t>- โอนเงินจ่ายล่วงหน้าเพื่อการพัฒนาโครงการเป็นสินทรัพย์ไม่มีตัวตน</t>
  </si>
  <si>
    <t>- โอนลูกหนี้อื่นเป็นเงินให้กู้ระยะสั้นแก่กิจการอื่น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</si>
</sst>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.0;\(#,##0.0\)"/>
    <numFmt numFmtId="172" formatCode="_-* #,##0.0_-;\-* #,##0.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2"/>
      <color rgb="FFC00000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6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165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5" fontId="8" fillId="0" borderId="0" xfId="6" applyNumberFormat="1" applyFont="1" applyFill="1" applyAlignment="1">
      <alignment vertical="center"/>
    </xf>
    <xf numFmtId="165" fontId="9" fillId="0" borderId="0" xfId="6" applyNumberFormat="1" applyFont="1" applyFill="1" applyAlignment="1">
      <alignment vertical="center"/>
    </xf>
    <xf numFmtId="165" fontId="9" fillId="0" borderId="0" xfId="6" applyNumberFormat="1" applyFont="1" applyFill="1" applyAlignment="1">
      <alignment horizontal="right" vertical="center"/>
    </xf>
    <xf numFmtId="0" fontId="9" fillId="0" borderId="0" xfId="7" applyFont="1" applyFill="1"/>
    <xf numFmtId="0" fontId="9" fillId="0" borderId="0" xfId="6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9" fillId="0" borderId="1" xfId="6" applyFont="1" applyFill="1" applyBorder="1" applyAlignment="1">
      <alignment vertical="center"/>
    </xf>
    <xf numFmtId="165" fontId="9" fillId="0" borderId="1" xfId="6" applyNumberFormat="1" applyFont="1" applyFill="1" applyBorder="1" applyAlignment="1">
      <alignment vertical="center"/>
    </xf>
    <xf numFmtId="165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Alignment="1">
      <alignment horizontal="right" vertical="center"/>
    </xf>
    <xf numFmtId="168" fontId="8" fillId="0" borderId="0" xfId="6" quotePrefix="1" applyNumberFormat="1" applyFont="1" applyFill="1" applyAlignment="1">
      <alignment horizontal="right" vertical="center"/>
    </xf>
    <xf numFmtId="0" fontId="8" fillId="0" borderId="0" xfId="6" applyFont="1" applyFill="1" applyAlignment="1">
      <alignment horizontal="right" vertical="center"/>
    </xf>
    <xf numFmtId="166" fontId="8" fillId="0" borderId="0" xfId="6" applyNumberFormat="1" applyFont="1" applyFill="1" applyAlignment="1">
      <alignment horizontal="right" vertical="center"/>
    </xf>
    <xf numFmtId="166" fontId="8" fillId="0" borderId="0" xfId="6" quotePrefix="1" applyNumberFormat="1" applyFont="1" applyFill="1" applyAlignment="1">
      <alignment horizontal="right" vertical="center"/>
    </xf>
    <xf numFmtId="166" fontId="8" fillId="0" borderId="0" xfId="6" applyNumberFormat="1" applyFont="1" applyFill="1" applyBorder="1" applyAlignment="1">
      <alignment horizontal="right" vertical="center"/>
    </xf>
    <xf numFmtId="168" fontId="8" fillId="0" borderId="0" xfId="6" applyNumberFormat="1" applyFont="1" applyFill="1" applyBorder="1" applyAlignment="1">
      <alignment horizontal="right" vertical="center"/>
    </xf>
    <xf numFmtId="166" fontId="8" fillId="0" borderId="1" xfId="6" applyNumberFormat="1" applyFont="1" applyFill="1" applyBorder="1" applyAlignment="1">
      <alignment horizontal="center" vertical="center"/>
    </xf>
    <xf numFmtId="166" fontId="8" fillId="0" borderId="1" xfId="6" applyNumberFormat="1" applyFont="1" applyFill="1" applyBorder="1" applyAlignment="1">
      <alignment horizontal="right" vertical="center"/>
    </xf>
    <xf numFmtId="15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166" fontId="9" fillId="0" borderId="0" xfId="6" applyNumberFormat="1" applyFont="1" applyFill="1" applyAlignment="1">
      <alignment vertical="center"/>
    </xf>
    <xf numFmtId="166" fontId="9" fillId="0" borderId="0" xfId="6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horizontal="center" vertical="center"/>
    </xf>
    <xf numFmtId="166" fontId="9" fillId="0" borderId="1" xfId="6" applyNumberFormat="1" applyFont="1" applyFill="1" applyBorder="1" applyAlignment="1">
      <alignment vertical="center"/>
    </xf>
    <xf numFmtId="166" fontId="9" fillId="0" borderId="0" xfId="6" applyNumberFormat="1" applyFont="1" applyFill="1" applyBorder="1" applyAlignment="1">
      <alignment horizontal="right" vertical="center"/>
    </xf>
    <xf numFmtId="166" fontId="9" fillId="0" borderId="2" xfId="6" applyNumberFormat="1" applyFont="1" applyFill="1" applyBorder="1" applyAlignment="1">
      <alignment vertical="center"/>
    </xf>
    <xf numFmtId="15" fontId="9" fillId="0" borderId="0" xfId="6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0" fontId="10" fillId="0" borderId="1" xfId="4" applyFont="1" applyFill="1" applyBorder="1" applyAlignment="1">
      <alignment horizontal="left" vertical="center"/>
    </xf>
    <xf numFmtId="165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>
      <alignment horizontal="center"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70" fontId="11" fillId="0" borderId="0" xfId="0" quotePrefix="1" applyNumberFormat="1" applyFont="1" applyFill="1" applyAlignment="1">
      <alignment horizontal="center" vertical="center"/>
    </xf>
    <xf numFmtId="165" fontId="11" fillId="0" borderId="0" xfId="0" quotePrefix="1" applyNumberFormat="1" applyFont="1" applyFill="1" applyAlignment="1">
      <alignment horizontal="center" vertical="center"/>
    </xf>
    <xf numFmtId="166" fontId="11" fillId="0" borderId="2" xfId="0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0" fontId="13" fillId="0" borderId="0" xfId="0" applyFont="1" applyFill="1"/>
    <xf numFmtId="165" fontId="12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5" fontId="11" fillId="0" borderId="0" xfId="0" quotePrefix="1" applyNumberFormat="1" applyFont="1" applyFill="1" applyBorder="1" applyAlignment="1">
      <alignment vertical="center"/>
    </xf>
    <xf numFmtId="43" fontId="11" fillId="0" borderId="0" xfId="0" applyNumberFormat="1" applyFont="1" applyFill="1" applyAlignment="1">
      <alignment horizontal="center" vertical="center"/>
    </xf>
    <xf numFmtId="9" fontId="11" fillId="0" borderId="0" xfId="9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6" fontId="11" fillId="0" borderId="2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vertical="center"/>
    </xf>
    <xf numFmtId="166" fontId="15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>
      <alignment horizontal="right" vertical="center"/>
    </xf>
    <xf numFmtId="166" fontId="17" fillId="0" borderId="4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6" fontId="17" fillId="0" borderId="0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 wrapText="1"/>
    </xf>
    <xf numFmtId="166" fontId="14" fillId="0" borderId="0" xfId="0" quotePrefix="1" applyNumberFormat="1" applyFont="1" applyFill="1" applyAlignment="1">
      <alignment horizontal="right" vertical="center"/>
    </xf>
    <xf numFmtId="166" fontId="14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right" vertical="center"/>
    </xf>
    <xf numFmtId="15" fontId="14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5" fontId="15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1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15" fillId="0" borderId="2" xfId="0" applyNumberFormat="1" applyFont="1" applyFill="1" applyBorder="1" applyAlignment="1">
      <alignment horizontal="right" vertical="center"/>
    </xf>
    <xf numFmtId="15" fontId="14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Alignment="1">
      <alignment horizontal="right" vertical="center"/>
    </xf>
    <xf numFmtId="43" fontId="19" fillId="0" borderId="0" xfId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5" fontId="14" fillId="0" borderId="0" xfId="0" applyNumberFormat="1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165" fontId="8" fillId="0" borderId="0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vertical="center"/>
    </xf>
    <xf numFmtId="165" fontId="8" fillId="0" borderId="0" xfId="2" applyNumberFormat="1" applyFont="1" applyFill="1" applyAlignment="1">
      <alignment horizontal="center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8" fillId="0" borderId="1" xfId="2" applyFont="1" applyFill="1" applyBorder="1" applyAlignment="1">
      <alignment vertical="center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65" fontId="20" fillId="0" borderId="0" xfId="2" applyNumberFormat="1" applyFont="1" applyFill="1" applyBorder="1" applyAlignment="1">
      <alignment horizontal="right" vertical="center"/>
    </xf>
    <xf numFmtId="0" fontId="20" fillId="0" borderId="0" xfId="2" applyFont="1" applyFill="1" applyAlignment="1">
      <alignment vertical="center"/>
    </xf>
    <xf numFmtId="165" fontId="20" fillId="0" borderId="0" xfId="2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5" fontId="9" fillId="0" borderId="0" xfId="2" applyNumberFormat="1" applyFont="1" applyFill="1" applyBorder="1" applyAlignment="1">
      <alignment horizontal="center" vertical="center"/>
    </xf>
    <xf numFmtId="165" fontId="9" fillId="0" borderId="0" xfId="2" applyNumberFormat="1" applyFont="1" applyFill="1" applyAlignment="1">
      <alignment horizontal="center" vertical="center"/>
    </xf>
    <xf numFmtId="43" fontId="9" fillId="0" borderId="0" xfId="1" applyFont="1" applyFill="1" applyAlignment="1">
      <alignment vertical="center"/>
    </xf>
    <xf numFmtId="3" fontId="9" fillId="0" borderId="0" xfId="2" applyNumberFormat="1" applyFont="1" applyFill="1" applyAlignment="1">
      <alignment vertical="center"/>
    </xf>
    <xf numFmtId="165" fontId="21" fillId="0" borderId="0" xfId="2" applyNumberFormat="1" applyFont="1" applyFill="1" applyBorder="1" applyAlignment="1">
      <alignment horizontal="center" vertical="center"/>
    </xf>
    <xf numFmtId="165" fontId="21" fillId="0" borderId="0" xfId="2" applyNumberFormat="1" applyFont="1" applyFill="1" applyAlignment="1">
      <alignment horizontal="right" vertical="center"/>
    </xf>
    <xf numFmtId="166" fontId="21" fillId="0" borderId="0" xfId="1" applyNumberFormat="1" applyFont="1" applyFill="1" applyAlignment="1">
      <alignment horizontal="right" vertical="center"/>
    </xf>
    <xf numFmtId="0" fontId="9" fillId="0" borderId="0" xfId="2" applyFont="1" applyFill="1" applyBorder="1" applyAlignment="1">
      <alignment vertical="center"/>
    </xf>
    <xf numFmtId="0" fontId="9" fillId="0" borderId="0" xfId="2" quotePrefix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165" fontId="9" fillId="0" borderId="0" xfId="2" applyNumberFormat="1" applyFont="1" applyFill="1" applyBorder="1" applyAlignment="1">
      <alignment horizontal="right" vertical="center"/>
    </xf>
    <xf numFmtId="172" fontId="9" fillId="0" borderId="0" xfId="1" applyNumberFormat="1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165" fontId="21" fillId="0" borderId="0" xfId="2" applyNumberFormat="1" applyFont="1" applyFill="1" applyBorder="1" applyAlignment="1">
      <alignment horizontal="right" vertical="center"/>
    </xf>
    <xf numFmtId="0" fontId="9" fillId="0" borderId="0" xfId="3" quotePrefix="1" applyFont="1" applyFill="1" applyAlignment="1">
      <alignment vertical="center"/>
    </xf>
    <xf numFmtId="165" fontId="9" fillId="0" borderId="0" xfId="2" applyNumberFormat="1" applyFont="1" applyFill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horizontal="right" vertical="center"/>
    </xf>
    <xf numFmtId="165" fontId="21" fillId="0" borderId="1" xfId="2" applyNumberFormat="1" applyFont="1" applyFill="1" applyBorder="1" applyAlignment="1">
      <alignment horizontal="right" vertical="center"/>
    </xf>
    <xf numFmtId="166" fontId="21" fillId="0" borderId="1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21" fillId="0" borderId="0" xfId="2" applyNumberFormat="1" applyFont="1" applyFill="1" applyAlignment="1">
      <alignment vertical="center"/>
    </xf>
    <xf numFmtId="43" fontId="9" fillId="0" borderId="0" xfId="2" applyNumberFormat="1" applyFont="1" applyFill="1" applyAlignment="1">
      <alignment vertical="center"/>
    </xf>
    <xf numFmtId="170" fontId="21" fillId="0" borderId="0" xfId="2" applyNumberFormat="1" applyFont="1" applyFill="1" applyBorder="1" applyAlignment="1">
      <alignment horizontal="center" vertical="center"/>
    </xf>
    <xf numFmtId="165" fontId="21" fillId="0" borderId="0" xfId="3" applyNumberFormat="1" applyFont="1" applyFill="1" applyBorder="1" applyAlignment="1">
      <alignment horizontal="right" vertical="center"/>
    </xf>
    <xf numFmtId="170" fontId="9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165" fontId="8" fillId="0" borderId="0" xfId="2" applyNumberFormat="1" applyFont="1" applyFill="1" applyBorder="1" applyAlignment="1">
      <alignment vertical="center"/>
    </xf>
    <xf numFmtId="0" fontId="22" fillId="0" borderId="0" xfId="2" applyFont="1" applyFill="1" applyAlignment="1">
      <alignment vertical="center"/>
    </xf>
    <xf numFmtId="169" fontId="22" fillId="0" borderId="0" xfId="1" applyNumberFormat="1" applyFont="1" applyFill="1" applyAlignment="1">
      <alignment vertical="center"/>
    </xf>
    <xf numFmtId="0" fontId="21" fillId="0" borderId="0" xfId="2" applyFont="1" applyFill="1" applyBorder="1" applyAlignment="1">
      <alignment vertical="center"/>
    </xf>
    <xf numFmtId="165" fontId="21" fillId="0" borderId="2" xfId="2" applyNumberFormat="1" applyFont="1" applyFill="1" applyBorder="1" applyAlignment="1">
      <alignment horizontal="right" vertical="center"/>
    </xf>
    <xf numFmtId="43" fontId="23" fillId="0" borderId="0" xfId="1" applyFont="1" applyFill="1" applyAlignment="1">
      <alignment vertical="center"/>
    </xf>
    <xf numFmtId="49" fontId="9" fillId="0" borderId="0" xfId="2" applyNumberFormat="1" applyFont="1" applyFill="1" applyAlignment="1">
      <alignment horizontal="left" vertical="center"/>
    </xf>
    <xf numFmtId="165" fontId="21" fillId="0" borderId="0" xfId="2" applyNumberFormat="1" applyFont="1" applyFill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justify" vertical="center"/>
    </xf>
    <xf numFmtId="165" fontId="15" fillId="0" borderId="1" xfId="0" applyNumberFormat="1" applyFont="1" applyFill="1" applyBorder="1" applyAlignment="1">
      <alignment horizontal="left" vertical="center"/>
    </xf>
    <xf numFmtId="166" fontId="14" fillId="0" borderId="1" xfId="0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15" fontId="14" fillId="0" borderId="0" xfId="0" applyNumberFormat="1" applyFont="1" applyFill="1" applyAlignment="1">
      <alignment horizontal="left" vertical="center"/>
    </xf>
    <xf numFmtId="165" fontId="8" fillId="0" borderId="1" xfId="6" applyNumberFormat="1" applyFont="1" applyFill="1" applyBorder="1" applyAlignment="1">
      <alignment horizontal="center" vertical="center"/>
    </xf>
    <xf numFmtId="165" fontId="8" fillId="0" borderId="1" xfId="6" applyNumberFormat="1" applyFont="1" applyFill="1" applyBorder="1" applyAlignment="1">
      <alignment horizontal="right" vertical="center"/>
    </xf>
    <xf numFmtId="168" fontId="8" fillId="0" borderId="1" xfId="6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justify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left" vertical="center"/>
    </xf>
  </cellXfs>
  <cellStyles count="12">
    <cellStyle name="Comma" xfId="1" builtinId="3"/>
    <cellStyle name="Comma 116" xfId="11" xr:uid="{EC11021A-7AD9-48A1-9411-ACA8D8DB190A}"/>
    <cellStyle name="Comma 2" xfId="8" xr:uid="{00000000-0005-0000-0000-000001000000}"/>
    <cellStyle name="Normal" xfId="0" builtinId="0"/>
    <cellStyle name="Normal 10 2 4" xfId="2" xr:uid="{00000000-0005-0000-0000-000003000000}"/>
    <cellStyle name="Normal 10 2 4 2" xfId="3" xr:uid="{00000000-0005-0000-0000-000004000000}"/>
    <cellStyle name="Normal 11 4" xfId="5" xr:uid="{00000000-0005-0000-0000-000005000000}"/>
    <cellStyle name="Normal 2" xfId="7" xr:uid="{00000000-0005-0000-0000-000006000000}"/>
    <cellStyle name="Normal 2 2 2 2" xfId="10" xr:uid="{00000000-0005-0000-0000-000007000000}"/>
    <cellStyle name="Normal 6" xfId="6" xr:uid="{00000000-0005-0000-0000-000008000000}"/>
    <cellStyle name="Normal_Mar12_SPRC FS02-Thai" xfId="4" xr:uid="{00000000-0005-0000-0000-000009000000}"/>
    <cellStyle name="Percent" xfId="9" builtinId="5"/>
  </cellStyles>
  <dxfs count="0"/>
  <tableStyles count="0" defaultTableStyle="TableStyleMedium2" defaultPivotStyle="PivotStyleLight16"/>
  <colors>
    <mruColors>
      <color rgb="FFFF66FF"/>
      <color rgb="FFFF99FF"/>
      <color rgb="FFFDCBFE"/>
      <color rgb="FFFBCFE5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heather/retail/f.%20promos/c.%20uk%20hi-ed%20applecare/FY08%20P10/data/P8'08%20WK%2035%20Edu%20Disc%20Deta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1Macintosh%20HD/Users/serenete/Library/Mail%20Downloads/64-FG%20Accrual%20-%20P06'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audreytan/Library/Mail%20Downloads/FY2006/P12'06/0151_12BS_APSSC_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2013-ABP1-3%20Power%20charging%20for%20Invoice%20(April,13)/2013%20Power%20Charging%20between%20ABP1-3%20SST%20for%20July.%202013%20SST%20(Dec.11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sacha%20sornprom/AppData/Local/Aura/4.0/Files/62/AF/fd2d1084-0a0c-4ecb-a493-c5bb71a833c4000000000000000000118132/20130517%20-%20Inquiries%20for%20FSLIs%20-%20ISRE%202400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2/AF/723ad719-d45b-4f78-a518-a2f152b963ae204020227167225139205008/723ad719d45b4f78a518a2f152b963a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B%20Grimm/Valuation/0%20Checker/2014%20Valuation-%20B%20Grimm%20-%20v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jharktip/sts/SNF%20_TOPQ3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raporn.p/AppData/Local/Temp/notes758E9C/program%20invoive%20August1,%2013/2013%20ABP2%20IU%20electricity%20billing%20(July26)%20test%20SST-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Schedules/Japan/P12%20Balance%20Sheet%20Template-SP%20+TJ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sohminglim/Library/Mail%20Downloads/HK%20FY09%20P2%20Deferred%20Revenue%202315002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inancial%20Data\&#3591;&#3610;&#3648;&#3604;&#3637;&#3656;&#3618;&#3623;%20Grouping\BPL%20company%20FS%20201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TOSHIBA/P12%20BS%20SCH/indiaGeneral%20Ledger/Bank%20Recon/INDIA%20BankRec%20DV132%20FY08%20P3%20Dec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data/cpt14/actual%20cost%202003-CPT14/act-08/cdt/A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AppData/Roaming/Microsoft/Excel/Gain%20understanding%20and%20test%20benefit%20plan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General%20Ledger/Schedules/Audit%20Schedules/FY09%20DIV%20148%20audit%20schedules/P5'09/RA-TH-P05'09/TH%20AC%2023150023%20ATV%20P05FY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Desktop/ZF6A-Aging%20ver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Microsoft%20User%20Data/Office%202008%20AutoRecovery/DIV148-U10%20New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imex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Choi%20jin-ho/c/My%20Documents/bat/2inc/Incentive2000&#45380;2&#50900;(Auto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Finshare/Documents%20and%20Settings/jieyuanlin/Desktop/AS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(restructure)/Thailand/TAX/FY10Q1/U10%20for%20FY10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Rajesh/Library/Mail%20Downloads/Claim%20Log%20Period%205/Price%20Protec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Applications/Microsoft%20Office%202008/Microsoft%20Excel.app/Contents/MacOS/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Temp/wz6273/Non-Statistical%20Sampling%20Template%20(v3.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Hafp50299/leesj/P2000-1/0001/DATA/&#53748;&#51649;&#50689;&#496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south%20asia/General%20Ledger/Schedules/FY08/P12'08/P12'08_schedules_liabiliti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nathakan%20saradorn\Desktop\Kendall_NSD%202008\TB%20after%20AJE-revise%20ka_DATE%2012.02.09%20(4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/DIV148-U10%20New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/Annual%20Plan/2000NewFormat/2000New/ps-link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DN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06c8276-5ff5-4d05-bf8b-f4c5f0150ff7158086140192167189205008/306c82765ff54d05bf8bf4c5f0150ff7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MTC/SMTC2007/Documents%20and%20Settings/plimsirisettakul/My%20Documents/My%20document/N&amp;N/2003/Profit%20or%20loss%20sheet_2002/(NEW)OCT%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ppanun%20pasutharach/AppData/Local/Aura/4.0/Files/105/AF/19e194b0-b104-e311-a3d9-028037ec0200000000000000000000113158/d73e9354-f0cc-445c-b650-ede3f15571e6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44895de-253e-430b-97bc-ec387a921bf1182212083080006184205008/344895de253e430b97bcec387a921bf1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~1/AppData/Local/Temp/notesF3B52A/Gain%20understanding%20and%20test%20benefit%20plan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ita%20petprasan/AppData/Local/Aura/4.0/Files/3/AF/7eedd35d-76b1-4d13-bd00-a60312638f51000000000000000000092052/f6da492d-dd48-4a29-82c1-92d55788c5fd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-D%20Serie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FORTIS/FS%202008/BS_%20PL_FORTIS-Sep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wiseschaisilp/Desktop/jharktip/bara/SWAP%20CALCULATION%201168%20YEAR%202003%20NOVEMB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Calculation/Steam/Faifa%20Stea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ankit/Library/Mail%20Downloads/OCT%2005%20CUSTOMS%20DUTY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from%20bowling/SLP/2003/nan2/bowling%20drive%20D/STL/STL%20YE2003/STL/jharktip/slp/SNF%20_TOPQ3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Nan/from%20bowling/SAT/SAT%20Q2'05/Documents%20and%20Settings/sarayasakunwong/My%20Documents/Client/MIC/2004/Inventories%20as%20at%2031-5-20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44608;&#50864;&#52380;/C/P2000-2/0002/DATA/&#53748;&#51649;&#50689;&#49688;&#51613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WINDOWS/TEMP/&#53748;&#51649;&#50689;&#49688;(&#51060;&#51333;&#47749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ayprog/carrier/0001/data/&#53748;&#51649;&#50689;&#496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payprog/car_LG/0020/data/&#53748;&#51649;&#50689;&#49688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2000-1/0022/data/&#53748;&#51649;&#50689;&#49688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51076;&#49345;&#55148;/P2000-3/0040/data/&#53748;&#51649;&#50689;&#496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10K4"/>
      <sheetName val="donnee lct"/>
      <sheetName val="I-Données_de_base"/>
      <sheetName val="11"/>
      <sheetName val="FEBRU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6"/>
      <sheetName val="Conso BS BPL"/>
      <sheetName val="Conso PL BPL"/>
      <sheetName val="BPL company FS 2016"/>
    </sheetNames>
    <definedNames>
      <definedName name="book1" refersTo="#REF!"/>
    </definedNames>
    <sheetDataSet>
      <sheetData sheetId="0">
        <row r="13">
          <cell r="J13">
            <v>1068995162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Reference data"/>
      <sheetName val="COMMON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4.1000000000000002E-2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  <sheetName val="D_ML"/>
      <sheetName val="New Par Dec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65282547.480000004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470016.76999999996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27397241.549999997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-167701.22000000003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7694664.1300000008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19357218.759999998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-4033591.0199999996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119506661.07000001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21541240.689999998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47404895.230000004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31503053.560000002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14218350.900000002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13590250.559999993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-50871227.620000005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-90670587.210000008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17427590.509999998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8553324.4099999983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425521.88999999996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-13590250.559999999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7378053.3199999994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  <sheetName val="23150023 &amp; 26910000"/>
    </sheetNames>
    <sheetDataSet>
      <sheetData sheetId="0" refreshError="1"/>
      <sheetData sheetId="1" refreshError="1">
        <row r="8">
          <cell r="E8">
            <v>1</v>
          </cell>
        </row>
        <row r="14">
          <cell r="G14">
            <v>3.7999999999999999E-2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  <sheetName val="JAN-NOV MF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1"/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3"/>
      <sheetData sheetId="14"/>
      <sheetData sheetId="15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  <sheetName val="TA"/>
      <sheetName val="Non-Statistical Sampling Master"/>
      <sheetName val="Two Step Revenue Testing Master"/>
      <sheetName val="Global Data"/>
      <sheetName val="US Codes"/>
      <sheetName val="Ind Pay"/>
      <sheetName val="PMT P&amp;L"/>
      <sheetName val="Drop Down"/>
      <sheetName val="Threshold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  <sheetName val="ม.ค.5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M218"/>
  <sheetViews>
    <sheetView topLeftCell="A192" zoomScale="115" zoomScaleNormal="115" zoomScaleSheetLayoutView="115" workbookViewId="0">
      <selection activeCell="M82" sqref="M82"/>
    </sheetView>
  </sheetViews>
  <sheetFormatPr defaultRowHeight="18" customHeight="1"/>
  <cols>
    <col min="1" max="3" width="1.7109375" style="16" customWidth="1"/>
    <col min="4" max="4" width="33.42578125" style="16" customWidth="1"/>
    <col min="5" max="5" width="7.7109375" style="6" customWidth="1"/>
    <col min="6" max="6" width="0.7109375" style="6" customWidth="1"/>
    <col min="7" max="7" width="12.85546875" style="7" bestFit="1" customWidth="1"/>
    <col min="8" max="8" width="0.5703125" style="7" customWidth="1"/>
    <col min="9" max="9" width="12.85546875" style="7" bestFit="1" customWidth="1"/>
    <col min="10" max="10" width="0.5703125" style="7" customWidth="1"/>
    <col min="11" max="11" width="12.5703125" style="48" customWidth="1"/>
    <col min="12" max="12" width="0.5703125" style="7" customWidth="1"/>
    <col min="13" max="13" width="12.7109375" style="48" customWidth="1"/>
    <col min="14" max="204" width="9.140625" style="16"/>
    <col min="205" max="207" width="2.7109375" style="16" customWidth="1"/>
    <col min="208" max="208" width="34.42578125" style="16" customWidth="1"/>
    <col min="209" max="209" width="5.85546875" style="16" customWidth="1"/>
    <col min="210" max="210" width="1.7109375" style="16" customWidth="1"/>
    <col min="211" max="211" width="14.7109375" style="16" customWidth="1"/>
    <col min="212" max="212" width="1.7109375" style="16" customWidth="1"/>
    <col min="213" max="213" width="14.7109375" style="16" customWidth="1"/>
    <col min="214" max="214" width="15" style="16" bestFit="1" customWidth="1"/>
    <col min="215" max="215" width="9.140625" style="16"/>
    <col min="216" max="216" width="10.85546875" style="16" bestFit="1" customWidth="1"/>
    <col min="217" max="217" width="13.85546875" style="16" bestFit="1" customWidth="1"/>
    <col min="218" max="218" width="9.85546875" style="16" bestFit="1" customWidth="1"/>
    <col min="219" max="460" width="9.140625" style="16"/>
    <col min="461" max="463" width="2.7109375" style="16" customWidth="1"/>
    <col min="464" max="464" width="34.42578125" style="16" customWidth="1"/>
    <col min="465" max="465" width="5.85546875" style="16" customWidth="1"/>
    <col min="466" max="466" width="1.7109375" style="16" customWidth="1"/>
    <col min="467" max="467" width="14.7109375" style="16" customWidth="1"/>
    <col min="468" max="468" width="1.7109375" style="16" customWidth="1"/>
    <col min="469" max="469" width="14.7109375" style="16" customWidth="1"/>
    <col min="470" max="470" width="15" style="16" bestFit="1" customWidth="1"/>
    <col min="471" max="471" width="9.140625" style="16"/>
    <col min="472" max="472" width="10.85546875" style="16" bestFit="1" customWidth="1"/>
    <col min="473" max="473" width="13.85546875" style="16" bestFit="1" customWidth="1"/>
    <col min="474" max="474" width="9.85546875" style="16" bestFit="1" customWidth="1"/>
    <col min="475" max="716" width="9.140625" style="16"/>
    <col min="717" max="719" width="2.7109375" style="16" customWidth="1"/>
    <col min="720" max="720" width="34.42578125" style="16" customWidth="1"/>
    <col min="721" max="721" width="5.85546875" style="16" customWidth="1"/>
    <col min="722" max="722" width="1.7109375" style="16" customWidth="1"/>
    <col min="723" max="723" width="14.7109375" style="16" customWidth="1"/>
    <col min="724" max="724" width="1.7109375" style="16" customWidth="1"/>
    <col min="725" max="725" width="14.7109375" style="16" customWidth="1"/>
    <col min="726" max="726" width="15" style="16" bestFit="1" customWidth="1"/>
    <col min="727" max="727" width="9.140625" style="16"/>
    <col min="728" max="728" width="10.85546875" style="16" bestFit="1" customWidth="1"/>
    <col min="729" max="729" width="13.85546875" style="16" bestFit="1" customWidth="1"/>
    <col min="730" max="730" width="9.85546875" style="16" bestFit="1" customWidth="1"/>
    <col min="731" max="972" width="9.140625" style="16"/>
    <col min="973" max="975" width="2.7109375" style="16" customWidth="1"/>
    <col min="976" max="976" width="34.42578125" style="16" customWidth="1"/>
    <col min="977" max="977" width="5.85546875" style="16" customWidth="1"/>
    <col min="978" max="978" width="1.7109375" style="16" customWidth="1"/>
    <col min="979" max="979" width="14.7109375" style="16" customWidth="1"/>
    <col min="980" max="980" width="1.7109375" style="16" customWidth="1"/>
    <col min="981" max="981" width="14.7109375" style="16" customWidth="1"/>
    <col min="982" max="982" width="15" style="16" bestFit="1" customWidth="1"/>
    <col min="983" max="983" width="9.140625" style="16"/>
    <col min="984" max="984" width="10.85546875" style="16" bestFit="1" customWidth="1"/>
    <col min="985" max="985" width="13.85546875" style="16" bestFit="1" customWidth="1"/>
    <col min="986" max="986" width="9.85546875" style="16" bestFit="1" customWidth="1"/>
    <col min="987" max="1228" width="9.140625" style="16"/>
    <col min="1229" max="1231" width="2.7109375" style="16" customWidth="1"/>
    <col min="1232" max="1232" width="34.42578125" style="16" customWidth="1"/>
    <col min="1233" max="1233" width="5.85546875" style="16" customWidth="1"/>
    <col min="1234" max="1234" width="1.7109375" style="16" customWidth="1"/>
    <col min="1235" max="1235" width="14.7109375" style="16" customWidth="1"/>
    <col min="1236" max="1236" width="1.7109375" style="16" customWidth="1"/>
    <col min="1237" max="1237" width="14.7109375" style="16" customWidth="1"/>
    <col min="1238" max="1238" width="15" style="16" bestFit="1" customWidth="1"/>
    <col min="1239" max="1239" width="9.140625" style="16"/>
    <col min="1240" max="1240" width="10.85546875" style="16" bestFit="1" customWidth="1"/>
    <col min="1241" max="1241" width="13.85546875" style="16" bestFit="1" customWidth="1"/>
    <col min="1242" max="1242" width="9.85546875" style="16" bestFit="1" customWidth="1"/>
    <col min="1243" max="1484" width="9.140625" style="16"/>
    <col min="1485" max="1487" width="2.7109375" style="16" customWidth="1"/>
    <col min="1488" max="1488" width="34.42578125" style="16" customWidth="1"/>
    <col min="1489" max="1489" width="5.85546875" style="16" customWidth="1"/>
    <col min="1490" max="1490" width="1.7109375" style="16" customWidth="1"/>
    <col min="1491" max="1491" width="14.7109375" style="16" customWidth="1"/>
    <col min="1492" max="1492" width="1.7109375" style="16" customWidth="1"/>
    <col min="1493" max="1493" width="14.7109375" style="16" customWidth="1"/>
    <col min="1494" max="1494" width="15" style="16" bestFit="1" customWidth="1"/>
    <col min="1495" max="1495" width="9.140625" style="16"/>
    <col min="1496" max="1496" width="10.85546875" style="16" bestFit="1" customWidth="1"/>
    <col min="1497" max="1497" width="13.85546875" style="16" bestFit="1" customWidth="1"/>
    <col min="1498" max="1498" width="9.85546875" style="16" bestFit="1" customWidth="1"/>
    <col min="1499" max="1740" width="9.140625" style="16"/>
    <col min="1741" max="1743" width="2.7109375" style="16" customWidth="1"/>
    <col min="1744" max="1744" width="34.42578125" style="16" customWidth="1"/>
    <col min="1745" max="1745" width="5.85546875" style="16" customWidth="1"/>
    <col min="1746" max="1746" width="1.7109375" style="16" customWidth="1"/>
    <col min="1747" max="1747" width="14.7109375" style="16" customWidth="1"/>
    <col min="1748" max="1748" width="1.7109375" style="16" customWidth="1"/>
    <col min="1749" max="1749" width="14.7109375" style="16" customWidth="1"/>
    <col min="1750" max="1750" width="15" style="16" bestFit="1" customWidth="1"/>
    <col min="1751" max="1751" width="9.140625" style="16"/>
    <col min="1752" max="1752" width="10.85546875" style="16" bestFit="1" customWidth="1"/>
    <col min="1753" max="1753" width="13.85546875" style="16" bestFit="1" customWidth="1"/>
    <col min="1754" max="1754" width="9.85546875" style="16" bestFit="1" customWidth="1"/>
    <col min="1755" max="1996" width="9.140625" style="16"/>
    <col min="1997" max="1999" width="2.7109375" style="16" customWidth="1"/>
    <col min="2000" max="2000" width="34.42578125" style="16" customWidth="1"/>
    <col min="2001" max="2001" width="5.85546875" style="16" customWidth="1"/>
    <col min="2002" max="2002" width="1.7109375" style="16" customWidth="1"/>
    <col min="2003" max="2003" width="14.7109375" style="16" customWidth="1"/>
    <col min="2004" max="2004" width="1.7109375" style="16" customWidth="1"/>
    <col min="2005" max="2005" width="14.7109375" style="16" customWidth="1"/>
    <col min="2006" max="2006" width="15" style="16" bestFit="1" customWidth="1"/>
    <col min="2007" max="2007" width="9.140625" style="16"/>
    <col min="2008" max="2008" width="10.85546875" style="16" bestFit="1" customWidth="1"/>
    <col min="2009" max="2009" width="13.85546875" style="16" bestFit="1" customWidth="1"/>
    <col min="2010" max="2010" width="9.85546875" style="16" bestFit="1" customWidth="1"/>
    <col min="2011" max="2252" width="9.140625" style="16"/>
    <col min="2253" max="2255" width="2.7109375" style="16" customWidth="1"/>
    <col min="2256" max="2256" width="34.42578125" style="16" customWidth="1"/>
    <col min="2257" max="2257" width="5.85546875" style="16" customWidth="1"/>
    <col min="2258" max="2258" width="1.7109375" style="16" customWidth="1"/>
    <col min="2259" max="2259" width="14.7109375" style="16" customWidth="1"/>
    <col min="2260" max="2260" width="1.7109375" style="16" customWidth="1"/>
    <col min="2261" max="2261" width="14.7109375" style="16" customWidth="1"/>
    <col min="2262" max="2262" width="15" style="16" bestFit="1" customWidth="1"/>
    <col min="2263" max="2263" width="9.140625" style="16"/>
    <col min="2264" max="2264" width="10.85546875" style="16" bestFit="1" customWidth="1"/>
    <col min="2265" max="2265" width="13.85546875" style="16" bestFit="1" customWidth="1"/>
    <col min="2266" max="2266" width="9.85546875" style="16" bestFit="1" customWidth="1"/>
    <col min="2267" max="2508" width="9.140625" style="16"/>
    <col min="2509" max="2511" width="2.7109375" style="16" customWidth="1"/>
    <col min="2512" max="2512" width="34.42578125" style="16" customWidth="1"/>
    <col min="2513" max="2513" width="5.85546875" style="16" customWidth="1"/>
    <col min="2514" max="2514" width="1.7109375" style="16" customWidth="1"/>
    <col min="2515" max="2515" width="14.7109375" style="16" customWidth="1"/>
    <col min="2516" max="2516" width="1.7109375" style="16" customWidth="1"/>
    <col min="2517" max="2517" width="14.7109375" style="16" customWidth="1"/>
    <col min="2518" max="2518" width="15" style="16" bestFit="1" customWidth="1"/>
    <col min="2519" max="2519" width="9.140625" style="16"/>
    <col min="2520" max="2520" width="10.85546875" style="16" bestFit="1" customWidth="1"/>
    <col min="2521" max="2521" width="13.85546875" style="16" bestFit="1" customWidth="1"/>
    <col min="2522" max="2522" width="9.85546875" style="16" bestFit="1" customWidth="1"/>
    <col min="2523" max="2764" width="9.140625" style="16"/>
    <col min="2765" max="2767" width="2.7109375" style="16" customWidth="1"/>
    <col min="2768" max="2768" width="34.42578125" style="16" customWidth="1"/>
    <col min="2769" max="2769" width="5.85546875" style="16" customWidth="1"/>
    <col min="2770" max="2770" width="1.7109375" style="16" customWidth="1"/>
    <col min="2771" max="2771" width="14.7109375" style="16" customWidth="1"/>
    <col min="2772" max="2772" width="1.7109375" style="16" customWidth="1"/>
    <col min="2773" max="2773" width="14.7109375" style="16" customWidth="1"/>
    <col min="2774" max="2774" width="15" style="16" bestFit="1" customWidth="1"/>
    <col min="2775" max="2775" width="9.140625" style="16"/>
    <col min="2776" max="2776" width="10.85546875" style="16" bestFit="1" customWidth="1"/>
    <col min="2777" max="2777" width="13.85546875" style="16" bestFit="1" customWidth="1"/>
    <col min="2778" max="2778" width="9.85546875" style="16" bestFit="1" customWidth="1"/>
    <col min="2779" max="3020" width="9.140625" style="16"/>
    <col min="3021" max="3023" width="2.7109375" style="16" customWidth="1"/>
    <col min="3024" max="3024" width="34.42578125" style="16" customWidth="1"/>
    <col min="3025" max="3025" width="5.85546875" style="16" customWidth="1"/>
    <col min="3026" max="3026" width="1.7109375" style="16" customWidth="1"/>
    <col min="3027" max="3027" width="14.7109375" style="16" customWidth="1"/>
    <col min="3028" max="3028" width="1.7109375" style="16" customWidth="1"/>
    <col min="3029" max="3029" width="14.7109375" style="16" customWidth="1"/>
    <col min="3030" max="3030" width="15" style="16" bestFit="1" customWidth="1"/>
    <col min="3031" max="3031" width="9.140625" style="16"/>
    <col min="3032" max="3032" width="10.85546875" style="16" bestFit="1" customWidth="1"/>
    <col min="3033" max="3033" width="13.85546875" style="16" bestFit="1" customWidth="1"/>
    <col min="3034" max="3034" width="9.85546875" style="16" bestFit="1" customWidth="1"/>
    <col min="3035" max="3276" width="9.140625" style="16"/>
    <col min="3277" max="3279" width="2.7109375" style="16" customWidth="1"/>
    <col min="3280" max="3280" width="34.42578125" style="16" customWidth="1"/>
    <col min="3281" max="3281" width="5.85546875" style="16" customWidth="1"/>
    <col min="3282" max="3282" width="1.7109375" style="16" customWidth="1"/>
    <col min="3283" max="3283" width="14.7109375" style="16" customWidth="1"/>
    <col min="3284" max="3284" width="1.7109375" style="16" customWidth="1"/>
    <col min="3285" max="3285" width="14.7109375" style="16" customWidth="1"/>
    <col min="3286" max="3286" width="15" style="16" bestFit="1" customWidth="1"/>
    <col min="3287" max="3287" width="9.140625" style="16"/>
    <col min="3288" max="3288" width="10.85546875" style="16" bestFit="1" customWidth="1"/>
    <col min="3289" max="3289" width="13.85546875" style="16" bestFit="1" customWidth="1"/>
    <col min="3290" max="3290" width="9.85546875" style="16" bestFit="1" customWidth="1"/>
    <col min="3291" max="3532" width="9.140625" style="16"/>
    <col min="3533" max="3535" width="2.7109375" style="16" customWidth="1"/>
    <col min="3536" max="3536" width="34.42578125" style="16" customWidth="1"/>
    <col min="3537" max="3537" width="5.85546875" style="16" customWidth="1"/>
    <col min="3538" max="3538" width="1.7109375" style="16" customWidth="1"/>
    <col min="3539" max="3539" width="14.7109375" style="16" customWidth="1"/>
    <col min="3540" max="3540" width="1.7109375" style="16" customWidth="1"/>
    <col min="3541" max="3541" width="14.7109375" style="16" customWidth="1"/>
    <col min="3542" max="3542" width="15" style="16" bestFit="1" customWidth="1"/>
    <col min="3543" max="3543" width="9.140625" style="16"/>
    <col min="3544" max="3544" width="10.85546875" style="16" bestFit="1" customWidth="1"/>
    <col min="3545" max="3545" width="13.85546875" style="16" bestFit="1" customWidth="1"/>
    <col min="3546" max="3546" width="9.85546875" style="16" bestFit="1" customWidth="1"/>
    <col min="3547" max="3788" width="9.140625" style="16"/>
    <col min="3789" max="3791" width="2.7109375" style="16" customWidth="1"/>
    <col min="3792" max="3792" width="34.42578125" style="16" customWidth="1"/>
    <col min="3793" max="3793" width="5.85546875" style="16" customWidth="1"/>
    <col min="3794" max="3794" width="1.7109375" style="16" customWidth="1"/>
    <col min="3795" max="3795" width="14.7109375" style="16" customWidth="1"/>
    <col min="3796" max="3796" width="1.7109375" style="16" customWidth="1"/>
    <col min="3797" max="3797" width="14.7109375" style="16" customWidth="1"/>
    <col min="3798" max="3798" width="15" style="16" bestFit="1" customWidth="1"/>
    <col min="3799" max="3799" width="9.140625" style="16"/>
    <col min="3800" max="3800" width="10.85546875" style="16" bestFit="1" customWidth="1"/>
    <col min="3801" max="3801" width="13.85546875" style="16" bestFit="1" customWidth="1"/>
    <col min="3802" max="3802" width="9.85546875" style="16" bestFit="1" customWidth="1"/>
    <col min="3803" max="4044" width="9.140625" style="16"/>
    <col min="4045" max="4047" width="2.7109375" style="16" customWidth="1"/>
    <col min="4048" max="4048" width="34.42578125" style="16" customWidth="1"/>
    <col min="4049" max="4049" width="5.85546875" style="16" customWidth="1"/>
    <col min="4050" max="4050" width="1.7109375" style="16" customWidth="1"/>
    <col min="4051" max="4051" width="14.7109375" style="16" customWidth="1"/>
    <col min="4052" max="4052" width="1.7109375" style="16" customWidth="1"/>
    <col min="4053" max="4053" width="14.7109375" style="16" customWidth="1"/>
    <col min="4054" max="4054" width="15" style="16" bestFit="1" customWidth="1"/>
    <col min="4055" max="4055" width="9.140625" style="16"/>
    <col min="4056" max="4056" width="10.85546875" style="16" bestFit="1" customWidth="1"/>
    <col min="4057" max="4057" width="13.85546875" style="16" bestFit="1" customWidth="1"/>
    <col min="4058" max="4058" width="9.85546875" style="16" bestFit="1" customWidth="1"/>
    <col min="4059" max="4300" width="9.140625" style="16"/>
    <col min="4301" max="4303" width="2.7109375" style="16" customWidth="1"/>
    <col min="4304" max="4304" width="34.42578125" style="16" customWidth="1"/>
    <col min="4305" max="4305" width="5.85546875" style="16" customWidth="1"/>
    <col min="4306" max="4306" width="1.7109375" style="16" customWidth="1"/>
    <col min="4307" max="4307" width="14.7109375" style="16" customWidth="1"/>
    <col min="4308" max="4308" width="1.7109375" style="16" customWidth="1"/>
    <col min="4309" max="4309" width="14.7109375" style="16" customWidth="1"/>
    <col min="4310" max="4310" width="15" style="16" bestFit="1" customWidth="1"/>
    <col min="4311" max="4311" width="9.140625" style="16"/>
    <col min="4312" max="4312" width="10.85546875" style="16" bestFit="1" customWidth="1"/>
    <col min="4313" max="4313" width="13.85546875" style="16" bestFit="1" customWidth="1"/>
    <col min="4314" max="4314" width="9.85546875" style="16" bestFit="1" customWidth="1"/>
    <col min="4315" max="4556" width="9.140625" style="16"/>
    <col min="4557" max="4559" width="2.7109375" style="16" customWidth="1"/>
    <col min="4560" max="4560" width="34.42578125" style="16" customWidth="1"/>
    <col min="4561" max="4561" width="5.85546875" style="16" customWidth="1"/>
    <col min="4562" max="4562" width="1.7109375" style="16" customWidth="1"/>
    <col min="4563" max="4563" width="14.7109375" style="16" customWidth="1"/>
    <col min="4564" max="4564" width="1.7109375" style="16" customWidth="1"/>
    <col min="4565" max="4565" width="14.7109375" style="16" customWidth="1"/>
    <col min="4566" max="4566" width="15" style="16" bestFit="1" customWidth="1"/>
    <col min="4567" max="4567" width="9.140625" style="16"/>
    <col min="4568" max="4568" width="10.85546875" style="16" bestFit="1" customWidth="1"/>
    <col min="4569" max="4569" width="13.85546875" style="16" bestFit="1" customWidth="1"/>
    <col min="4570" max="4570" width="9.85546875" style="16" bestFit="1" customWidth="1"/>
    <col min="4571" max="4812" width="9.140625" style="16"/>
    <col min="4813" max="4815" width="2.7109375" style="16" customWidth="1"/>
    <col min="4816" max="4816" width="34.42578125" style="16" customWidth="1"/>
    <col min="4817" max="4817" width="5.85546875" style="16" customWidth="1"/>
    <col min="4818" max="4818" width="1.7109375" style="16" customWidth="1"/>
    <col min="4819" max="4819" width="14.7109375" style="16" customWidth="1"/>
    <col min="4820" max="4820" width="1.7109375" style="16" customWidth="1"/>
    <col min="4821" max="4821" width="14.7109375" style="16" customWidth="1"/>
    <col min="4822" max="4822" width="15" style="16" bestFit="1" customWidth="1"/>
    <col min="4823" max="4823" width="9.140625" style="16"/>
    <col min="4824" max="4824" width="10.85546875" style="16" bestFit="1" customWidth="1"/>
    <col min="4825" max="4825" width="13.85546875" style="16" bestFit="1" customWidth="1"/>
    <col min="4826" max="4826" width="9.85546875" style="16" bestFit="1" customWidth="1"/>
    <col min="4827" max="5068" width="9.140625" style="16"/>
    <col min="5069" max="5071" width="2.7109375" style="16" customWidth="1"/>
    <col min="5072" max="5072" width="34.42578125" style="16" customWidth="1"/>
    <col min="5073" max="5073" width="5.85546875" style="16" customWidth="1"/>
    <col min="5074" max="5074" width="1.7109375" style="16" customWidth="1"/>
    <col min="5075" max="5075" width="14.7109375" style="16" customWidth="1"/>
    <col min="5076" max="5076" width="1.7109375" style="16" customWidth="1"/>
    <col min="5077" max="5077" width="14.7109375" style="16" customWidth="1"/>
    <col min="5078" max="5078" width="15" style="16" bestFit="1" customWidth="1"/>
    <col min="5079" max="5079" width="9.140625" style="16"/>
    <col min="5080" max="5080" width="10.85546875" style="16" bestFit="1" customWidth="1"/>
    <col min="5081" max="5081" width="13.85546875" style="16" bestFit="1" customWidth="1"/>
    <col min="5082" max="5082" width="9.85546875" style="16" bestFit="1" customWidth="1"/>
    <col min="5083" max="5324" width="9.140625" style="16"/>
    <col min="5325" max="5327" width="2.7109375" style="16" customWidth="1"/>
    <col min="5328" max="5328" width="34.42578125" style="16" customWidth="1"/>
    <col min="5329" max="5329" width="5.85546875" style="16" customWidth="1"/>
    <col min="5330" max="5330" width="1.7109375" style="16" customWidth="1"/>
    <col min="5331" max="5331" width="14.7109375" style="16" customWidth="1"/>
    <col min="5332" max="5332" width="1.7109375" style="16" customWidth="1"/>
    <col min="5333" max="5333" width="14.7109375" style="16" customWidth="1"/>
    <col min="5334" max="5334" width="15" style="16" bestFit="1" customWidth="1"/>
    <col min="5335" max="5335" width="9.140625" style="16"/>
    <col min="5336" max="5336" width="10.85546875" style="16" bestFit="1" customWidth="1"/>
    <col min="5337" max="5337" width="13.85546875" style="16" bestFit="1" customWidth="1"/>
    <col min="5338" max="5338" width="9.85546875" style="16" bestFit="1" customWidth="1"/>
    <col min="5339" max="5580" width="9.140625" style="16"/>
    <col min="5581" max="5583" width="2.7109375" style="16" customWidth="1"/>
    <col min="5584" max="5584" width="34.42578125" style="16" customWidth="1"/>
    <col min="5585" max="5585" width="5.85546875" style="16" customWidth="1"/>
    <col min="5586" max="5586" width="1.7109375" style="16" customWidth="1"/>
    <col min="5587" max="5587" width="14.7109375" style="16" customWidth="1"/>
    <col min="5588" max="5588" width="1.7109375" style="16" customWidth="1"/>
    <col min="5589" max="5589" width="14.7109375" style="16" customWidth="1"/>
    <col min="5590" max="5590" width="15" style="16" bestFit="1" customWidth="1"/>
    <col min="5591" max="5591" width="9.140625" style="16"/>
    <col min="5592" max="5592" width="10.85546875" style="16" bestFit="1" customWidth="1"/>
    <col min="5593" max="5593" width="13.85546875" style="16" bestFit="1" customWidth="1"/>
    <col min="5594" max="5594" width="9.85546875" style="16" bestFit="1" customWidth="1"/>
    <col min="5595" max="5836" width="9.140625" style="16"/>
    <col min="5837" max="5839" width="2.7109375" style="16" customWidth="1"/>
    <col min="5840" max="5840" width="34.42578125" style="16" customWidth="1"/>
    <col min="5841" max="5841" width="5.85546875" style="16" customWidth="1"/>
    <col min="5842" max="5842" width="1.7109375" style="16" customWidth="1"/>
    <col min="5843" max="5843" width="14.7109375" style="16" customWidth="1"/>
    <col min="5844" max="5844" width="1.7109375" style="16" customWidth="1"/>
    <col min="5845" max="5845" width="14.7109375" style="16" customWidth="1"/>
    <col min="5846" max="5846" width="15" style="16" bestFit="1" customWidth="1"/>
    <col min="5847" max="5847" width="9.140625" style="16"/>
    <col min="5848" max="5848" width="10.85546875" style="16" bestFit="1" customWidth="1"/>
    <col min="5849" max="5849" width="13.85546875" style="16" bestFit="1" customWidth="1"/>
    <col min="5850" max="5850" width="9.85546875" style="16" bestFit="1" customWidth="1"/>
    <col min="5851" max="6092" width="9.140625" style="16"/>
    <col min="6093" max="6095" width="2.7109375" style="16" customWidth="1"/>
    <col min="6096" max="6096" width="34.42578125" style="16" customWidth="1"/>
    <col min="6097" max="6097" width="5.85546875" style="16" customWidth="1"/>
    <col min="6098" max="6098" width="1.7109375" style="16" customWidth="1"/>
    <col min="6099" max="6099" width="14.7109375" style="16" customWidth="1"/>
    <col min="6100" max="6100" width="1.7109375" style="16" customWidth="1"/>
    <col min="6101" max="6101" width="14.7109375" style="16" customWidth="1"/>
    <col min="6102" max="6102" width="15" style="16" bestFit="1" customWidth="1"/>
    <col min="6103" max="6103" width="9.140625" style="16"/>
    <col min="6104" max="6104" width="10.85546875" style="16" bestFit="1" customWidth="1"/>
    <col min="6105" max="6105" width="13.85546875" style="16" bestFit="1" customWidth="1"/>
    <col min="6106" max="6106" width="9.85546875" style="16" bestFit="1" customWidth="1"/>
    <col min="6107" max="6348" width="9.140625" style="16"/>
    <col min="6349" max="6351" width="2.7109375" style="16" customWidth="1"/>
    <col min="6352" max="6352" width="34.42578125" style="16" customWidth="1"/>
    <col min="6353" max="6353" width="5.85546875" style="16" customWidth="1"/>
    <col min="6354" max="6354" width="1.7109375" style="16" customWidth="1"/>
    <col min="6355" max="6355" width="14.7109375" style="16" customWidth="1"/>
    <col min="6356" max="6356" width="1.7109375" style="16" customWidth="1"/>
    <col min="6357" max="6357" width="14.7109375" style="16" customWidth="1"/>
    <col min="6358" max="6358" width="15" style="16" bestFit="1" customWidth="1"/>
    <col min="6359" max="6359" width="9.140625" style="16"/>
    <col min="6360" max="6360" width="10.85546875" style="16" bestFit="1" customWidth="1"/>
    <col min="6361" max="6361" width="13.85546875" style="16" bestFit="1" customWidth="1"/>
    <col min="6362" max="6362" width="9.85546875" style="16" bestFit="1" customWidth="1"/>
    <col min="6363" max="6604" width="9.140625" style="16"/>
    <col min="6605" max="6607" width="2.7109375" style="16" customWidth="1"/>
    <col min="6608" max="6608" width="34.42578125" style="16" customWidth="1"/>
    <col min="6609" max="6609" width="5.85546875" style="16" customWidth="1"/>
    <col min="6610" max="6610" width="1.7109375" style="16" customWidth="1"/>
    <col min="6611" max="6611" width="14.7109375" style="16" customWidth="1"/>
    <col min="6612" max="6612" width="1.7109375" style="16" customWidth="1"/>
    <col min="6613" max="6613" width="14.7109375" style="16" customWidth="1"/>
    <col min="6614" max="6614" width="15" style="16" bestFit="1" customWidth="1"/>
    <col min="6615" max="6615" width="9.140625" style="16"/>
    <col min="6616" max="6616" width="10.85546875" style="16" bestFit="1" customWidth="1"/>
    <col min="6617" max="6617" width="13.85546875" style="16" bestFit="1" customWidth="1"/>
    <col min="6618" max="6618" width="9.85546875" style="16" bestFit="1" customWidth="1"/>
    <col min="6619" max="6860" width="9.140625" style="16"/>
    <col min="6861" max="6863" width="2.7109375" style="16" customWidth="1"/>
    <col min="6864" max="6864" width="34.42578125" style="16" customWidth="1"/>
    <col min="6865" max="6865" width="5.85546875" style="16" customWidth="1"/>
    <col min="6866" max="6866" width="1.7109375" style="16" customWidth="1"/>
    <col min="6867" max="6867" width="14.7109375" style="16" customWidth="1"/>
    <col min="6868" max="6868" width="1.7109375" style="16" customWidth="1"/>
    <col min="6869" max="6869" width="14.7109375" style="16" customWidth="1"/>
    <col min="6870" max="6870" width="15" style="16" bestFit="1" customWidth="1"/>
    <col min="6871" max="6871" width="9.140625" style="16"/>
    <col min="6872" max="6872" width="10.85546875" style="16" bestFit="1" customWidth="1"/>
    <col min="6873" max="6873" width="13.85546875" style="16" bestFit="1" customWidth="1"/>
    <col min="6874" max="6874" width="9.85546875" style="16" bestFit="1" customWidth="1"/>
    <col min="6875" max="7116" width="9.140625" style="16"/>
    <col min="7117" max="7119" width="2.7109375" style="16" customWidth="1"/>
    <col min="7120" max="7120" width="34.42578125" style="16" customWidth="1"/>
    <col min="7121" max="7121" width="5.85546875" style="16" customWidth="1"/>
    <col min="7122" max="7122" width="1.7109375" style="16" customWidth="1"/>
    <col min="7123" max="7123" width="14.7109375" style="16" customWidth="1"/>
    <col min="7124" max="7124" width="1.7109375" style="16" customWidth="1"/>
    <col min="7125" max="7125" width="14.7109375" style="16" customWidth="1"/>
    <col min="7126" max="7126" width="15" style="16" bestFit="1" customWidth="1"/>
    <col min="7127" max="7127" width="9.140625" style="16"/>
    <col min="7128" max="7128" width="10.85546875" style="16" bestFit="1" customWidth="1"/>
    <col min="7129" max="7129" width="13.85546875" style="16" bestFit="1" customWidth="1"/>
    <col min="7130" max="7130" width="9.85546875" style="16" bestFit="1" customWidth="1"/>
    <col min="7131" max="7372" width="9.140625" style="16"/>
    <col min="7373" max="7375" width="2.7109375" style="16" customWidth="1"/>
    <col min="7376" max="7376" width="34.42578125" style="16" customWidth="1"/>
    <col min="7377" max="7377" width="5.85546875" style="16" customWidth="1"/>
    <col min="7378" max="7378" width="1.7109375" style="16" customWidth="1"/>
    <col min="7379" max="7379" width="14.7109375" style="16" customWidth="1"/>
    <col min="7380" max="7380" width="1.7109375" style="16" customWidth="1"/>
    <col min="7381" max="7381" width="14.7109375" style="16" customWidth="1"/>
    <col min="7382" max="7382" width="15" style="16" bestFit="1" customWidth="1"/>
    <col min="7383" max="7383" width="9.140625" style="16"/>
    <col min="7384" max="7384" width="10.85546875" style="16" bestFit="1" customWidth="1"/>
    <col min="7385" max="7385" width="13.85546875" style="16" bestFit="1" customWidth="1"/>
    <col min="7386" max="7386" width="9.85546875" style="16" bestFit="1" customWidth="1"/>
    <col min="7387" max="7628" width="9.140625" style="16"/>
    <col min="7629" max="7631" width="2.7109375" style="16" customWidth="1"/>
    <col min="7632" max="7632" width="34.42578125" style="16" customWidth="1"/>
    <col min="7633" max="7633" width="5.85546875" style="16" customWidth="1"/>
    <col min="7634" max="7634" width="1.7109375" style="16" customWidth="1"/>
    <col min="7635" max="7635" width="14.7109375" style="16" customWidth="1"/>
    <col min="7636" max="7636" width="1.7109375" style="16" customWidth="1"/>
    <col min="7637" max="7637" width="14.7109375" style="16" customWidth="1"/>
    <col min="7638" max="7638" width="15" style="16" bestFit="1" customWidth="1"/>
    <col min="7639" max="7639" width="9.140625" style="16"/>
    <col min="7640" max="7640" width="10.85546875" style="16" bestFit="1" customWidth="1"/>
    <col min="7641" max="7641" width="13.85546875" style="16" bestFit="1" customWidth="1"/>
    <col min="7642" max="7642" width="9.85546875" style="16" bestFit="1" customWidth="1"/>
    <col min="7643" max="7884" width="9.140625" style="16"/>
    <col min="7885" max="7887" width="2.7109375" style="16" customWidth="1"/>
    <col min="7888" max="7888" width="34.42578125" style="16" customWidth="1"/>
    <col min="7889" max="7889" width="5.85546875" style="16" customWidth="1"/>
    <col min="7890" max="7890" width="1.7109375" style="16" customWidth="1"/>
    <col min="7891" max="7891" width="14.7109375" style="16" customWidth="1"/>
    <col min="7892" max="7892" width="1.7109375" style="16" customWidth="1"/>
    <col min="7893" max="7893" width="14.7109375" style="16" customWidth="1"/>
    <col min="7894" max="7894" width="15" style="16" bestFit="1" customWidth="1"/>
    <col min="7895" max="7895" width="9.140625" style="16"/>
    <col min="7896" max="7896" width="10.85546875" style="16" bestFit="1" customWidth="1"/>
    <col min="7897" max="7897" width="13.85546875" style="16" bestFit="1" customWidth="1"/>
    <col min="7898" max="7898" width="9.85546875" style="16" bestFit="1" customWidth="1"/>
    <col min="7899" max="8140" width="9.140625" style="16"/>
    <col min="8141" max="8143" width="2.7109375" style="16" customWidth="1"/>
    <col min="8144" max="8144" width="34.42578125" style="16" customWidth="1"/>
    <col min="8145" max="8145" width="5.85546875" style="16" customWidth="1"/>
    <col min="8146" max="8146" width="1.7109375" style="16" customWidth="1"/>
    <col min="8147" max="8147" width="14.7109375" style="16" customWidth="1"/>
    <col min="8148" max="8148" width="1.7109375" style="16" customWidth="1"/>
    <col min="8149" max="8149" width="14.7109375" style="16" customWidth="1"/>
    <col min="8150" max="8150" width="15" style="16" bestFit="1" customWidth="1"/>
    <col min="8151" max="8151" width="9.140625" style="16"/>
    <col min="8152" max="8152" width="10.85546875" style="16" bestFit="1" customWidth="1"/>
    <col min="8153" max="8153" width="13.85546875" style="16" bestFit="1" customWidth="1"/>
    <col min="8154" max="8154" width="9.85546875" style="16" bestFit="1" customWidth="1"/>
    <col min="8155" max="8396" width="9.140625" style="16"/>
    <col min="8397" max="8399" width="2.7109375" style="16" customWidth="1"/>
    <col min="8400" max="8400" width="34.42578125" style="16" customWidth="1"/>
    <col min="8401" max="8401" width="5.85546875" style="16" customWidth="1"/>
    <col min="8402" max="8402" width="1.7109375" style="16" customWidth="1"/>
    <col min="8403" max="8403" width="14.7109375" style="16" customWidth="1"/>
    <col min="8404" max="8404" width="1.7109375" style="16" customWidth="1"/>
    <col min="8405" max="8405" width="14.7109375" style="16" customWidth="1"/>
    <col min="8406" max="8406" width="15" style="16" bestFit="1" customWidth="1"/>
    <col min="8407" max="8407" width="9.140625" style="16"/>
    <col min="8408" max="8408" width="10.85546875" style="16" bestFit="1" customWidth="1"/>
    <col min="8409" max="8409" width="13.85546875" style="16" bestFit="1" customWidth="1"/>
    <col min="8410" max="8410" width="9.85546875" style="16" bestFit="1" customWidth="1"/>
    <col min="8411" max="8652" width="9.140625" style="16"/>
    <col min="8653" max="8655" width="2.7109375" style="16" customWidth="1"/>
    <col min="8656" max="8656" width="34.42578125" style="16" customWidth="1"/>
    <col min="8657" max="8657" width="5.85546875" style="16" customWidth="1"/>
    <col min="8658" max="8658" width="1.7109375" style="16" customWidth="1"/>
    <col min="8659" max="8659" width="14.7109375" style="16" customWidth="1"/>
    <col min="8660" max="8660" width="1.7109375" style="16" customWidth="1"/>
    <col min="8661" max="8661" width="14.7109375" style="16" customWidth="1"/>
    <col min="8662" max="8662" width="15" style="16" bestFit="1" customWidth="1"/>
    <col min="8663" max="8663" width="9.140625" style="16"/>
    <col min="8664" max="8664" width="10.85546875" style="16" bestFit="1" customWidth="1"/>
    <col min="8665" max="8665" width="13.85546875" style="16" bestFit="1" customWidth="1"/>
    <col min="8666" max="8666" width="9.85546875" style="16" bestFit="1" customWidth="1"/>
    <col min="8667" max="8908" width="9.140625" style="16"/>
    <col min="8909" max="8911" width="2.7109375" style="16" customWidth="1"/>
    <col min="8912" max="8912" width="34.42578125" style="16" customWidth="1"/>
    <col min="8913" max="8913" width="5.85546875" style="16" customWidth="1"/>
    <col min="8914" max="8914" width="1.7109375" style="16" customWidth="1"/>
    <col min="8915" max="8915" width="14.7109375" style="16" customWidth="1"/>
    <col min="8916" max="8916" width="1.7109375" style="16" customWidth="1"/>
    <col min="8917" max="8917" width="14.7109375" style="16" customWidth="1"/>
    <col min="8918" max="8918" width="15" style="16" bestFit="1" customWidth="1"/>
    <col min="8919" max="8919" width="9.140625" style="16"/>
    <col min="8920" max="8920" width="10.85546875" style="16" bestFit="1" customWidth="1"/>
    <col min="8921" max="8921" width="13.85546875" style="16" bestFit="1" customWidth="1"/>
    <col min="8922" max="8922" width="9.85546875" style="16" bestFit="1" customWidth="1"/>
    <col min="8923" max="9164" width="9.140625" style="16"/>
    <col min="9165" max="9167" width="2.7109375" style="16" customWidth="1"/>
    <col min="9168" max="9168" width="34.42578125" style="16" customWidth="1"/>
    <col min="9169" max="9169" width="5.85546875" style="16" customWidth="1"/>
    <col min="9170" max="9170" width="1.7109375" style="16" customWidth="1"/>
    <col min="9171" max="9171" width="14.7109375" style="16" customWidth="1"/>
    <col min="9172" max="9172" width="1.7109375" style="16" customWidth="1"/>
    <col min="9173" max="9173" width="14.7109375" style="16" customWidth="1"/>
    <col min="9174" max="9174" width="15" style="16" bestFit="1" customWidth="1"/>
    <col min="9175" max="9175" width="9.140625" style="16"/>
    <col min="9176" max="9176" width="10.85546875" style="16" bestFit="1" customWidth="1"/>
    <col min="9177" max="9177" width="13.85546875" style="16" bestFit="1" customWidth="1"/>
    <col min="9178" max="9178" width="9.85546875" style="16" bestFit="1" customWidth="1"/>
    <col min="9179" max="9420" width="9.140625" style="16"/>
    <col min="9421" max="9423" width="2.7109375" style="16" customWidth="1"/>
    <col min="9424" max="9424" width="34.42578125" style="16" customWidth="1"/>
    <col min="9425" max="9425" width="5.85546875" style="16" customWidth="1"/>
    <col min="9426" max="9426" width="1.7109375" style="16" customWidth="1"/>
    <col min="9427" max="9427" width="14.7109375" style="16" customWidth="1"/>
    <col min="9428" max="9428" width="1.7109375" style="16" customWidth="1"/>
    <col min="9429" max="9429" width="14.7109375" style="16" customWidth="1"/>
    <col min="9430" max="9430" width="15" style="16" bestFit="1" customWidth="1"/>
    <col min="9431" max="9431" width="9.140625" style="16"/>
    <col min="9432" max="9432" width="10.85546875" style="16" bestFit="1" customWidth="1"/>
    <col min="9433" max="9433" width="13.85546875" style="16" bestFit="1" customWidth="1"/>
    <col min="9434" max="9434" width="9.85546875" style="16" bestFit="1" customWidth="1"/>
    <col min="9435" max="9676" width="9.140625" style="16"/>
    <col min="9677" max="9679" width="2.7109375" style="16" customWidth="1"/>
    <col min="9680" max="9680" width="34.42578125" style="16" customWidth="1"/>
    <col min="9681" max="9681" width="5.85546875" style="16" customWidth="1"/>
    <col min="9682" max="9682" width="1.7109375" style="16" customWidth="1"/>
    <col min="9683" max="9683" width="14.7109375" style="16" customWidth="1"/>
    <col min="9684" max="9684" width="1.7109375" style="16" customWidth="1"/>
    <col min="9685" max="9685" width="14.7109375" style="16" customWidth="1"/>
    <col min="9686" max="9686" width="15" style="16" bestFit="1" customWidth="1"/>
    <col min="9687" max="9687" width="9.140625" style="16"/>
    <col min="9688" max="9688" width="10.85546875" style="16" bestFit="1" customWidth="1"/>
    <col min="9689" max="9689" width="13.85546875" style="16" bestFit="1" customWidth="1"/>
    <col min="9690" max="9690" width="9.85546875" style="16" bestFit="1" customWidth="1"/>
    <col min="9691" max="9932" width="9.140625" style="16"/>
    <col min="9933" max="9935" width="2.7109375" style="16" customWidth="1"/>
    <col min="9936" max="9936" width="34.42578125" style="16" customWidth="1"/>
    <col min="9937" max="9937" width="5.85546875" style="16" customWidth="1"/>
    <col min="9938" max="9938" width="1.7109375" style="16" customWidth="1"/>
    <col min="9939" max="9939" width="14.7109375" style="16" customWidth="1"/>
    <col min="9940" max="9940" width="1.7109375" style="16" customWidth="1"/>
    <col min="9941" max="9941" width="14.7109375" style="16" customWidth="1"/>
    <col min="9942" max="9942" width="15" style="16" bestFit="1" customWidth="1"/>
    <col min="9943" max="9943" width="9.140625" style="16"/>
    <col min="9944" max="9944" width="10.85546875" style="16" bestFit="1" customWidth="1"/>
    <col min="9945" max="9945" width="13.85546875" style="16" bestFit="1" customWidth="1"/>
    <col min="9946" max="9946" width="9.85546875" style="16" bestFit="1" customWidth="1"/>
    <col min="9947" max="10188" width="9.140625" style="16"/>
    <col min="10189" max="10191" width="2.7109375" style="16" customWidth="1"/>
    <col min="10192" max="10192" width="34.42578125" style="16" customWidth="1"/>
    <col min="10193" max="10193" width="5.85546875" style="16" customWidth="1"/>
    <col min="10194" max="10194" width="1.7109375" style="16" customWidth="1"/>
    <col min="10195" max="10195" width="14.7109375" style="16" customWidth="1"/>
    <col min="10196" max="10196" width="1.7109375" style="16" customWidth="1"/>
    <col min="10197" max="10197" width="14.7109375" style="16" customWidth="1"/>
    <col min="10198" max="10198" width="15" style="16" bestFit="1" customWidth="1"/>
    <col min="10199" max="10199" width="9.140625" style="16"/>
    <col min="10200" max="10200" width="10.85546875" style="16" bestFit="1" customWidth="1"/>
    <col min="10201" max="10201" width="13.85546875" style="16" bestFit="1" customWidth="1"/>
    <col min="10202" max="10202" width="9.85546875" style="16" bestFit="1" customWidth="1"/>
    <col min="10203" max="10444" width="9.140625" style="16"/>
    <col min="10445" max="10447" width="2.7109375" style="16" customWidth="1"/>
    <col min="10448" max="10448" width="34.42578125" style="16" customWidth="1"/>
    <col min="10449" max="10449" width="5.85546875" style="16" customWidth="1"/>
    <col min="10450" max="10450" width="1.7109375" style="16" customWidth="1"/>
    <col min="10451" max="10451" width="14.7109375" style="16" customWidth="1"/>
    <col min="10452" max="10452" width="1.7109375" style="16" customWidth="1"/>
    <col min="10453" max="10453" width="14.7109375" style="16" customWidth="1"/>
    <col min="10454" max="10454" width="15" style="16" bestFit="1" customWidth="1"/>
    <col min="10455" max="10455" width="9.140625" style="16"/>
    <col min="10456" max="10456" width="10.85546875" style="16" bestFit="1" customWidth="1"/>
    <col min="10457" max="10457" width="13.85546875" style="16" bestFit="1" customWidth="1"/>
    <col min="10458" max="10458" width="9.85546875" style="16" bestFit="1" customWidth="1"/>
    <col min="10459" max="10700" width="9.140625" style="16"/>
    <col min="10701" max="10703" width="2.7109375" style="16" customWidth="1"/>
    <col min="10704" max="10704" width="34.42578125" style="16" customWidth="1"/>
    <col min="10705" max="10705" width="5.85546875" style="16" customWidth="1"/>
    <col min="10706" max="10706" width="1.7109375" style="16" customWidth="1"/>
    <col min="10707" max="10707" width="14.7109375" style="16" customWidth="1"/>
    <col min="10708" max="10708" width="1.7109375" style="16" customWidth="1"/>
    <col min="10709" max="10709" width="14.7109375" style="16" customWidth="1"/>
    <col min="10710" max="10710" width="15" style="16" bestFit="1" customWidth="1"/>
    <col min="10711" max="10711" width="9.140625" style="16"/>
    <col min="10712" max="10712" width="10.85546875" style="16" bestFit="1" customWidth="1"/>
    <col min="10713" max="10713" width="13.85546875" style="16" bestFit="1" customWidth="1"/>
    <col min="10714" max="10714" width="9.85546875" style="16" bestFit="1" customWidth="1"/>
    <col min="10715" max="10956" width="9.140625" style="16"/>
    <col min="10957" max="10959" width="2.7109375" style="16" customWidth="1"/>
    <col min="10960" max="10960" width="34.42578125" style="16" customWidth="1"/>
    <col min="10961" max="10961" width="5.85546875" style="16" customWidth="1"/>
    <col min="10962" max="10962" width="1.7109375" style="16" customWidth="1"/>
    <col min="10963" max="10963" width="14.7109375" style="16" customWidth="1"/>
    <col min="10964" max="10964" width="1.7109375" style="16" customWidth="1"/>
    <col min="10965" max="10965" width="14.7109375" style="16" customWidth="1"/>
    <col min="10966" max="10966" width="15" style="16" bestFit="1" customWidth="1"/>
    <col min="10967" max="10967" width="9.140625" style="16"/>
    <col min="10968" max="10968" width="10.85546875" style="16" bestFit="1" customWidth="1"/>
    <col min="10969" max="10969" width="13.85546875" style="16" bestFit="1" customWidth="1"/>
    <col min="10970" max="10970" width="9.85546875" style="16" bestFit="1" customWidth="1"/>
    <col min="10971" max="11212" width="9.140625" style="16"/>
    <col min="11213" max="11215" width="2.7109375" style="16" customWidth="1"/>
    <col min="11216" max="11216" width="34.42578125" style="16" customWidth="1"/>
    <col min="11217" max="11217" width="5.85546875" style="16" customWidth="1"/>
    <col min="11218" max="11218" width="1.7109375" style="16" customWidth="1"/>
    <col min="11219" max="11219" width="14.7109375" style="16" customWidth="1"/>
    <col min="11220" max="11220" width="1.7109375" style="16" customWidth="1"/>
    <col min="11221" max="11221" width="14.7109375" style="16" customWidth="1"/>
    <col min="11222" max="11222" width="15" style="16" bestFit="1" customWidth="1"/>
    <col min="11223" max="11223" width="9.140625" style="16"/>
    <col min="11224" max="11224" width="10.85546875" style="16" bestFit="1" customWidth="1"/>
    <col min="11225" max="11225" width="13.85546875" style="16" bestFit="1" customWidth="1"/>
    <col min="11226" max="11226" width="9.85546875" style="16" bestFit="1" customWidth="1"/>
    <col min="11227" max="11468" width="9.140625" style="16"/>
    <col min="11469" max="11471" width="2.7109375" style="16" customWidth="1"/>
    <col min="11472" max="11472" width="34.42578125" style="16" customWidth="1"/>
    <col min="11473" max="11473" width="5.85546875" style="16" customWidth="1"/>
    <col min="11474" max="11474" width="1.7109375" style="16" customWidth="1"/>
    <col min="11475" max="11475" width="14.7109375" style="16" customWidth="1"/>
    <col min="11476" max="11476" width="1.7109375" style="16" customWidth="1"/>
    <col min="11477" max="11477" width="14.7109375" style="16" customWidth="1"/>
    <col min="11478" max="11478" width="15" style="16" bestFit="1" customWidth="1"/>
    <col min="11479" max="11479" width="9.140625" style="16"/>
    <col min="11480" max="11480" width="10.85546875" style="16" bestFit="1" customWidth="1"/>
    <col min="11481" max="11481" width="13.85546875" style="16" bestFit="1" customWidth="1"/>
    <col min="11482" max="11482" width="9.85546875" style="16" bestFit="1" customWidth="1"/>
    <col min="11483" max="11724" width="9.140625" style="16"/>
    <col min="11725" max="11727" width="2.7109375" style="16" customWidth="1"/>
    <col min="11728" max="11728" width="34.42578125" style="16" customWidth="1"/>
    <col min="11729" max="11729" width="5.85546875" style="16" customWidth="1"/>
    <col min="11730" max="11730" width="1.7109375" style="16" customWidth="1"/>
    <col min="11731" max="11731" width="14.7109375" style="16" customWidth="1"/>
    <col min="11732" max="11732" width="1.7109375" style="16" customWidth="1"/>
    <col min="11733" max="11733" width="14.7109375" style="16" customWidth="1"/>
    <col min="11734" max="11734" width="15" style="16" bestFit="1" customWidth="1"/>
    <col min="11735" max="11735" width="9.140625" style="16"/>
    <col min="11736" max="11736" width="10.85546875" style="16" bestFit="1" customWidth="1"/>
    <col min="11737" max="11737" width="13.85546875" style="16" bestFit="1" customWidth="1"/>
    <col min="11738" max="11738" width="9.85546875" style="16" bestFit="1" customWidth="1"/>
    <col min="11739" max="11980" width="9.140625" style="16"/>
    <col min="11981" max="11983" width="2.7109375" style="16" customWidth="1"/>
    <col min="11984" max="11984" width="34.42578125" style="16" customWidth="1"/>
    <col min="11985" max="11985" width="5.85546875" style="16" customWidth="1"/>
    <col min="11986" max="11986" width="1.7109375" style="16" customWidth="1"/>
    <col min="11987" max="11987" width="14.7109375" style="16" customWidth="1"/>
    <col min="11988" max="11988" width="1.7109375" style="16" customWidth="1"/>
    <col min="11989" max="11989" width="14.7109375" style="16" customWidth="1"/>
    <col min="11990" max="11990" width="15" style="16" bestFit="1" customWidth="1"/>
    <col min="11991" max="11991" width="9.140625" style="16"/>
    <col min="11992" max="11992" width="10.85546875" style="16" bestFit="1" customWidth="1"/>
    <col min="11993" max="11993" width="13.85546875" style="16" bestFit="1" customWidth="1"/>
    <col min="11994" max="11994" width="9.85546875" style="16" bestFit="1" customWidth="1"/>
    <col min="11995" max="12236" width="9.140625" style="16"/>
    <col min="12237" max="12239" width="2.7109375" style="16" customWidth="1"/>
    <col min="12240" max="12240" width="34.42578125" style="16" customWidth="1"/>
    <col min="12241" max="12241" width="5.85546875" style="16" customWidth="1"/>
    <col min="12242" max="12242" width="1.7109375" style="16" customWidth="1"/>
    <col min="12243" max="12243" width="14.7109375" style="16" customWidth="1"/>
    <col min="12244" max="12244" width="1.7109375" style="16" customWidth="1"/>
    <col min="12245" max="12245" width="14.7109375" style="16" customWidth="1"/>
    <col min="12246" max="12246" width="15" style="16" bestFit="1" customWidth="1"/>
    <col min="12247" max="12247" width="9.140625" style="16"/>
    <col min="12248" max="12248" width="10.85546875" style="16" bestFit="1" customWidth="1"/>
    <col min="12249" max="12249" width="13.85546875" style="16" bestFit="1" customWidth="1"/>
    <col min="12250" max="12250" width="9.85546875" style="16" bestFit="1" customWidth="1"/>
    <col min="12251" max="12492" width="9.140625" style="16"/>
    <col min="12493" max="12495" width="2.7109375" style="16" customWidth="1"/>
    <col min="12496" max="12496" width="34.42578125" style="16" customWidth="1"/>
    <col min="12497" max="12497" width="5.85546875" style="16" customWidth="1"/>
    <col min="12498" max="12498" width="1.7109375" style="16" customWidth="1"/>
    <col min="12499" max="12499" width="14.7109375" style="16" customWidth="1"/>
    <col min="12500" max="12500" width="1.7109375" style="16" customWidth="1"/>
    <col min="12501" max="12501" width="14.7109375" style="16" customWidth="1"/>
    <col min="12502" max="12502" width="15" style="16" bestFit="1" customWidth="1"/>
    <col min="12503" max="12503" width="9.140625" style="16"/>
    <col min="12504" max="12504" width="10.85546875" style="16" bestFit="1" customWidth="1"/>
    <col min="12505" max="12505" width="13.85546875" style="16" bestFit="1" customWidth="1"/>
    <col min="12506" max="12506" width="9.85546875" style="16" bestFit="1" customWidth="1"/>
    <col min="12507" max="12748" width="9.140625" style="16"/>
    <col min="12749" max="12751" width="2.7109375" style="16" customWidth="1"/>
    <col min="12752" max="12752" width="34.42578125" style="16" customWidth="1"/>
    <col min="12753" max="12753" width="5.85546875" style="16" customWidth="1"/>
    <col min="12754" max="12754" width="1.7109375" style="16" customWidth="1"/>
    <col min="12755" max="12755" width="14.7109375" style="16" customWidth="1"/>
    <col min="12756" max="12756" width="1.7109375" style="16" customWidth="1"/>
    <col min="12757" max="12757" width="14.7109375" style="16" customWidth="1"/>
    <col min="12758" max="12758" width="15" style="16" bestFit="1" customWidth="1"/>
    <col min="12759" max="12759" width="9.140625" style="16"/>
    <col min="12760" max="12760" width="10.85546875" style="16" bestFit="1" customWidth="1"/>
    <col min="12761" max="12761" width="13.85546875" style="16" bestFit="1" customWidth="1"/>
    <col min="12762" max="12762" width="9.85546875" style="16" bestFit="1" customWidth="1"/>
    <col min="12763" max="13004" width="9.140625" style="16"/>
    <col min="13005" max="13007" width="2.7109375" style="16" customWidth="1"/>
    <col min="13008" max="13008" width="34.42578125" style="16" customWidth="1"/>
    <col min="13009" max="13009" width="5.85546875" style="16" customWidth="1"/>
    <col min="13010" max="13010" width="1.7109375" style="16" customWidth="1"/>
    <col min="13011" max="13011" width="14.7109375" style="16" customWidth="1"/>
    <col min="13012" max="13012" width="1.7109375" style="16" customWidth="1"/>
    <col min="13013" max="13013" width="14.7109375" style="16" customWidth="1"/>
    <col min="13014" max="13014" width="15" style="16" bestFit="1" customWidth="1"/>
    <col min="13015" max="13015" width="9.140625" style="16"/>
    <col min="13016" max="13016" width="10.85546875" style="16" bestFit="1" customWidth="1"/>
    <col min="13017" max="13017" width="13.85546875" style="16" bestFit="1" customWidth="1"/>
    <col min="13018" max="13018" width="9.85546875" style="16" bestFit="1" customWidth="1"/>
    <col min="13019" max="13260" width="9.140625" style="16"/>
    <col min="13261" max="13263" width="2.7109375" style="16" customWidth="1"/>
    <col min="13264" max="13264" width="34.42578125" style="16" customWidth="1"/>
    <col min="13265" max="13265" width="5.85546875" style="16" customWidth="1"/>
    <col min="13266" max="13266" width="1.7109375" style="16" customWidth="1"/>
    <col min="13267" max="13267" width="14.7109375" style="16" customWidth="1"/>
    <col min="13268" max="13268" width="1.7109375" style="16" customWidth="1"/>
    <col min="13269" max="13269" width="14.7109375" style="16" customWidth="1"/>
    <col min="13270" max="13270" width="15" style="16" bestFit="1" customWidth="1"/>
    <col min="13271" max="13271" width="9.140625" style="16"/>
    <col min="13272" max="13272" width="10.85546875" style="16" bestFit="1" customWidth="1"/>
    <col min="13273" max="13273" width="13.85546875" style="16" bestFit="1" customWidth="1"/>
    <col min="13274" max="13274" width="9.85546875" style="16" bestFit="1" customWidth="1"/>
    <col min="13275" max="13516" width="9.140625" style="16"/>
    <col min="13517" max="13519" width="2.7109375" style="16" customWidth="1"/>
    <col min="13520" max="13520" width="34.42578125" style="16" customWidth="1"/>
    <col min="13521" max="13521" width="5.85546875" style="16" customWidth="1"/>
    <col min="13522" max="13522" width="1.7109375" style="16" customWidth="1"/>
    <col min="13523" max="13523" width="14.7109375" style="16" customWidth="1"/>
    <col min="13524" max="13524" width="1.7109375" style="16" customWidth="1"/>
    <col min="13525" max="13525" width="14.7109375" style="16" customWidth="1"/>
    <col min="13526" max="13526" width="15" style="16" bestFit="1" customWidth="1"/>
    <col min="13527" max="13527" width="9.140625" style="16"/>
    <col min="13528" max="13528" width="10.85546875" style="16" bestFit="1" customWidth="1"/>
    <col min="13529" max="13529" width="13.85546875" style="16" bestFit="1" customWidth="1"/>
    <col min="13530" max="13530" width="9.85546875" style="16" bestFit="1" customWidth="1"/>
    <col min="13531" max="13772" width="9.140625" style="16"/>
    <col min="13773" max="13775" width="2.7109375" style="16" customWidth="1"/>
    <col min="13776" max="13776" width="34.42578125" style="16" customWidth="1"/>
    <col min="13777" max="13777" width="5.85546875" style="16" customWidth="1"/>
    <col min="13778" max="13778" width="1.7109375" style="16" customWidth="1"/>
    <col min="13779" max="13779" width="14.7109375" style="16" customWidth="1"/>
    <col min="13780" max="13780" width="1.7109375" style="16" customWidth="1"/>
    <col min="13781" max="13781" width="14.7109375" style="16" customWidth="1"/>
    <col min="13782" max="13782" width="15" style="16" bestFit="1" customWidth="1"/>
    <col min="13783" max="13783" width="9.140625" style="16"/>
    <col min="13784" max="13784" width="10.85546875" style="16" bestFit="1" customWidth="1"/>
    <col min="13785" max="13785" width="13.85546875" style="16" bestFit="1" customWidth="1"/>
    <col min="13786" max="13786" width="9.85546875" style="16" bestFit="1" customWidth="1"/>
    <col min="13787" max="14028" width="9.140625" style="16"/>
    <col min="14029" max="14031" width="2.7109375" style="16" customWidth="1"/>
    <col min="14032" max="14032" width="34.42578125" style="16" customWidth="1"/>
    <col min="14033" max="14033" width="5.85546875" style="16" customWidth="1"/>
    <col min="14034" max="14034" width="1.7109375" style="16" customWidth="1"/>
    <col min="14035" max="14035" width="14.7109375" style="16" customWidth="1"/>
    <col min="14036" max="14036" width="1.7109375" style="16" customWidth="1"/>
    <col min="14037" max="14037" width="14.7109375" style="16" customWidth="1"/>
    <col min="14038" max="14038" width="15" style="16" bestFit="1" customWidth="1"/>
    <col min="14039" max="14039" width="9.140625" style="16"/>
    <col min="14040" max="14040" width="10.85546875" style="16" bestFit="1" customWidth="1"/>
    <col min="14041" max="14041" width="13.85546875" style="16" bestFit="1" customWidth="1"/>
    <col min="14042" max="14042" width="9.85546875" style="16" bestFit="1" customWidth="1"/>
    <col min="14043" max="14284" width="9.140625" style="16"/>
    <col min="14285" max="14287" width="2.7109375" style="16" customWidth="1"/>
    <col min="14288" max="14288" width="34.42578125" style="16" customWidth="1"/>
    <col min="14289" max="14289" width="5.85546875" style="16" customWidth="1"/>
    <col min="14290" max="14290" width="1.7109375" style="16" customWidth="1"/>
    <col min="14291" max="14291" width="14.7109375" style="16" customWidth="1"/>
    <col min="14292" max="14292" width="1.7109375" style="16" customWidth="1"/>
    <col min="14293" max="14293" width="14.7109375" style="16" customWidth="1"/>
    <col min="14294" max="14294" width="15" style="16" bestFit="1" customWidth="1"/>
    <col min="14295" max="14295" width="9.140625" style="16"/>
    <col min="14296" max="14296" width="10.85546875" style="16" bestFit="1" customWidth="1"/>
    <col min="14297" max="14297" width="13.85546875" style="16" bestFit="1" customWidth="1"/>
    <col min="14298" max="14298" width="9.85546875" style="16" bestFit="1" customWidth="1"/>
    <col min="14299" max="14540" width="9.140625" style="16"/>
    <col min="14541" max="14543" width="2.7109375" style="16" customWidth="1"/>
    <col min="14544" max="14544" width="34.42578125" style="16" customWidth="1"/>
    <col min="14545" max="14545" width="5.85546875" style="16" customWidth="1"/>
    <col min="14546" max="14546" width="1.7109375" style="16" customWidth="1"/>
    <col min="14547" max="14547" width="14.7109375" style="16" customWidth="1"/>
    <col min="14548" max="14548" width="1.7109375" style="16" customWidth="1"/>
    <col min="14549" max="14549" width="14.7109375" style="16" customWidth="1"/>
    <col min="14550" max="14550" width="15" style="16" bestFit="1" customWidth="1"/>
    <col min="14551" max="14551" width="9.140625" style="16"/>
    <col min="14552" max="14552" width="10.85546875" style="16" bestFit="1" customWidth="1"/>
    <col min="14553" max="14553" width="13.85546875" style="16" bestFit="1" customWidth="1"/>
    <col min="14554" max="14554" width="9.85546875" style="16" bestFit="1" customWidth="1"/>
    <col min="14555" max="14796" width="9.140625" style="16"/>
    <col min="14797" max="14799" width="2.7109375" style="16" customWidth="1"/>
    <col min="14800" max="14800" width="34.42578125" style="16" customWidth="1"/>
    <col min="14801" max="14801" width="5.85546875" style="16" customWidth="1"/>
    <col min="14802" max="14802" width="1.7109375" style="16" customWidth="1"/>
    <col min="14803" max="14803" width="14.7109375" style="16" customWidth="1"/>
    <col min="14804" max="14804" width="1.7109375" style="16" customWidth="1"/>
    <col min="14805" max="14805" width="14.7109375" style="16" customWidth="1"/>
    <col min="14806" max="14806" width="15" style="16" bestFit="1" customWidth="1"/>
    <col min="14807" max="14807" width="9.140625" style="16"/>
    <col min="14808" max="14808" width="10.85546875" style="16" bestFit="1" customWidth="1"/>
    <col min="14809" max="14809" width="13.85546875" style="16" bestFit="1" customWidth="1"/>
    <col min="14810" max="14810" width="9.85546875" style="16" bestFit="1" customWidth="1"/>
    <col min="14811" max="15052" width="9.140625" style="16"/>
    <col min="15053" max="15055" width="2.7109375" style="16" customWidth="1"/>
    <col min="15056" max="15056" width="34.42578125" style="16" customWidth="1"/>
    <col min="15057" max="15057" width="5.85546875" style="16" customWidth="1"/>
    <col min="15058" max="15058" width="1.7109375" style="16" customWidth="1"/>
    <col min="15059" max="15059" width="14.7109375" style="16" customWidth="1"/>
    <col min="15060" max="15060" width="1.7109375" style="16" customWidth="1"/>
    <col min="15061" max="15061" width="14.7109375" style="16" customWidth="1"/>
    <col min="15062" max="15062" width="15" style="16" bestFit="1" customWidth="1"/>
    <col min="15063" max="15063" width="9.140625" style="16"/>
    <col min="15064" max="15064" width="10.85546875" style="16" bestFit="1" customWidth="1"/>
    <col min="15065" max="15065" width="13.85546875" style="16" bestFit="1" customWidth="1"/>
    <col min="15066" max="15066" width="9.85546875" style="16" bestFit="1" customWidth="1"/>
    <col min="15067" max="15308" width="9.140625" style="16"/>
    <col min="15309" max="15311" width="2.7109375" style="16" customWidth="1"/>
    <col min="15312" max="15312" width="34.42578125" style="16" customWidth="1"/>
    <col min="15313" max="15313" width="5.85546875" style="16" customWidth="1"/>
    <col min="15314" max="15314" width="1.7109375" style="16" customWidth="1"/>
    <col min="15315" max="15315" width="14.7109375" style="16" customWidth="1"/>
    <col min="15316" max="15316" width="1.7109375" style="16" customWidth="1"/>
    <col min="15317" max="15317" width="14.7109375" style="16" customWidth="1"/>
    <col min="15318" max="15318" width="15" style="16" bestFit="1" customWidth="1"/>
    <col min="15319" max="15319" width="9.140625" style="16"/>
    <col min="15320" max="15320" width="10.85546875" style="16" bestFit="1" customWidth="1"/>
    <col min="15321" max="15321" width="13.85546875" style="16" bestFit="1" customWidth="1"/>
    <col min="15322" max="15322" width="9.85546875" style="16" bestFit="1" customWidth="1"/>
    <col min="15323" max="15564" width="9.140625" style="16"/>
    <col min="15565" max="15567" width="2.7109375" style="16" customWidth="1"/>
    <col min="15568" max="15568" width="34.42578125" style="16" customWidth="1"/>
    <col min="15569" max="15569" width="5.85546875" style="16" customWidth="1"/>
    <col min="15570" max="15570" width="1.7109375" style="16" customWidth="1"/>
    <col min="15571" max="15571" width="14.7109375" style="16" customWidth="1"/>
    <col min="15572" max="15572" width="1.7109375" style="16" customWidth="1"/>
    <col min="15573" max="15573" width="14.7109375" style="16" customWidth="1"/>
    <col min="15574" max="15574" width="15" style="16" bestFit="1" customWidth="1"/>
    <col min="15575" max="15575" width="9.140625" style="16"/>
    <col min="15576" max="15576" width="10.85546875" style="16" bestFit="1" customWidth="1"/>
    <col min="15577" max="15577" width="13.85546875" style="16" bestFit="1" customWidth="1"/>
    <col min="15578" max="15578" width="9.85546875" style="16" bestFit="1" customWidth="1"/>
    <col min="15579" max="15820" width="9.140625" style="16"/>
    <col min="15821" max="15823" width="2.7109375" style="16" customWidth="1"/>
    <col min="15824" max="15824" width="34.42578125" style="16" customWidth="1"/>
    <col min="15825" max="15825" width="5.85546875" style="16" customWidth="1"/>
    <col min="15826" max="15826" width="1.7109375" style="16" customWidth="1"/>
    <col min="15827" max="15827" width="14.7109375" style="16" customWidth="1"/>
    <col min="15828" max="15828" width="1.7109375" style="16" customWidth="1"/>
    <col min="15829" max="15829" width="14.7109375" style="16" customWidth="1"/>
    <col min="15830" max="15830" width="15" style="16" bestFit="1" customWidth="1"/>
    <col min="15831" max="15831" width="9.140625" style="16"/>
    <col min="15832" max="15832" width="10.85546875" style="16" bestFit="1" customWidth="1"/>
    <col min="15833" max="15833" width="13.85546875" style="16" bestFit="1" customWidth="1"/>
    <col min="15834" max="15834" width="9.85546875" style="16" bestFit="1" customWidth="1"/>
    <col min="15835" max="16076" width="9.140625" style="16"/>
    <col min="16077" max="16079" width="2.7109375" style="16" customWidth="1"/>
    <col min="16080" max="16080" width="34.42578125" style="16" customWidth="1"/>
    <col min="16081" max="16081" width="5.85546875" style="16" customWidth="1"/>
    <col min="16082" max="16082" width="1.7109375" style="16" customWidth="1"/>
    <col min="16083" max="16083" width="14.7109375" style="16" customWidth="1"/>
    <col min="16084" max="16084" width="1.7109375" style="16" customWidth="1"/>
    <col min="16085" max="16085" width="14.7109375" style="16" customWidth="1"/>
    <col min="16086" max="16086" width="15" style="16" bestFit="1" customWidth="1"/>
    <col min="16087" max="16087" width="9.140625" style="16"/>
    <col min="16088" max="16088" width="10.85546875" style="16" bestFit="1" customWidth="1"/>
    <col min="16089" max="16089" width="13.85546875" style="16" bestFit="1" customWidth="1"/>
    <col min="16090" max="16090" width="9.85546875" style="16" bestFit="1" customWidth="1"/>
    <col min="16091" max="16382" width="9.140625" style="16"/>
    <col min="16383" max="16384" width="9.140625" style="16" customWidth="1"/>
  </cols>
  <sheetData>
    <row r="1" spans="1:13" ht="18" customHeight="1">
      <c r="A1" s="47" t="s">
        <v>103</v>
      </c>
    </row>
    <row r="2" spans="1:13" ht="18" customHeight="1">
      <c r="A2" s="47" t="s">
        <v>0</v>
      </c>
    </row>
    <row r="3" spans="1:13" ht="18" customHeight="1">
      <c r="A3" s="49" t="s">
        <v>228</v>
      </c>
      <c r="B3" s="50"/>
      <c r="C3" s="50"/>
      <c r="D3" s="50"/>
      <c r="E3" s="51"/>
      <c r="F3" s="51"/>
      <c r="G3" s="52"/>
      <c r="H3" s="52"/>
      <c r="I3" s="52"/>
      <c r="J3" s="52"/>
      <c r="K3" s="53"/>
      <c r="L3" s="52"/>
      <c r="M3" s="53"/>
    </row>
    <row r="5" spans="1:13" ht="18" customHeight="1">
      <c r="G5" s="179" t="s">
        <v>1</v>
      </c>
      <c r="H5" s="179"/>
      <c r="I5" s="179"/>
      <c r="J5" s="54"/>
      <c r="K5" s="179" t="s">
        <v>104</v>
      </c>
      <c r="L5" s="179"/>
      <c r="M5" s="179"/>
    </row>
    <row r="6" spans="1:13" ht="18" customHeight="1">
      <c r="G6" s="8" t="s">
        <v>229</v>
      </c>
      <c r="H6" s="9"/>
      <c r="I6" s="8" t="s">
        <v>175</v>
      </c>
      <c r="J6" s="9"/>
      <c r="K6" s="8" t="s">
        <v>229</v>
      </c>
      <c r="L6" s="9"/>
      <c r="M6" s="8" t="s">
        <v>175</v>
      </c>
    </row>
    <row r="7" spans="1:13" ht="18" customHeight="1">
      <c r="E7" s="10" t="s">
        <v>3</v>
      </c>
      <c r="G7" s="11" t="s">
        <v>2</v>
      </c>
      <c r="H7" s="12"/>
      <c r="I7" s="11" t="s">
        <v>2</v>
      </c>
      <c r="J7" s="12"/>
      <c r="K7" s="11" t="s">
        <v>2</v>
      </c>
      <c r="L7" s="12"/>
      <c r="M7" s="11" t="s">
        <v>2</v>
      </c>
    </row>
    <row r="8" spans="1:13" ht="8.1" customHeight="1">
      <c r="G8" s="12"/>
      <c r="H8" s="12"/>
      <c r="I8" s="12"/>
      <c r="J8" s="12"/>
      <c r="K8" s="55"/>
      <c r="L8" s="12"/>
      <c r="M8" s="55"/>
    </row>
    <row r="9" spans="1:13" ht="18" customHeight="1">
      <c r="A9" s="4" t="s">
        <v>4</v>
      </c>
      <c r="J9" s="9"/>
    </row>
    <row r="10" spans="1:13" ht="8.1" customHeight="1">
      <c r="A10" s="4"/>
    </row>
    <row r="11" spans="1:13" ht="18" customHeight="1">
      <c r="A11" s="4" t="s">
        <v>5</v>
      </c>
    </row>
    <row r="12" spans="1:13" ht="8.1" customHeight="1">
      <c r="A12" s="4"/>
    </row>
    <row r="13" spans="1:13" ht="18" customHeight="1">
      <c r="A13" s="16" t="s">
        <v>6</v>
      </c>
      <c r="E13" s="6">
        <v>7</v>
      </c>
      <c r="G13" s="56">
        <v>21161169988</v>
      </c>
      <c r="H13" s="56"/>
      <c r="I13" s="56">
        <v>12559726178</v>
      </c>
      <c r="J13" s="56"/>
      <c r="K13" s="57">
        <v>8705264927</v>
      </c>
      <c r="L13" s="56"/>
      <c r="M13" s="57">
        <v>3736128251</v>
      </c>
    </row>
    <row r="14" spans="1:13" ht="18" customHeight="1">
      <c r="A14" s="16" t="s">
        <v>192</v>
      </c>
      <c r="G14" s="56"/>
      <c r="H14" s="56"/>
      <c r="I14" s="56"/>
      <c r="J14" s="56"/>
      <c r="K14" s="57"/>
      <c r="L14" s="56"/>
      <c r="M14" s="57"/>
    </row>
    <row r="15" spans="1:13" ht="18" customHeight="1">
      <c r="B15" s="16" t="s">
        <v>191</v>
      </c>
      <c r="E15" s="6">
        <v>8</v>
      </c>
      <c r="G15" s="56">
        <v>391875891</v>
      </c>
      <c r="H15" s="56"/>
      <c r="I15" s="56">
        <v>534852672</v>
      </c>
      <c r="J15" s="56"/>
      <c r="K15" s="57">
        <v>0</v>
      </c>
      <c r="L15" s="56"/>
      <c r="M15" s="57">
        <v>0</v>
      </c>
    </row>
    <row r="16" spans="1:13" ht="18" customHeight="1">
      <c r="A16" s="16" t="s">
        <v>247</v>
      </c>
      <c r="G16" s="56">
        <v>2109780072</v>
      </c>
      <c r="H16" s="56"/>
      <c r="I16" s="56">
        <v>2084408410</v>
      </c>
      <c r="J16" s="56"/>
      <c r="K16" s="57">
        <v>1012823</v>
      </c>
      <c r="L16" s="56"/>
      <c r="M16" s="57">
        <v>0</v>
      </c>
    </row>
    <row r="17" spans="1:13" ht="18" customHeight="1">
      <c r="A17" s="16" t="s">
        <v>7</v>
      </c>
      <c r="E17" s="6">
        <v>9</v>
      </c>
      <c r="G17" s="56">
        <v>7156109075</v>
      </c>
      <c r="H17" s="56"/>
      <c r="I17" s="56">
        <v>6121523318</v>
      </c>
      <c r="J17" s="56"/>
      <c r="K17" s="57">
        <v>2676064142</v>
      </c>
      <c r="L17" s="56"/>
      <c r="M17" s="57">
        <v>1962041879</v>
      </c>
    </row>
    <row r="18" spans="1:13" ht="18" customHeight="1">
      <c r="A18" s="16" t="s">
        <v>239</v>
      </c>
      <c r="E18" s="6">
        <v>10</v>
      </c>
      <c r="F18" s="58"/>
      <c r="G18" s="56">
        <v>498562194</v>
      </c>
      <c r="H18" s="56"/>
      <c r="I18" s="56">
        <v>0</v>
      </c>
      <c r="J18" s="56"/>
      <c r="K18" s="57">
        <v>128899810</v>
      </c>
      <c r="L18" s="56"/>
      <c r="M18" s="57">
        <v>0</v>
      </c>
    </row>
    <row r="19" spans="1:13" ht="18" customHeight="1">
      <c r="A19" s="16" t="s">
        <v>188</v>
      </c>
      <c r="E19" s="58">
        <v>37.5</v>
      </c>
      <c r="F19" s="58"/>
      <c r="G19" s="56">
        <v>218273000</v>
      </c>
      <c r="H19" s="56"/>
      <c r="I19" s="56">
        <v>18240000</v>
      </c>
      <c r="J19" s="56"/>
      <c r="K19" s="57">
        <v>871676430</v>
      </c>
      <c r="L19" s="56"/>
      <c r="M19" s="57">
        <v>7960069661</v>
      </c>
    </row>
    <row r="20" spans="1:13" ht="18" customHeight="1">
      <c r="A20" s="16" t="s">
        <v>180</v>
      </c>
      <c r="E20" s="116"/>
      <c r="F20" s="58"/>
      <c r="G20" s="56"/>
      <c r="H20" s="56"/>
      <c r="I20" s="56"/>
      <c r="J20" s="56"/>
      <c r="K20" s="57"/>
      <c r="L20" s="56"/>
      <c r="M20" s="57"/>
    </row>
    <row r="21" spans="1:13" ht="18" customHeight="1">
      <c r="B21" s="16" t="s">
        <v>190</v>
      </c>
      <c r="E21" s="58"/>
      <c r="F21" s="58"/>
      <c r="G21" s="56">
        <v>68421912</v>
      </c>
      <c r="H21" s="56"/>
      <c r="I21" s="56">
        <v>66753085</v>
      </c>
      <c r="J21" s="56"/>
      <c r="K21" s="57">
        <v>68421912</v>
      </c>
      <c r="L21" s="56"/>
      <c r="M21" s="57">
        <v>66753085</v>
      </c>
    </row>
    <row r="22" spans="1:13" ht="18" customHeight="1">
      <c r="A22" s="16" t="s">
        <v>215</v>
      </c>
      <c r="E22" s="58"/>
      <c r="F22" s="58"/>
      <c r="G22" s="56"/>
      <c r="H22" s="56"/>
      <c r="I22" s="56"/>
      <c r="J22" s="56"/>
      <c r="K22" s="57"/>
      <c r="L22" s="56"/>
      <c r="M22" s="57"/>
    </row>
    <row r="23" spans="1:13" ht="18" customHeight="1">
      <c r="B23" s="16" t="s">
        <v>190</v>
      </c>
      <c r="E23" s="58">
        <v>37.6</v>
      </c>
      <c r="F23" s="58"/>
      <c r="G23" s="56">
        <v>0</v>
      </c>
      <c r="H23" s="56"/>
      <c r="I23" s="56">
        <v>0</v>
      </c>
      <c r="J23" s="56"/>
      <c r="K23" s="57">
        <v>453570234</v>
      </c>
      <c r="L23" s="56"/>
      <c r="M23" s="57">
        <v>237052113</v>
      </c>
    </row>
    <row r="24" spans="1:13" ht="18" customHeight="1">
      <c r="A24" s="16" t="s">
        <v>129</v>
      </c>
      <c r="E24" s="6">
        <v>11</v>
      </c>
      <c r="G24" s="56">
        <v>968653824</v>
      </c>
      <c r="H24" s="56"/>
      <c r="I24" s="56">
        <v>979084526</v>
      </c>
      <c r="J24" s="56"/>
      <c r="K24" s="13">
        <v>0</v>
      </c>
      <c r="L24" s="56"/>
      <c r="M24" s="13">
        <v>0</v>
      </c>
    </row>
    <row r="25" spans="1:13" ht="18" customHeight="1">
      <c r="A25" s="16" t="s">
        <v>8</v>
      </c>
      <c r="E25" s="6">
        <v>12</v>
      </c>
      <c r="G25" s="59">
        <v>920262710</v>
      </c>
      <c r="H25" s="56"/>
      <c r="I25" s="59">
        <v>1457174622</v>
      </c>
      <c r="J25" s="56"/>
      <c r="K25" s="60">
        <v>44727970</v>
      </c>
      <c r="L25" s="56"/>
      <c r="M25" s="60">
        <v>38607773</v>
      </c>
    </row>
    <row r="26" spans="1:13" ht="8.1" customHeight="1">
      <c r="G26" s="56"/>
      <c r="I26" s="56"/>
      <c r="K26" s="57"/>
      <c r="M26" s="57"/>
    </row>
    <row r="27" spans="1:13" ht="18" customHeight="1">
      <c r="A27" s="4" t="s">
        <v>9</v>
      </c>
      <c r="G27" s="59">
        <f>SUM(G13:G25)</f>
        <v>33493108666</v>
      </c>
      <c r="H27" s="56"/>
      <c r="I27" s="59">
        <f>SUM(I13:I25)</f>
        <v>23821762811</v>
      </c>
      <c r="J27" s="56"/>
      <c r="K27" s="60">
        <f>SUM(K13:K25)</f>
        <v>12949638248</v>
      </c>
      <c r="L27" s="56"/>
      <c r="M27" s="60">
        <f>SUM(M13:M25)</f>
        <v>14000652762</v>
      </c>
    </row>
    <row r="28" spans="1:13" ht="18" customHeight="1">
      <c r="G28" s="61"/>
      <c r="I28" s="61"/>
      <c r="K28" s="62"/>
      <c r="M28" s="62"/>
    </row>
    <row r="29" spans="1:13" ht="18" customHeight="1">
      <c r="A29" s="4" t="s">
        <v>10</v>
      </c>
      <c r="G29" s="61"/>
      <c r="I29" s="61"/>
      <c r="K29" s="62"/>
      <c r="M29" s="62"/>
    </row>
    <row r="30" spans="1:13" ht="8.1" customHeight="1">
      <c r="A30" s="4"/>
      <c r="G30" s="61"/>
      <c r="I30" s="61"/>
      <c r="K30" s="62"/>
      <c r="M30" s="62"/>
    </row>
    <row r="31" spans="1:13" ht="18" customHeight="1">
      <c r="A31" s="16" t="s">
        <v>192</v>
      </c>
      <c r="E31" s="16"/>
      <c r="G31" s="16"/>
      <c r="H31" s="16"/>
      <c r="I31" s="16"/>
      <c r="J31" s="16"/>
      <c r="K31" s="16"/>
      <c r="L31" s="16"/>
      <c r="M31" s="16"/>
    </row>
    <row r="32" spans="1:13" ht="18" customHeight="1">
      <c r="B32" s="16" t="s">
        <v>193</v>
      </c>
      <c r="E32" s="6">
        <v>8</v>
      </c>
      <c r="G32" s="56">
        <v>129079800</v>
      </c>
      <c r="H32" s="56"/>
      <c r="I32" s="56">
        <v>220181335</v>
      </c>
      <c r="J32" s="56"/>
      <c r="K32" s="57">
        <v>0</v>
      </c>
      <c r="L32" s="56"/>
      <c r="M32" s="57">
        <v>0</v>
      </c>
    </row>
    <row r="33" spans="1:13" ht="18" customHeight="1">
      <c r="A33" s="16" t="s">
        <v>180</v>
      </c>
      <c r="E33" s="64"/>
      <c r="F33" s="64"/>
      <c r="G33" s="56">
        <v>136578088</v>
      </c>
      <c r="H33" s="56"/>
      <c r="I33" s="56">
        <v>205246915</v>
      </c>
      <c r="J33" s="56"/>
      <c r="K33" s="57">
        <v>136578088</v>
      </c>
      <c r="L33" s="56"/>
      <c r="M33" s="57">
        <v>205246915</v>
      </c>
    </row>
    <row r="34" spans="1:13" ht="18" customHeight="1">
      <c r="A34" s="16" t="s">
        <v>216</v>
      </c>
      <c r="E34" s="63">
        <v>37.6</v>
      </c>
      <c r="F34" s="64"/>
      <c r="G34" s="56">
        <v>0</v>
      </c>
      <c r="H34" s="56"/>
      <c r="I34" s="56">
        <v>0</v>
      </c>
      <c r="J34" s="56"/>
      <c r="K34" s="57">
        <v>18596978875</v>
      </c>
      <c r="L34" s="56"/>
      <c r="M34" s="57">
        <v>6838813922</v>
      </c>
    </row>
    <row r="35" spans="1:13" ht="18" customHeight="1">
      <c r="A35" s="16" t="s">
        <v>11</v>
      </c>
      <c r="E35" s="6">
        <v>13</v>
      </c>
      <c r="G35" s="56">
        <v>0</v>
      </c>
      <c r="H35" s="56"/>
      <c r="I35" s="56">
        <v>0</v>
      </c>
      <c r="J35" s="56"/>
      <c r="K35" s="57">
        <v>9553811946</v>
      </c>
      <c r="L35" s="56"/>
      <c r="M35" s="57">
        <v>9522637609</v>
      </c>
    </row>
    <row r="36" spans="1:13" ht="18" customHeight="1">
      <c r="A36" s="16" t="s">
        <v>106</v>
      </c>
      <c r="E36" s="64" t="s">
        <v>109</v>
      </c>
      <c r="F36" s="64"/>
      <c r="G36" s="56">
        <v>816248943</v>
      </c>
      <c r="H36" s="56"/>
      <c r="I36" s="56">
        <v>1148344998</v>
      </c>
      <c r="J36" s="56"/>
      <c r="K36" s="57">
        <v>0</v>
      </c>
      <c r="L36" s="56"/>
      <c r="M36" s="57">
        <v>0</v>
      </c>
    </row>
    <row r="37" spans="1:13" ht="18" customHeight="1">
      <c r="A37" s="16" t="s">
        <v>99</v>
      </c>
      <c r="E37" s="64" t="s">
        <v>110</v>
      </c>
      <c r="F37" s="64"/>
      <c r="G37" s="56">
        <v>714294314</v>
      </c>
      <c r="H37" s="56"/>
      <c r="I37" s="56">
        <v>653877296</v>
      </c>
      <c r="J37" s="56"/>
      <c r="K37" s="57">
        <v>522375832</v>
      </c>
      <c r="L37" s="56"/>
      <c r="M37" s="57">
        <v>509007832</v>
      </c>
    </row>
    <row r="38" spans="1:13" ht="18" customHeight="1">
      <c r="A38" s="16" t="s">
        <v>12</v>
      </c>
      <c r="E38" s="6">
        <v>15</v>
      </c>
      <c r="G38" s="61">
        <v>4902251</v>
      </c>
      <c r="I38" s="61">
        <v>4902251</v>
      </c>
      <c r="K38" s="57">
        <v>0</v>
      </c>
      <c r="M38" s="57">
        <v>0</v>
      </c>
    </row>
    <row r="39" spans="1:13" ht="18" customHeight="1">
      <c r="A39" s="16" t="s">
        <v>248</v>
      </c>
      <c r="E39" s="6">
        <v>16</v>
      </c>
      <c r="G39" s="56">
        <v>72131623379</v>
      </c>
      <c r="H39" s="56"/>
      <c r="I39" s="56">
        <v>62350379547</v>
      </c>
      <c r="J39" s="56"/>
      <c r="K39" s="57">
        <v>674292851</v>
      </c>
      <c r="L39" s="56"/>
      <c r="M39" s="57">
        <v>676183649</v>
      </c>
    </row>
    <row r="40" spans="1:13" ht="18" customHeight="1">
      <c r="A40" s="16" t="s">
        <v>236</v>
      </c>
      <c r="E40" s="6">
        <v>17</v>
      </c>
      <c r="G40" s="56">
        <v>457191626</v>
      </c>
      <c r="H40" s="56"/>
      <c r="I40" s="56">
        <v>0</v>
      </c>
      <c r="J40" s="56"/>
      <c r="K40" s="57">
        <v>0</v>
      </c>
      <c r="L40" s="56"/>
      <c r="M40" s="57">
        <v>0</v>
      </c>
    </row>
    <row r="41" spans="1:13" ht="18" customHeight="1">
      <c r="A41" s="16" t="s">
        <v>13</v>
      </c>
      <c r="E41" s="6">
        <v>18</v>
      </c>
      <c r="G41" s="56">
        <v>10450902123</v>
      </c>
      <c r="H41" s="56"/>
      <c r="I41" s="56">
        <v>10114708626</v>
      </c>
      <c r="J41" s="56"/>
      <c r="K41" s="57">
        <v>566646593</v>
      </c>
      <c r="L41" s="56"/>
      <c r="M41" s="57">
        <v>582331319</v>
      </c>
    </row>
    <row r="42" spans="1:13" ht="18" customHeight="1">
      <c r="A42" s="16" t="s">
        <v>105</v>
      </c>
      <c r="G42" s="56">
        <v>891773065</v>
      </c>
      <c r="H42" s="56"/>
      <c r="I42" s="56">
        <v>644093730</v>
      </c>
      <c r="J42" s="56"/>
      <c r="K42" s="57">
        <v>0</v>
      </c>
      <c r="L42" s="56"/>
      <c r="M42" s="57">
        <v>0</v>
      </c>
    </row>
    <row r="43" spans="1:13" ht="18" customHeight="1">
      <c r="A43" s="16" t="s">
        <v>167</v>
      </c>
      <c r="E43" s="6">
        <v>19</v>
      </c>
      <c r="G43" s="56">
        <v>134486663</v>
      </c>
      <c r="H43" s="56"/>
      <c r="I43" s="56">
        <v>141936821</v>
      </c>
      <c r="J43" s="56"/>
      <c r="K43" s="57">
        <v>6427200</v>
      </c>
      <c r="L43" s="56"/>
      <c r="M43" s="57">
        <v>3749499</v>
      </c>
    </row>
    <row r="44" spans="1:13" ht="18" customHeight="1">
      <c r="A44" s="16" t="s">
        <v>14</v>
      </c>
      <c r="E44" s="6">
        <v>20</v>
      </c>
      <c r="G44" s="59">
        <v>2332615768</v>
      </c>
      <c r="H44" s="56"/>
      <c r="I44" s="59">
        <v>1330605561</v>
      </c>
      <c r="J44" s="56"/>
      <c r="K44" s="60">
        <v>27062007</v>
      </c>
      <c r="L44" s="56"/>
      <c r="M44" s="60">
        <v>20751527</v>
      </c>
    </row>
    <row r="45" spans="1:13" ht="8.1" customHeight="1">
      <c r="G45" s="56"/>
      <c r="H45" s="56"/>
      <c r="I45" s="56"/>
      <c r="J45" s="56"/>
      <c r="K45" s="57"/>
      <c r="L45" s="56"/>
      <c r="M45" s="57"/>
    </row>
    <row r="46" spans="1:13" ht="18" customHeight="1">
      <c r="A46" s="4" t="s">
        <v>16</v>
      </c>
      <c r="G46" s="59">
        <f>SUM(G32:G44)</f>
        <v>88199696020</v>
      </c>
      <c r="H46" s="56"/>
      <c r="I46" s="59">
        <f>SUM(I32:I44)</f>
        <v>76814277080</v>
      </c>
      <c r="J46" s="56"/>
      <c r="K46" s="60">
        <f>+SUM(K32:K44)</f>
        <v>30084173392</v>
      </c>
      <c r="L46" s="56"/>
      <c r="M46" s="60">
        <f>+SUM(M32:M44)</f>
        <v>18358722272</v>
      </c>
    </row>
    <row r="47" spans="1:13" ht="8.1" customHeight="1">
      <c r="G47" s="56"/>
      <c r="H47" s="56"/>
      <c r="I47" s="56"/>
      <c r="J47" s="56"/>
      <c r="K47" s="57"/>
      <c r="L47" s="56"/>
      <c r="M47" s="57"/>
    </row>
    <row r="48" spans="1:13" ht="18" customHeight="1" thickBot="1">
      <c r="A48" s="4" t="s">
        <v>15</v>
      </c>
      <c r="G48" s="65">
        <f>+G27+G46</f>
        <v>121692804686</v>
      </c>
      <c r="H48" s="56"/>
      <c r="I48" s="65">
        <f>+I27+I46</f>
        <v>100636039891</v>
      </c>
      <c r="J48" s="56"/>
      <c r="K48" s="66">
        <f>+K27+K46</f>
        <v>43033811640</v>
      </c>
      <c r="L48" s="56"/>
      <c r="M48" s="66">
        <f>+M27+M46</f>
        <v>32359375034</v>
      </c>
    </row>
    <row r="49" spans="1:13" ht="18" customHeight="1" thickTop="1">
      <c r="E49" s="16"/>
      <c r="F49" s="16"/>
      <c r="G49" s="67"/>
      <c r="H49" s="67"/>
      <c r="I49" s="67"/>
      <c r="J49" s="67"/>
      <c r="K49" s="68"/>
      <c r="L49" s="67"/>
      <c r="M49" s="68"/>
    </row>
    <row r="50" spans="1:13" ht="18" customHeight="1">
      <c r="E50" s="16"/>
      <c r="F50" s="16"/>
      <c r="G50" s="67"/>
      <c r="H50" s="67"/>
      <c r="I50" s="67"/>
      <c r="J50" s="67"/>
      <c r="K50" s="68"/>
      <c r="L50" s="67"/>
      <c r="M50" s="68"/>
    </row>
    <row r="51" spans="1:13" ht="18" customHeight="1">
      <c r="A51" s="16" t="s">
        <v>17</v>
      </c>
    </row>
    <row r="53" spans="1:13" ht="21.95" customHeight="1">
      <c r="A53" s="180" t="s">
        <v>125</v>
      </c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</row>
    <row r="54" spans="1:13" ht="18" customHeight="1">
      <c r="A54" s="47" t="s">
        <v>103</v>
      </c>
    </row>
    <row r="55" spans="1:13" ht="18" customHeight="1">
      <c r="A55" s="47" t="s">
        <v>255</v>
      </c>
    </row>
    <row r="56" spans="1:13" ht="18" customHeight="1">
      <c r="A56" s="69" t="s">
        <v>228</v>
      </c>
      <c r="B56" s="50"/>
      <c r="C56" s="50"/>
      <c r="D56" s="50"/>
      <c r="E56" s="51"/>
      <c r="F56" s="51"/>
      <c r="G56" s="52"/>
      <c r="H56" s="52"/>
      <c r="I56" s="52"/>
      <c r="J56" s="52"/>
      <c r="K56" s="53"/>
      <c r="L56" s="52"/>
      <c r="M56" s="53"/>
    </row>
    <row r="57" spans="1:13" ht="18" customHeight="1">
      <c r="A57" s="4"/>
    </row>
    <row r="58" spans="1:13" ht="18" customHeight="1">
      <c r="A58" s="4"/>
      <c r="G58" s="179" t="s">
        <v>1</v>
      </c>
      <c r="H58" s="179"/>
      <c r="I58" s="179"/>
      <c r="J58" s="54"/>
      <c r="K58" s="179" t="s">
        <v>104</v>
      </c>
      <c r="L58" s="179"/>
      <c r="M58" s="179"/>
    </row>
    <row r="59" spans="1:13" ht="18" customHeight="1">
      <c r="A59" s="4"/>
      <c r="G59" s="8" t="s">
        <v>229</v>
      </c>
      <c r="H59" s="9"/>
      <c r="I59" s="8" t="s">
        <v>175</v>
      </c>
      <c r="J59" s="9"/>
      <c r="K59" s="8" t="s">
        <v>229</v>
      </c>
      <c r="L59" s="9"/>
      <c r="M59" s="8" t="s">
        <v>175</v>
      </c>
    </row>
    <row r="60" spans="1:13" ht="18" customHeight="1">
      <c r="E60" s="10" t="s">
        <v>3</v>
      </c>
      <c r="F60" s="12"/>
      <c r="G60" s="11" t="s">
        <v>2</v>
      </c>
      <c r="H60" s="12"/>
      <c r="I60" s="11" t="s">
        <v>2</v>
      </c>
      <c r="J60" s="12"/>
      <c r="K60" s="11" t="s">
        <v>2</v>
      </c>
      <c r="L60" s="12"/>
      <c r="M60" s="11" t="s">
        <v>2</v>
      </c>
    </row>
    <row r="61" spans="1:13" ht="8.1" customHeight="1">
      <c r="G61" s="12"/>
      <c r="H61" s="12"/>
      <c r="I61" s="12"/>
      <c r="J61" s="12"/>
      <c r="K61" s="55"/>
      <c r="L61" s="12"/>
      <c r="M61" s="55"/>
    </row>
    <row r="62" spans="1:13" ht="18" customHeight="1">
      <c r="A62" s="4" t="s">
        <v>120</v>
      </c>
    </row>
    <row r="63" spans="1:13" ht="8.1" customHeight="1">
      <c r="A63" s="4"/>
    </row>
    <row r="64" spans="1:13" ht="18" customHeight="1">
      <c r="A64" s="70" t="s">
        <v>18</v>
      </c>
    </row>
    <row r="65" spans="1:13" ht="8.1" customHeight="1">
      <c r="A65" s="4"/>
    </row>
    <row r="66" spans="1:13" ht="18" customHeight="1">
      <c r="A66" s="16" t="s">
        <v>240</v>
      </c>
      <c r="E66" s="6">
        <v>22</v>
      </c>
      <c r="G66" s="56">
        <v>3000000000</v>
      </c>
      <c r="H66" s="56"/>
      <c r="I66" s="56">
        <v>0</v>
      </c>
      <c r="J66" s="56"/>
      <c r="K66" s="57">
        <v>3000000000</v>
      </c>
      <c r="L66" s="56"/>
      <c r="M66" s="57">
        <v>0</v>
      </c>
    </row>
    <row r="67" spans="1:13" ht="18" customHeight="1">
      <c r="A67" s="16" t="s">
        <v>19</v>
      </c>
      <c r="E67" s="6">
        <v>21</v>
      </c>
      <c r="G67" s="56">
        <v>18253751781</v>
      </c>
      <c r="H67" s="56"/>
      <c r="I67" s="56">
        <v>5581040846</v>
      </c>
      <c r="J67" s="56"/>
      <c r="K67" s="57">
        <v>296427797</v>
      </c>
      <c r="L67" s="56"/>
      <c r="M67" s="57">
        <v>611883009</v>
      </c>
    </row>
    <row r="68" spans="1:13" ht="18" customHeight="1">
      <c r="A68" s="16" t="s">
        <v>98</v>
      </c>
      <c r="G68" s="56">
        <v>36019991</v>
      </c>
      <c r="H68" s="56"/>
      <c r="I68" s="56">
        <v>38305377</v>
      </c>
      <c r="J68" s="56"/>
      <c r="K68" s="57">
        <v>36019991</v>
      </c>
      <c r="L68" s="56"/>
      <c r="M68" s="57">
        <v>38305377</v>
      </c>
    </row>
    <row r="69" spans="1:13" ht="18" customHeight="1">
      <c r="A69" s="16" t="s">
        <v>189</v>
      </c>
      <c r="E69" s="58">
        <v>37.700000000000003</v>
      </c>
      <c r="G69" s="56">
        <v>0</v>
      </c>
      <c r="H69" s="56"/>
      <c r="I69" s="56">
        <v>5308600</v>
      </c>
      <c r="J69" s="56"/>
      <c r="K69" s="57">
        <v>0</v>
      </c>
      <c r="L69" s="56"/>
      <c r="M69" s="57">
        <v>0</v>
      </c>
    </row>
    <row r="70" spans="1:13" ht="18" customHeight="1">
      <c r="A70" s="16" t="s">
        <v>82</v>
      </c>
      <c r="G70" s="56"/>
      <c r="H70" s="56"/>
      <c r="I70" s="56"/>
      <c r="J70" s="56"/>
      <c r="K70" s="57"/>
      <c r="L70" s="56"/>
      <c r="M70" s="57"/>
    </row>
    <row r="71" spans="1:13" ht="18" customHeight="1">
      <c r="B71" s="16" t="s">
        <v>86</v>
      </c>
      <c r="E71" s="6">
        <v>22</v>
      </c>
      <c r="G71" s="56">
        <v>832972368</v>
      </c>
      <c r="H71" s="56"/>
      <c r="I71" s="56">
        <v>775578963</v>
      </c>
      <c r="J71" s="56"/>
      <c r="K71" s="57">
        <v>0</v>
      </c>
      <c r="L71" s="56"/>
      <c r="M71" s="57">
        <v>0</v>
      </c>
    </row>
    <row r="72" spans="1:13" ht="18" customHeight="1">
      <c r="A72" s="16" t="s">
        <v>152</v>
      </c>
      <c r="E72" s="6">
        <v>23</v>
      </c>
      <c r="G72" s="56">
        <v>2697952858</v>
      </c>
      <c r="H72" s="56"/>
      <c r="I72" s="56">
        <v>299398000</v>
      </c>
      <c r="J72" s="56"/>
      <c r="K72" s="57">
        <v>499726091</v>
      </c>
      <c r="L72" s="56"/>
      <c r="M72" s="57">
        <v>0</v>
      </c>
    </row>
    <row r="73" spans="1:13" ht="18" customHeight="1">
      <c r="A73" s="16" t="s">
        <v>107</v>
      </c>
      <c r="G73" s="56"/>
      <c r="H73" s="56"/>
      <c r="I73" s="56"/>
      <c r="J73" s="56"/>
      <c r="K73" s="57"/>
      <c r="L73" s="56"/>
      <c r="M73" s="57"/>
    </row>
    <row r="74" spans="1:13" ht="18" customHeight="1">
      <c r="B74" s="16" t="s">
        <v>108</v>
      </c>
      <c r="E74" s="63">
        <v>37.799999999999997</v>
      </c>
      <c r="F74" s="64"/>
      <c r="G74" s="56">
        <v>608500000</v>
      </c>
      <c r="H74" s="56"/>
      <c r="I74" s="56">
        <v>883000000</v>
      </c>
      <c r="J74" s="56"/>
      <c r="K74" s="57">
        <v>0</v>
      </c>
      <c r="L74" s="56"/>
      <c r="M74" s="57">
        <v>0</v>
      </c>
    </row>
    <row r="75" spans="1:13" ht="18" customHeight="1">
      <c r="A75" s="16" t="s">
        <v>20</v>
      </c>
      <c r="G75" s="56">
        <v>80400966</v>
      </c>
      <c r="H75" s="56"/>
      <c r="I75" s="56">
        <v>73269757</v>
      </c>
      <c r="J75" s="56"/>
      <c r="K75" s="57">
        <v>0</v>
      </c>
      <c r="L75" s="56"/>
      <c r="M75" s="57">
        <v>0</v>
      </c>
    </row>
    <row r="76" spans="1:13" ht="18" customHeight="1">
      <c r="A76" s="16" t="s">
        <v>21</v>
      </c>
      <c r="G76" s="59">
        <v>322147610</v>
      </c>
      <c r="H76" s="56"/>
      <c r="I76" s="59">
        <v>533270185</v>
      </c>
      <c r="J76" s="56"/>
      <c r="K76" s="60">
        <v>11171791</v>
      </c>
      <c r="L76" s="56"/>
      <c r="M76" s="60">
        <v>12526234</v>
      </c>
    </row>
    <row r="77" spans="1:13" ht="8.1" customHeight="1">
      <c r="G77" s="56"/>
      <c r="H77" s="56"/>
      <c r="I77" s="56"/>
      <c r="J77" s="56"/>
      <c r="K77" s="57"/>
      <c r="L77" s="56"/>
      <c r="M77" s="57"/>
    </row>
    <row r="78" spans="1:13" ht="18" customHeight="1">
      <c r="A78" s="4" t="s">
        <v>22</v>
      </c>
      <c r="G78" s="59">
        <f>SUM(G66:G76)</f>
        <v>25831745574</v>
      </c>
      <c r="H78" s="56"/>
      <c r="I78" s="59">
        <f>SUM(I66:I76)</f>
        <v>8189171728</v>
      </c>
      <c r="J78" s="56"/>
      <c r="K78" s="60">
        <f>SUM(K66:K76)</f>
        <v>3843345670</v>
      </c>
      <c r="L78" s="56"/>
      <c r="M78" s="60">
        <f>SUM(M66:M76)</f>
        <v>662714620</v>
      </c>
    </row>
    <row r="79" spans="1:13" ht="18" customHeight="1">
      <c r="B79" s="4"/>
      <c r="C79" s="4"/>
      <c r="G79" s="56"/>
      <c r="I79" s="56"/>
      <c r="K79" s="57"/>
      <c r="M79" s="57"/>
    </row>
    <row r="80" spans="1:13" ht="18" customHeight="1">
      <c r="A80" s="4" t="s">
        <v>23</v>
      </c>
      <c r="B80" s="4"/>
      <c r="C80" s="4"/>
      <c r="G80" s="56"/>
      <c r="I80" s="56"/>
      <c r="K80" s="57"/>
      <c r="M80" s="57"/>
    </row>
    <row r="81" spans="1:13" ht="8.1" customHeight="1">
      <c r="A81" s="4"/>
      <c r="B81" s="4"/>
      <c r="C81" s="4"/>
      <c r="G81" s="56"/>
      <c r="I81" s="56"/>
      <c r="K81" s="57"/>
      <c r="M81" s="57"/>
    </row>
    <row r="82" spans="1:13" ht="18" customHeight="1">
      <c r="A82" s="71" t="s">
        <v>182</v>
      </c>
      <c r="B82" s="4"/>
      <c r="C82" s="4"/>
      <c r="G82" s="56">
        <v>0</v>
      </c>
      <c r="I82" s="56">
        <v>3538927448</v>
      </c>
      <c r="K82" s="57">
        <v>0</v>
      </c>
      <c r="M82" s="57">
        <v>0</v>
      </c>
    </row>
    <row r="83" spans="1:13" ht="18" customHeight="1">
      <c r="A83" s="16" t="s">
        <v>83</v>
      </c>
      <c r="E83" s="6">
        <v>22</v>
      </c>
      <c r="G83" s="56">
        <v>24017678747</v>
      </c>
      <c r="H83" s="56"/>
      <c r="I83" s="56">
        <v>24572296765</v>
      </c>
      <c r="J83" s="56"/>
      <c r="K83" s="57">
        <v>0</v>
      </c>
      <c r="L83" s="56"/>
      <c r="M83" s="57">
        <v>0</v>
      </c>
    </row>
    <row r="84" spans="1:13" ht="18" customHeight="1">
      <c r="A84" s="16" t="s">
        <v>149</v>
      </c>
      <c r="E84" s="6">
        <v>23</v>
      </c>
      <c r="G84" s="56">
        <v>29801948550</v>
      </c>
      <c r="H84" s="56"/>
      <c r="I84" s="56">
        <v>32482582342</v>
      </c>
      <c r="J84" s="56"/>
      <c r="K84" s="57">
        <v>14122306847</v>
      </c>
      <c r="L84" s="56"/>
      <c r="M84" s="57">
        <v>14605983111</v>
      </c>
    </row>
    <row r="85" spans="1:13" ht="18" customHeight="1">
      <c r="A85" s="16" t="s">
        <v>158</v>
      </c>
      <c r="E85" s="63">
        <v>37.799999999999997</v>
      </c>
      <c r="F85" s="64"/>
      <c r="G85" s="56">
        <v>1776000000</v>
      </c>
      <c r="H85" s="56"/>
      <c r="I85" s="56">
        <v>2675000000</v>
      </c>
      <c r="J85" s="56"/>
      <c r="K85" s="57">
        <v>0</v>
      </c>
      <c r="L85" s="56"/>
      <c r="M85" s="57">
        <v>0</v>
      </c>
    </row>
    <row r="86" spans="1:13" ht="18" customHeight="1">
      <c r="A86" s="16" t="s">
        <v>168</v>
      </c>
      <c r="E86" s="6">
        <v>19</v>
      </c>
      <c r="G86" s="56">
        <v>203213858</v>
      </c>
      <c r="H86" s="56"/>
      <c r="I86" s="56">
        <v>117697101</v>
      </c>
      <c r="J86" s="56"/>
      <c r="K86" s="57">
        <v>0</v>
      </c>
      <c r="L86" s="56"/>
      <c r="M86" s="57">
        <v>0</v>
      </c>
    </row>
    <row r="87" spans="1:13" ht="18" customHeight="1">
      <c r="A87" s="16" t="s">
        <v>284</v>
      </c>
      <c r="G87" s="56"/>
      <c r="H87" s="56"/>
      <c r="I87" s="56"/>
      <c r="J87" s="56"/>
      <c r="K87" s="57"/>
      <c r="L87" s="56"/>
      <c r="M87" s="57"/>
    </row>
    <row r="88" spans="1:13" ht="18" customHeight="1">
      <c r="B88" s="16" t="s">
        <v>283</v>
      </c>
      <c r="G88" s="56">
        <v>301326346</v>
      </c>
      <c r="H88" s="56"/>
      <c r="I88" s="56">
        <v>310708820</v>
      </c>
      <c r="J88" s="56"/>
      <c r="K88" s="57">
        <v>243425054</v>
      </c>
      <c r="L88" s="56"/>
      <c r="M88" s="57">
        <v>251061340</v>
      </c>
    </row>
    <row r="89" spans="1:13" ht="18" customHeight="1">
      <c r="A89" s="16" t="s">
        <v>150</v>
      </c>
      <c r="G89" s="56">
        <v>315320599</v>
      </c>
      <c r="H89" s="56"/>
      <c r="I89" s="56">
        <v>305574317</v>
      </c>
      <c r="J89" s="56"/>
      <c r="K89" s="57">
        <v>0</v>
      </c>
      <c r="L89" s="56"/>
      <c r="M89" s="57">
        <v>0</v>
      </c>
    </row>
    <row r="90" spans="1:13" ht="18" customHeight="1">
      <c r="A90" s="16" t="s">
        <v>24</v>
      </c>
      <c r="E90" s="6">
        <v>24</v>
      </c>
      <c r="G90" s="56">
        <v>404717703</v>
      </c>
      <c r="H90" s="56"/>
      <c r="I90" s="56">
        <v>226407654</v>
      </c>
      <c r="J90" s="56"/>
      <c r="K90" s="57">
        <v>32136002</v>
      </c>
      <c r="L90" s="56"/>
      <c r="M90" s="57">
        <v>18747493</v>
      </c>
    </row>
    <row r="91" spans="1:13" ht="18" customHeight="1">
      <c r="A91" s="16" t="s">
        <v>25</v>
      </c>
      <c r="G91" s="59">
        <v>363592429</v>
      </c>
      <c r="H91" s="56"/>
      <c r="I91" s="59">
        <v>478550106</v>
      </c>
      <c r="J91" s="56"/>
      <c r="K91" s="60">
        <v>0</v>
      </c>
      <c r="L91" s="56"/>
      <c r="M91" s="60">
        <v>0</v>
      </c>
    </row>
    <row r="92" spans="1:13" ht="8.1" customHeight="1">
      <c r="G92" s="56"/>
      <c r="H92" s="56"/>
      <c r="I92" s="56"/>
      <c r="J92" s="56"/>
      <c r="K92" s="57"/>
      <c r="L92" s="56"/>
      <c r="M92" s="57"/>
    </row>
    <row r="93" spans="1:13" ht="18" customHeight="1">
      <c r="A93" s="4" t="s">
        <v>26</v>
      </c>
      <c r="G93" s="59">
        <f>SUM(G82:G91)</f>
        <v>57183798232</v>
      </c>
      <c r="H93" s="56"/>
      <c r="I93" s="59">
        <f>SUM(I82:I91)</f>
        <v>64707744553</v>
      </c>
      <c r="J93" s="56"/>
      <c r="K93" s="59">
        <f>SUM(K82:K91)</f>
        <v>14397867903</v>
      </c>
      <c r="L93" s="56"/>
      <c r="M93" s="59">
        <f>SUM(M82:M91)</f>
        <v>14875791944</v>
      </c>
    </row>
    <row r="94" spans="1:13" ht="8.1" customHeight="1">
      <c r="G94" s="56"/>
      <c r="H94" s="56"/>
      <c r="I94" s="56"/>
      <c r="J94" s="56"/>
      <c r="K94" s="57"/>
      <c r="L94" s="56"/>
      <c r="M94" s="57"/>
    </row>
    <row r="95" spans="1:13" ht="18" customHeight="1">
      <c r="A95" s="4" t="s">
        <v>27</v>
      </c>
      <c r="G95" s="59">
        <f>+G78+G93</f>
        <v>83015543806</v>
      </c>
      <c r="H95" s="56"/>
      <c r="I95" s="59">
        <f>+I78+I93</f>
        <v>72896916281</v>
      </c>
      <c r="J95" s="56"/>
      <c r="K95" s="60">
        <f>+K78+K93</f>
        <v>18241213573</v>
      </c>
      <c r="L95" s="56"/>
      <c r="M95" s="60">
        <f>+M78+M93</f>
        <v>15538506564</v>
      </c>
    </row>
    <row r="106" spans="1:13" ht="21.95" customHeight="1">
      <c r="A106" s="50" t="s">
        <v>125</v>
      </c>
      <c r="B106" s="50"/>
      <c r="C106" s="50"/>
      <c r="D106" s="50"/>
      <c r="E106" s="50"/>
      <c r="F106" s="50"/>
      <c r="G106" s="72"/>
      <c r="H106" s="72"/>
      <c r="I106" s="72"/>
      <c r="J106" s="72"/>
      <c r="K106" s="73"/>
      <c r="L106" s="72"/>
      <c r="M106" s="73"/>
    </row>
    <row r="107" spans="1:13" ht="18" customHeight="1">
      <c r="A107" s="47" t="s">
        <v>103</v>
      </c>
    </row>
    <row r="108" spans="1:13" ht="18" customHeight="1">
      <c r="A108" s="47" t="s">
        <v>255</v>
      </c>
    </row>
    <row r="109" spans="1:13" ht="18" customHeight="1">
      <c r="A109" s="69" t="s">
        <v>228</v>
      </c>
      <c r="B109" s="50"/>
      <c r="C109" s="50"/>
      <c r="D109" s="50"/>
      <c r="E109" s="51"/>
      <c r="F109" s="51"/>
      <c r="G109" s="52"/>
      <c r="H109" s="52"/>
      <c r="I109" s="52"/>
      <c r="J109" s="52"/>
      <c r="K109" s="53"/>
      <c r="L109" s="52"/>
      <c r="M109" s="53"/>
    </row>
    <row r="110" spans="1:13" ht="18" customHeight="1">
      <c r="A110" s="4"/>
    </row>
    <row r="111" spans="1:13" ht="18" customHeight="1">
      <c r="A111" s="4"/>
      <c r="G111" s="179" t="s">
        <v>1</v>
      </c>
      <c r="H111" s="179"/>
      <c r="I111" s="179"/>
      <c r="J111" s="54"/>
      <c r="K111" s="179" t="s">
        <v>104</v>
      </c>
      <c r="L111" s="179"/>
      <c r="M111" s="179"/>
    </row>
    <row r="112" spans="1:13" ht="18" customHeight="1">
      <c r="A112" s="4"/>
      <c r="G112" s="8" t="s">
        <v>229</v>
      </c>
      <c r="H112" s="9"/>
      <c r="I112" s="8" t="s">
        <v>175</v>
      </c>
      <c r="J112" s="9"/>
      <c r="K112" s="8" t="s">
        <v>229</v>
      </c>
      <c r="L112" s="9"/>
      <c r="M112" s="8" t="s">
        <v>175</v>
      </c>
    </row>
    <row r="113" spans="1:13" ht="18" customHeight="1">
      <c r="E113" s="10" t="s">
        <v>3</v>
      </c>
      <c r="F113" s="12"/>
      <c r="G113" s="11" t="s">
        <v>2</v>
      </c>
      <c r="H113" s="12"/>
      <c r="I113" s="11" t="s">
        <v>2</v>
      </c>
      <c r="J113" s="12"/>
      <c r="K113" s="11" t="s">
        <v>2</v>
      </c>
      <c r="L113" s="12"/>
      <c r="M113" s="11" t="s">
        <v>2</v>
      </c>
    </row>
    <row r="114" spans="1:13" ht="8.1" customHeight="1">
      <c r="G114" s="12"/>
      <c r="H114" s="12"/>
      <c r="I114" s="12"/>
      <c r="J114" s="12"/>
      <c r="K114" s="55"/>
      <c r="L114" s="12"/>
      <c r="M114" s="55"/>
    </row>
    <row r="115" spans="1:13" ht="18" customHeight="1">
      <c r="A115" s="4" t="s">
        <v>256</v>
      </c>
    </row>
    <row r="116" spans="1:13" ht="8.1" customHeight="1">
      <c r="A116" s="4"/>
      <c r="G116" s="56"/>
      <c r="I116" s="56"/>
      <c r="K116" s="57"/>
      <c r="M116" s="57"/>
    </row>
    <row r="117" spans="1:13" ht="18" customHeight="1">
      <c r="A117" s="4" t="s">
        <v>121</v>
      </c>
      <c r="G117" s="61"/>
      <c r="I117" s="61"/>
      <c r="K117" s="62"/>
      <c r="M117" s="62"/>
    </row>
    <row r="118" spans="1:13" ht="8.1" customHeight="1">
      <c r="A118" s="4"/>
      <c r="G118" s="61"/>
      <c r="I118" s="61"/>
      <c r="K118" s="62"/>
      <c r="M118" s="62"/>
    </row>
    <row r="119" spans="1:13" ht="18" customHeight="1">
      <c r="A119" s="16" t="s">
        <v>28</v>
      </c>
      <c r="E119" s="74">
        <v>25</v>
      </c>
      <c r="G119" s="61"/>
      <c r="I119" s="61"/>
      <c r="K119" s="62"/>
      <c r="M119" s="62"/>
    </row>
    <row r="120" spans="1:13" ht="18" customHeight="1">
      <c r="A120" s="75"/>
      <c r="B120" s="16" t="s">
        <v>29</v>
      </c>
      <c r="C120" s="75"/>
      <c r="D120" s="75"/>
      <c r="F120" s="74"/>
      <c r="G120" s="56"/>
      <c r="H120" s="9"/>
      <c r="I120" s="56"/>
      <c r="J120" s="9"/>
      <c r="K120" s="57"/>
      <c r="L120" s="9"/>
      <c r="M120" s="57"/>
    </row>
    <row r="121" spans="1:13" ht="18" customHeight="1">
      <c r="A121" s="75"/>
      <c r="C121" s="75" t="s">
        <v>195</v>
      </c>
      <c r="D121" s="75"/>
      <c r="F121" s="74"/>
      <c r="G121" s="56"/>
      <c r="H121" s="9"/>
      <c r="I121" s="56"/>
      <c r="J121" s="9"/>
      <c r="K121" s="57"/>
      <c r="L121" s="9"/>
      <c r="M121" s="57"/>
    </row>
    <row r="122" spans="1:13" ht="18" customHeight="1" thickBot="1">
      <c r="A122" s="75"/>
      <c r="D122" s="75" t="s">
        <v>194</v>
      </c>
      <c r="E122" s="74"/>
      <c r="F122" s="74"/>
      <c r="G122" s="65">
        <v>5400000000</v>
      </c>
      <c r="H122" s="9"/>
      <c r="I122" s="65">
        <v>5400000000</v>
      </c>
      <c r="J122" s="9"/>
      <c r="K122" s="65">
        <v>5400000000</v>
      </c>
      <c r="L122" s="9"/>
      <c r="M122" s="65">
        <v>5400000000</v>
      </c>
    </row>
    <row r="123" spans="1:13" ht="8.1" customHeight="1" thickTop="1">
      <c r="A123" s="75"/>
      <c r="C123" s="14"/>
      <c r="E123" s="74"/>
      <c r="F123" s="74"/>
      <c r="G123" s="56"/>
      <c r="H123" s="9"/>
      <c r="I123" s="56"/>
      <c r="J123" s="9"/>
      <c r="K123" s="57"/>
      <c r="L123" s="9"/>
      <c r="M123" s="57"/>
    </row>
    <row r="124" spans="1:13" ht="18" customHeight="1">
      <c r="A124" s="75"/>
      <c r="B124" s="16" t="s">
        <v>30</v>
      </c>
      <c r="C124" s="75"/>
      <c r="D124" s="75"/>
      <c r="E124" s="74"/>
      <c r="F124" s="74"/>
      <c r="G124" s="56"/>
      <c r="H124" s="9"/>
      <c r="I124" s="56"/>
      <c r="J124" s="9"/>
      <c r="K124" s="57"/>
      <c r="L124" s="9"/>
      <c r="M124" s="57"/>
    </row>
    <row r="125" spans="1:13" ht="18" customHeight="1">
      <c r="A125" s="75"/>
      <c r="C125" s="75" t="s">
        <v>281</v>
      </c>
      <c r="D125" s="75"/>
      <c r="E125" s="74"/>
      <c r="F125" s="74"/>
      <c r="G125" s="56"/>
      <c r="H125" s="9"/>
      <c r="I125" s="56"/>
      <c r="J125" s="9"/>
      <c r="K125" s="57"/>
      <c r="L125" s="9"/>
      <c r="M125" s="57"/>
    </row>
    <row r="126" spans="1:13" ht="18" customHeight="1">
      <c r="A126" s="75"/>
      <c r="D126" s="75" t="s">
        <v>282</v>
      </c>
      <c r="E126" s="74"/>
      <c r="F126" s="74"/>
      <c r="G126" s="56">
        <v>5213800000</v>
      </c>
      <c r="H126" s="9"/>
      <c r="I126" s="56">
        <v>5213800000</v>
      </c>
      <c r="J126" s="9"/>
      <c r="K126" s="56">
        <v>5213800000</v>
      </c>
      <c r="L126" s="9"/>
      <c r="M126" s="56">
        <v>5213800000</v>
      </c>
    </row>
    <row r="127" spans="1:13" ht="18" customHeight="1">
      <c r="A127" s="75" t="s">
        <v>148</v>
      </c>
      <c r="C127" s="76"/>
      <c r="D127" s="75"/>
      <c r="E127" s="74">
        <v>25</v>
      </c>
      <c r="F127" s="74"/>
      <c r="G127" s="56">
        <v>9644039948</v>
      </c>
      <c r="H127" s="9"/>
      <c r="I127" s="56">
        <v>9644039948</v>
      </c>
      <c r="J127" s="9"/>
      <c r="K127" s="56">
        <v>9644039948</v>
      </c>
      <c r="L127" s="9"/>
      <c r="M127" s="56">
        <v>9644039948</v>
      </c>
    </row>
    <row r="128" spans="1:13" ht="18" customHeight="1">
      <c r="A128" s="75" t="s">
        <v>271</v>
      </c>
      <c r="C128" s="76"/>
      <c r="D128" s="75"/>
      <c r="E128" s="74">
        <v>26</v>
      </c>
      <c r="F128" s="74"/>
      <c r="G128" s="56">
        <v>7951674002</v>
      </c>
      <c r="H128" s="9"/>
      <c r="I128" s="56">
        <v>0</v>
      </c>
      <c r="J128" s="9"/>
      <c r="K128" s="56">
        <v>7951674002</v>
      </c>
      <c r="L128" s="9"/>
      <c r="M128" s="56">
        <v>0</v>
      </c>
    </row>
    <row r="129" spans="1:13" ht="18" customHeight="1">
      <c r="A129" s="75" t="s">
        <v>143</v>
      </c>
      <c r="C129" s="76"/>
      <c r="D129" s="75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 ht="18" customHeight="1">
      <c r="A130" s="75"/>
      <c r="B130" s="16" t="s">
        <v>144</v>
      </c>
      <c r="C130" s="76"/>
      <c r="D130" s="75"/>
      <c r="E130" s="74"/>
      <c r="F130" s="74"/>
      <c r="G130" s="56">
        <v>-160190400</v>
      </c>
      <c r="H130" s="9"/>
      <c r="I130" s="56">
        <v>-163782400</v>
      </c>
      <c r="J130" s="9"/>
      <c r="K130" s="56">
        <v>-77100800</v>
      </c>
      <c r="L130" s="9"/>
      <c r="M130" s="56">
        <v>-79616000</v>
      </c>
    </row>
    <row r="131" spans="1:13" ht="18" customHeight="1">
      <c r="A131" s="75" t="s">
        <v>147</v>
      </c>
      <c r="C131" s="76"/>
      <c r="D131" s="75"/>
      <c r="E131" s="74">
        <v>38</v>
      </c>
      <c r="F131" s="74"/>
      <c r="G131" s="56">
        <v>123004576</v>
      </c>
      <c r="H131" s="9"/>
      <c r="I131" s="56">
        <v>80333127</v>
      </c>
      <c r="J131" s="9"/>
      <c r="K131" s="56">
        <v>60067338</v>
      </c>
      <c r="L131" s="9"/>
      <c r="M131" s="56">
        <v>41276450</v>
      </c>
    </row>
    <row r="132" spans="1:13" ht="18" customHeight="1">
      <c r="A132" s="16" t="s">
        <v>31</v>
      </c>
      <c r="G132" s="56"/>
      <c r="H132" s="56"/>
      <c r="I132" s="56"/>
      <c r="J132" s="56"/>
      <c r="K132" s="57"/>
      <c r="L132" s="56"/>
      <c r="M132" s="57"/>
    </row>
    <row r="133" spans="1:13" ht="18" customHeight="1">
      <c r="B133" s="16" t="s">
        <v>32</v>
      </c>
      <c r="E133" s="6">
        <v>27</v>
      </c>
      <c r="G133" s="56">
        <v>334426502</v>
      </c>
      <c r="H133" s="56"/>
      <c r="I133" s="56">
        <v>292425254</v>
      </c>
      <c r="J133" s="56"/>
      <c r="K133" s="57">
        <v>334426502</v>
      </c>
      <c r="L133" s="56"/>
      <c r="M133" s="57">
        <v>292425254</v>
      </c>
    </row>
    <row r="134" spans="1:13" ht="18" customHeight="1">
      <c r="B134" s="16" t="s">
        <v>33</v>
      </c>
      <c r="G134" s="56">
        <v>5993593631</v>
      </c>
      <c r="H134" s="56"/>
      <c r="I134" s="56">
        <v>4588738092</v>
      </c>
      <c r="J134" s="56"/>
      <c r="K134" s="57">
        <v>1665691077</v>
      </c>
      <c r="L134" s="56"/>
      <c r="M134" s="57">
        <v>1708942818</v>
      </c>
    </row>
    <row r="135" spans="1:13" ht="18" customHeight="1">
      <c r="A135" s="16" t="s">
        <v>112</v>
      </c>
      <c r="G135" s="59">
        <v>-955948935</v>
      </c>
      <c r="H135" s="56"/>
      <c r="I135" s="59">
        <v>-402096150</v>
      </c>
      <c r="J135" s="56"/>
      <c r="K135" s="15">
        <v>0</v>
      </c>
      <c r="L135" s="56"/>
      <c r="M135" s="15">
        <v>0</v>
      </c>
    </row>
    <row r="136" spans="1:13" ht="8.1" customHeight="1">
      <c r="G136" s="56"/>
      <c r="H136" s="56"/>
      <c r="I136" s="56"/>
      <c r="J136" s="56"/>
      <c r="K136" s="57"/>
      <c r="L136" s="56"/>
      <c r="M136" s="57"/>
    </row>
    <row r="137" spans="1:13" ht="18" customHeight="1">
      <c r="A137" s="4" t="s">
        <v>122</v>
      </c>
      <c r="G137" s="56">
        <f>SUM(G126:G135)</f>
        <v>28144399324</v>
      </c>
      <c r="H137" s="56"/>
      <c r="I137" s="56">
        <f>SUM(I126:I135)</f>
        <v>19253457871</v>
      </c>
      <c r="J137" s="56"/>
      <c r="K137" s="57">
        <f>SUM(K126:K135)</f>
        <v>24792598067</v>
      </c>
      <c r="L137" s="56"/>
      <c r="M137" s="57">
        <f>SUM(M126:M135)</f>
        <v>16820868470</v>
      </c>
    </row>
    <row r="138" spans="1:13" ht="18" customHeight="1">
      <c r="A138" s="16" t="s">
        <v>34</v>
      </c>
      <c r="G138" s="59">
        <v>10532861556</v>
      </c>
      <c r="H138" s="56"/>
      <c r="I138" s="59">
        <v>8485665739</v>
      </c>
      <c r="J138" s="56"/>
      <c r="K138" s="60">
        <v>0</v>
      </c>
      <c r="L138" s="56"/>
      <c r="M138" s="60">
        <v>0</v>
      </c>
    </row>
    <row r="139" spans="1:13" ht="8.1" customHeight="1">
      <c r="G139" s="56"/>
      <c r="H139" s="56"/>
      <c r="I139" s="56"/>
      <c r="J139" s="56"/>
      <c r="K139" s="57"/>
      <c r="L139" s="56"/>
      <c r="M139" s="57"/>
    </row>
    <row r="140" spans="1:13" ht="18" customHeight="1">
      <c r="A140" s="4" t="s">
        <v>123</v>
      </c>
      <c r="G140" s="59">
        <f>+G137+G138</f>
        <v>38677260880</v>
      </c>
      <c r="H140" s="56"/>
      <c r="I140" s="59">
        <f>+I137+I138</f>
        <v>27739123610</v>
      </c>
      <c r="J140" s="56"/>
      <c r="K140" s="60">
        <f>+K137+K138</f>
        <v>24792598067</v>
      </c>
      <c r="L140" s="56"/>
      <c r="M140" s="60">
        <f>+M137+M138</f>
        <v>16820868470</v>
      </c>
    </row>
    <row r="141" spans="1:13" ht="8.1" customHeight="1">
      <c r="A141" s="4"/>
      <c r="G141" s="56"/>
      <c r="H141" s="56"/>
      <c r="I141" s="56"/>
      <c r="J141" s="56"/>
      <c r="K141" s="57"/>
      <c r="L141" s="56"/>
      <c r="M141" s="57"/>
    </row>
    <row r="142" spans="1:13" ht="18" customHeight="1" thickBot="1">
      <c r="A142" s="4" t="s">
        <v>124</v>
      </c>
      <c r="G142" s="65">
        <f>+G95+G140</f>
        <v>121692804686</v>
      </c>
      <c r="H142" s="56"/>
      <c r="I142" s="65">
        <f>+I95+I140</f>
        <v>100636039891</v>
      </c>
      <c r="J142" s="56"/>
      <c r="K142" s="66">
        <f>+K95+K140</f>
        <v>43033811640</v>
      </c>
      <c r="L142" s="56"/>
      <c r="M142" s="66">
        <f>+M95+M140</f>
        <v>32359375034</v>
      </c>
    </row>
    <row r="143" spans="1:13" ht="18" customHeight="1" thickTop="1">
      <c r="G143" s="48"/>
      <c r="I143" s="48"/>
    </row>
    <row r="145" spans="1:13" ht="18" customHeight="1">
      <c r="A145" s="4"/>
      <c r="E145" s="77"/>
      <c r="F145" s="77"/>
      <c r="G145" s="56"/>
      <c r="H145" s="56"/>
      <c r="I145" s="56"/>
      <c r="J145" s="56"/>
      <c r="K145" s="57"/>
      <c r="L145" s="56"/>
      <c r="M145" s="57"/>
    </row>
    <row r="146" spans="1:13" ht="18" customHeight="1">
      <c r="A146" s="4"/>
      <c r="E146" s="77"/>
      <c r="F146" s="77"/>
      <c r="G146" s="56"/>
      <c r="I146" s="56"/>
      <c r="K146" s="57"/>
      <c r="M146" s="57"/>
    </row>
    <row r="147" spans="1:13" ht="18" customHeight="1">
      <c r="A147" s="4"/>
      <c r="E147" s="77"/>
      <c r="F147" s="77"/>
      <c r="G147" s="56"/>
      <c r="I147" s="56"/>
      <c r="K147" s="57"/>
      <c r="M147" s="57"/>
    </row>
    <row r="148" spans="1:13" ht="18" customHeight="1">
      <c r="A148" s="4"/>
      <c r="E148" s="77"/>
      <c r="F148" s="77"/>
      <c r="G148" s="56"/>
      <c r="I148" s="56"/>
      <c r="K148" s="57"/>
      <c r="M148" s="57"/>
    </row>
    <row r="149" spans="1:13" ht="18" customHeight="1">
      <c r="A149" s="4"/>
      <c r="E149" s="77"/>
      <c r="F149" s="77"/>
      <c r="G149" s="56"/>
      <c r="I149" s="56"/>
      <c r="K149" s="57"/>
      <c r="M149" s="57"/>
    </row>
    <row r="150" spans="1:13" ht="18" customHeight="1">
      <c r="A150" s="4"/>
      <c r="E150" s="77"/>
      <c r="F150" s="77"/>
      <c r="G150" s="56"/>
      <c r="I150" s="56"/>
      <c r="K150" s="57"/>
      <c r="M150" s="57"/>
    </row>
    <row r="151" spans="1:13" ht="18" customHeight="1">
      <c r="A151" s="4"/>
      <c r="E151" s="77"/>
      <c r="F151" s="77"/>
      <c r="G151" s="56"/>
      <c r="I151" s="56"/>
      <c r="K151" s="57"/>
      <c r="M151" s="57"/>
    </row>
    <row r="152" spans="1:13" ht="18" customHeight="1">
      <c r="A152" s="4"/>
      <c r="E152" s="77"/>
      <c r="F152" s="77"/>
      <c r="G152" s="56"/>
      <c r="I152" s="56"/>
      <c r="K152" s="57"/>
      <c r="M152" s="57"/>
    </row>
    <row r="153" spans="1:13" ht="18" customHeight="1">
      <c r="A153" s="4"/>
      <c r="E153" s="77"/>
      <c r="F153" s="77"/>
      <c r="G153" s="56"/>
      <c r="I153" s="56"/>
      <c r="K153" s="57"/>
      <c r="M153" s="57"/>
    </row>
    <row r="154" spans="1:13" ht="18" customHeight="1">
      <c r="A154" s="4"/>
      <c r="E154" s="77"/>
      <c r="F154" s="77"/>
      <c r="G154" s="56"/>
      <c r="I154" s="56"/>
      <c r="K154" s="57"/>
      <c r="M154" s="57"/>
    </row>
    <row r="155" spans="1:13" ht="18" customHeight="1">
      <c r="A155" s="4"/>
      <c r="E155" s="77"/>
      <c r="F155" s="77"/>
      <c r="G155" s="56"/>
      <c r="I155" s="56"/>
      <c r="K155" s="57"/>
      <c r="M155" s="57"/>
    </row>
    <row r="156" spans="1:13" ht="18" customHeight="1">
      <c r="A156" s="4"/>
      <c r="E156" s="77"/>
      <c r="F156" s="77"/>
      <c r="G156" s="56"/>
      <c r="I156" s="56"/>
      <c r="K156" s="57"/>
      <c r="M156" s="57"/>
    </row>
    <row r="157" spans="1:13" ht="18" customHeight="1">
      <c r="A157" s="4"/>
      <c r="E157" s="77"/>
      <c r="F157" s="77"/>
      <c r="G157" s="56"/>
      <c r="I157" s="56"/>
      <c r="K157" s="57"/>
      <c r="M157" s="57"/>
    </row>
    <row r="158" spans="1:13" ht="18" customHeight="1">
      <c r="A158" s="4"/>
      <c r="E158" s="77"/>
      <c r="F158" s="77"/>
      <c r="G158" s="56"/>
      <c r="I158" s="56"/>
      <c r="K158" s="57"/>
      <c r="M158" s="57"/>
    </row>
    <row r="159" spans="1:13" ht="21.95" customHeight="1">
      <c r="A159" s="50" t="s">
        <v>125</v>
      </c>
      <c r="B159" s="50"/>
      <c r="C159" s="50"/>
      <c r="D159" s="50"/>
      <c r="E159" s="50"/>
      <c r="F159" s="50"/>
      <c r="G159" s="72"/>
      <c r="H159" s="72"/>
      <c r="I159" s="72"/>
      <c r="J159" s="72"/>
      <c r="K159" s="73"/>
      <c r="L159" s="72"/>
      <c r="M159" s="73"/>
    </row>
    <row r="160" spans="1:13" ht="18" customHeight="1">
      <c r="A160" s="4" t="s">
        <v>103</v>
      </c>
    </row>
    <row r="161" spans="1:13" ht="18" customHeight="1">
      <c r="A161" s="4" t="s">
        <v>35</v>
      </c>
    </row>
    <row r="162" spans="1:13" ht="18" customHeight="1">
      <c r="A162" s="5" t="s">
        <v>230</v>
      </c>
      <c r="B162" s="50"/>
      <c r="C162" s="50"/>
      <c r="D162" s="50"/>
      <c r="E162" s="51"/>
      <c r="F162" s="51"/>
      <c r="G162" s="52"/>
      <c r="H162" s="52"/>
      <c r="I162" s="52"/>
      <c r="J162" s="52"/>
      <c r="K162" s="53"/>
      <c r="L162" s="52"/>
      <c r="M162" s="53"/>
    </row>
    <row r="164" spans="1:13" ht="18" customHeight="1">
      <c r="E164" s="74"/>
      <c r="F164" s="74"/>
      <c r="G164" s="179" t="s">
        <v>1</v>
      </c>
      <c r="H164" s="179"/>
      <c r="I164" s="179"/>
      <c r="J164" s="54"/>
      <c r="K164" s="179" t="s">
        <v>104</v>
      </c>
      <c r="L164" s="179"/>
      <c r="M164" s="179"/>
    </row>
    <row r="165" spans="1:13" ht="18" customHeight="1">
      <c r="E165" s="74"/>
      <c r="F165" s="74"/>
      <c r="G165" s="8" t="s">
        <v>229</v>
      </c>
      <c r="H165" s="9"/>
      <c r="I165" s="8" t="s">
        <v>175</v>
      </c>
      <c r="J165" s="9"/>
      <c r="K165" s="8" t="s">
        <v>229</v>
      </c>
      <c r="L165" s="9"/>
      <c r="M165" s="8" t="s">
        <v>175</v>
      </c>
    </row>
    <row r="166" spans="1:13" ht="18" customHeight="1">
      <c r="E166" s="10" t="s">
        <v>3</v>
      </c>
      <c r="F166" s="12"/>
      <c r="G166" s="11" t="s">
        <v>2</v>
      </c>
      <c r="H166" s="12"/>
      <c r="I166" s="11" t="s">
        <v>2</v>
      </c>
      <c r="J166" s="12"/>
      <c r="K166" s="11" t="s">
        <v>2</v>
      </c>
      <c r="L166" s="12"/>
      <c r="M166" s="11" t="s">
        <v>2</v>
      </c>
    </row>
    <row r="167" spans="1:13" ht="6" customHeight="1">
      <c r="G167" s="61"/>
      <c r="I167" s="61"/>
      <c r="K167" s="62"/>
      <c r="M167" s="62"/>
    </row>
    <row r="168" spans="1:13" ht="18" customHeight="1">
      <c r="A168" s="16" t="s">
        <v>36</v>
      </c>
      <c r="E168" s="6">
        <v>28</v>
      </c>
      <c r="G168" s="61">
        <v>43771052541</v>
      </c>
      <c r="I168" s="61">
        <v>35856786519</v>
      </c>
      <c r="K168" s="61">
        <v>378471784</v>
      </c>
      <c r="M168" s="61">
        <v>636694334</v>
      </c>
    </row>
    <row r="169" spans="1:13" ht="18" customHeight="1">
      <c r="A169" s="16" t="s">
        <v>94</v>
      </c>
      <c r="G169" s="59">
        <v>360836111</v>
      </c>
      <c r="H169" s="9"/>
      <c r="I169" s="59">
        <v>728310454</v>
      </c>
      <c r="J169" s="9"/>
      <c r="K169" s="59">
        <v>0</v>
      </c>
      <c r="L169" s="9"/>
      <c r="M169" s="59">
        <v>0</v>
      </c>
    </row>
    <row r="170" spans="1:13" ht="6" customHeight="1">
      <c r="G170" s="61"/>
      <c r="I170" s="61"/>
      <c r="K170" s="62"/>
      <c r="M170" s="62"/>
    </row>
    <row r="171" spans="1:13" ht="18" customHeight="1">
      <c r="A171" s="4" t="s">
        <v>92</v>
      </c>
      <c r="G171" s="59">
        <f>SUM(G168:G169)</f>
        <v>44131888652</v>
      </c>
      <c r="H171" s="56">
        <v>0</v>
      </c>
      <c r="I171" s="59">
        <f>SUM(I168:I169)</f>
        <v>36585096973</v>
      </c>
      <c r="J171" s="56">
        <v>0</v>
      </c>
      <c r="K171" s="59">
        <f>SUM(K168:K169)</f>
        <v>378471784</v>
      </c>
      <c r="L171" s="56">
        <v>0</v>
      </c>
      <c r="M171" s="59">
        <f>SUM(M168:M169)</f>
        <v>636694334</v>
      </c>
    </row>
    <row r="172" spans="1:13" ht="6" customHeight="1">
      <c r="G172" s="61"/>
      <c r="I172" s="61"/>
      <c r="K172" s="62"/>
      <c r="M172" s="62"/>
    </row>
    <row r="173" spans="1:13" ht="18" customHeight="1">
      <c r="A173" s="16" t="s">
        <v>37</v>
      </c>
      <c r="D173" s="78"/>
      <c r="G173" s="56">
        <v>-35636806766</v>
      </c>
      <c r="I173" s="56">
        <v>-29079376954</v>
      </c>
      <c r="K173" s="56">
        <v>-193366922</v>
      </c>
      <c r="M173" s="56">
        <v>-105380850</v>
      </c>
    </row>
    <row r="174" spans="1:13" ht="18" customHeight="1">
      <c r="A174" s="16" t="s">
        <v>95</v>
      </c>
      <c r="D174" s="78"/>
      <c r="G174" s="59">
        <v>-316244812</v>
      </c>
      <c r="H174" s="9"/>
      <c r="I174" s="59">
        <v>-652772780</v>
      </c>
      <c r="J174" s="9"/>
      <c r="K174" s="59">
        <v>0</v>
      </c>
      <c r="L174" s="9"/>
      <c r="M174" s="59">
        <v>0</v>
      </c>
    </row>
    <row r="175" spans="1:13" ht="6" customHeight="1">
      <c r="G175" s="61"/>
      <c r="I175" s="61"/>
      <c r="K175" s="62"/>
      <c r="M175" s="62"/>
    </row>
    <row r="176" spans="1:13" ht="18" customHeight="1">
      <c r="A176" s="4" t="s">
        <v>93</v>
      </c>
      <c r="G176" s="59">
        <f>SUM(G173:G174)</f>
        <v>-35953051578</v>
      </c>
      <c r="H176" s="56">
        <v>0</v>
      </c>
      <c r="I176" s="59">
        <f>SUM(I173:I174)</f>
        <v>-29732149734</v>
      </c>
      <c r="J176" s="56">
        <v>0</v>
      </c>
      <c r="K176" s="59">
        <f>+SUM(K173:K174)</f>
        <v>-193366922</v>
      </c>
      <c r="L176" s="56">
        <v>0</v>
      </c>
      <c r="M176" s="59">
        <f>+SUM(M173:M174)</f>
        <v>-105380850</v>
      </c>
    </row>
    <row r="177" spans="1:13" ht="6" customHeight="1">
      <c r="G177" s="61"/>
      <c r="I177" s="61"/>
      <c r="K177" s="61"/>
      <c r="M177" s="61"/>
    </row>
    <row r="178" spans="1:13" ht="18" customHeight="1">
      <c r="A178" s="4" t="s">
        <v>38</v>
      </c>
      <c r="G178" s="61">
        <f>+G171+G176</f>
        <v>8178837074</v>
      </c>
      <c r="H178" s="61">
        <v>0</v>
      </c>
      <c r="I178" s="61">
        <f>+I171+I176</f>
        <v>6852947239</v>
      </c>
      <c r="J178" s="61">
        <v>0</v>
      </c>
      <c r="K178" s="61">
        <f>+K171+K176</f>
        <v>185104862</v>
      </c>
      <c r="L178" s="61">
        <v>0</v>
      </c>
      <c r="M178" s="61">
        <f>+M171+M176</f>
        <v>531313484</v>
      </c>
    </row>
    <row r="179" spans="1:13" ht="18" customHeight="1">
      <c r="A179" s="16" t="s">
        <v>39</v>
      </c>
      <c r="E179" s="6">
        <v>29</v>
      </c>
      <c r="G179" s="61">
        <v>289497221</v>
      </c>
      <c r="I179" s="61">
        <v>459737295</v>
      </c>
      <c r="K179" s="61">
        <v>1719190277</v>
      </c>
      <c r="M179" s="61">
        <v>2001972820</v>
      </c>
    </row>
    <row r="180" spans="1:13" ht="18" customHeight="1">
      <c r="A180" s="16" t="s">
        <v>40</v>
      </c>
      <c r="G180" s="56">
        <v>-1864864448</v>
      </c>
      <c r="H180" s="56"/>
      <c r="I180" s="56">
        <v>-1408514160</v>
      </c>
      <c r="J180" s="56"/>
      <c r="K180" s="56">
        <v>-383753134</v>
      </c>
      <c r="L180" s="56"/>
      <c r="M180" s="56">
        <v>-236303686</v>
      </c>
    </row>
    <row r="181" spans="1:13" ht="18" customHeight="1">
      <c r="A181" s="16" t="s">
        <v>249</v>
      </c>
      <c r="G181" s="56">
        <v>137569227</v>
      </c>
      <c r="H181" s="56"/>
      <c r="I181" s="56">
        <v>-5653254</v>
      </c>
      <c r="J181" s="56"/>
      <c r="K181" s="56">
        <v>-44494290</v>
      </c>
      <c r="L181" s="56"/>
      <c r="M181" s="56">
        <v>-7636122</v>
      </c>
    </row>
    <row r="182" spans="1:13" ht="18" customHeight="1">
      <c r="A182" s="16" t="s">
        <v>41</v>
      </c>
      <c r="E182" s="6">
        <v>31</v>
      </c>
      <c r="G182" s="56">
        <v>-2630169000</v>
      </c>
      <c r="H182" s="56"/>
      <c r="I182" s="56">
        <v>-2927560992</v>
      </c>
      <c r="J182" s="56"/>
      <c r="K182" s="56">
        <v>-636933601</v>
      </c>
      <c r="L182" s="56"/>
      <c r="M182" s="56">
        <v>-370028260</v>
      </c>
    </row>
    <row r="183" spans="1:13" ht="18" customHeight="1">
      <c r="A183" s="16" t="s">
        <v>286</v>
      </c>
      <c r="G183" s="56"/>
      <c r="H183" s="56"/>
      <c r="I183" s="56"/>
      <c r="J183" s="56"/>
      <c r="K183" s="56"/>
      <c r="L183" s="56"/>
      <c r="M183" s="56"/>
    </row>
    <row r="184" spans="1:13" ht="18" customHeight="1">
      <c r="B184" s="16" t="s">
        <v>285</v>
      </c>
      <c r="E184" s="6" t="s">
        <v>221</v>
      </c>
      <c r="G184" s="59">
        <v>101330264</v>
      </c>
      <c r="H184" s="56"/>
      <c r="I184" s="59">
        <v>182030305</v>
      </c>
      <c r="J184" s="56"/>
      <c r="K184" s="59">
        <v>0</v>
      </c>
      <c r="L184" s="56"/>
      <c r="M184" s="59">
        <v>0</v>
      </c>
    </row>
    <row r="185" spans="1:13" ht="6" customHeight="1">
      <c r="G185" s="56"/>
      <c r="I185" s="56"/>
      <c r="K185" s="57"/>
      <c r="M185" s="57"/>
    </row>
    <row r="186" spans="1:13" ht="18" customHeight="1">
      <c r="A186" s="4" t="s">
        <v>87</v>
      </c>
      <c r="G186" s="56">
        <f>SUM(G178:G184)</f>
        <v>4212200338</v>
      </c>
      <c r="I186" s="56">
        <f>SUM(I178:I184)</f>
        <v>3152986433</v>
      </c>
      <c r="K186" s="57">
        <f>SUM(K178:K184)</f>
        <v>839114114</v>
      </c>
      <c r="M186" s="57">
        <f>SUM(M178:M184)</f>
        <v>1919318236</v>
      </c>
    </row>
    <row r="187" spans="1:13" ht="18" customHeight="1">
      <c r="A187" s="16" t="s">
        <v>154</v>
      </c>
      <c r="E187" s="6">
        <v>32</v>
      </c>
      <c r="G187" s="59">
        <v>-235171397</v>
      </c>
      <c r="I187" s="59">
        <v>-177207053</v>
      </c>
      <c r="K187" s="59">
        <v>910840</v>
      </c>
      <c r="M187" s="59">
        <v>1477130</v>
      </c>
    </row>
    <row r="188" spans="1:13" ht="6" customHeight="1">
      <c r="B188" s="4"/>
      <c r="C188" s="4"/>
      <c r="G188" s="61"/>
      <c r="I188" s="61"/>
      <c r="K188" s="62"/>
      <c r="M188" s="62"/>
    </row>
    <row r="189" spans="1:13" ht="18" customHeight="1">
      <c r="A189" s="4" t="s">
        <v>88</v>
      </c>
      <c r="G189" s="56">
        <f>+SUM(G186:G187)</f>
        <v>3977028941</v>
      </c>
      <c r="H189" s="9"/>
      <c r="I189" s="56">
        <f>+SUM(I186:I187)</f>
        <v>2975779380</v>
      </c>
      <c r="J189" s="9"/>
      <c r="K189" s="56">
        <f>+SUM(K186:K187)</f>
        <v>840024954</v>
      </c>
      <c r="L189" s="9"/>
      <c r="M189" s="56">
        <f>+SUM(M186:M187)</f>
        <v>1920795366</v>
      </c>
    </row>
    <row r="190" spans="1:13" ht="6" customHeight="1">
      <c r="E190" s="16"/>
      <c r="F190" s="16"/>
      <c r="G190" s="67"/>
      <c r="H190" s="67"/>
      <c r="I190" s="67"/>
      <c r="J190" s="67"/>
      <c r="K190" s="67"/>
      <c r="L190" s="67"/>
      <c r="M190" s="67"/>
    </row>
    <row r="191" spans="1:13" ht="18" customHeight="1">
      <c r="A191" s="4" t="s">
        <v>250</v>
      </c>
      <c r="B191" s="4"/>
      <c r="C191" s="4"/>
      <c r="D191" s="4"/>
      <c r="E191" s="16"/>
      <c r="F191" s="16"/>
      <c r="G191" s="67"/>
      <c r="H191" s="67"/>
      <c r="I191" s="67"/>
      <c r="J191" s="67"/>
      <c r="K191" s="67"/>
      <c r="L191" s="67"/>
      <c r="M191" s="67"/>
    </row>
    <row r="192" spans="1:13" ht="18" customHeight="1">
      <c r="A192" s="16" t="s">
        <v>181</v>
      </c>
      <c r="C192" s="4"/>
      <c r="D192" s="4"/>
      <c r="E192" s="16"/>
      <c r="F192" s="16"/>
      <c r="G192" s="67"/>
      <c r="H192" s="67"/>
      <c r="I192" s="67"/>
      <c r="J192" s="67"/>
      <c r="K192" s="67"/>
      <c r="L192" s="67"/>
      <c r="M192" s="67"/>
    </row>
    <row r="193" spans="1:13" ht="18" customHeight="1">
      <c r="B193" s="16" t="s">
        <v>85</v>
      </c>
      <c r="C193" s="4"/>
      <c r="D193" s="4"/>
      <c r="E193" s="16"/>
      <c r="F193" s="16"/>
      <c r="G193" s="67"/>
      <c r="H193" s="67"/>
      <c r="I193" s="67"/>
      <c r="J193" s="67"/>
      <c r="K193" s="67"/>
      <c r="L193" s="67"/>
      <c r="M193" s="67"/>
    </row>
    <row r="194" spans="1:13" ht="18" customHeight="1">
      <c r="C194" s="16" t="s">
        <v>272</v>
      </c>
      <c r="D194" s="4"/>
      <c r="E194" s="16"/>
      <c r="F194" s="16"/>
      <c r="G194" s="67"/>
      <c r="H194" s="67"/>
      <c r="I194" s="67"/>
      <c r="J194" s="67"/>
      <c r="K194" s="67"/>
      <c r="L194" s="67"/>
      <c r="M194" s="67"/>
    </row>
    <row r="195" spans="1:13" ht="18" customHeight="1">
      <c r="A195" s="4"/>
      <c r="B195" s="4"/>
      <c r="D195" s="16" t="s">
        <v>273</v>
      </c>
      <c r="E195" s="16"/>
      <c r="F195" s="16"/>
      <c r="G195" s="67">
        <v>-74941477</v>
      </c>
      <c r="H195" s="67"/>
      <c r="I195" s="67">
        <v>-16289692</v>
      </c>
      <c r="J195" s="67"/>
      <c r="K195" s="67">
        <v>-7067447</v>
      </c>
      <c r="L195" s="67"/>
      <c r="M195" s="67">
        <v>-1952889</v>
      </c>
    </row>
    <row r="196" spans="1:13" ht="18" customHeight="1">
      <c r="A196" s="16" t="s">
        <v>84</v>
      </c>
      <c r="C196" s="4"/>
      <c r="D196" s="4"/>
      <c r="E196" s="16"/>
      <c r="F196" s="16"/>
      <c r="G196" s="67"/>
      <c r="H196" s="67"/>
      <c r="I196" s="67"/>
      <c r="J196" s="67"/>
      <c r="K196" s="67"/>
      <c r="L196" s="67"/>
      <c r="M196" s="67"/>
    </row>
    <row r="197" spans="1:13" ht="18" customHeight="1">
      <c r="B197" s="16" t="s">
        <v>85</v>
      </c>
      <c r="C197" s="4"/>
      <c r="D197" s="4"/>
      <c r="E197" s="16"/>
      <c r="F197" s="16"/>
      <c r="G197" s="67"/>
      <c r="H197" s="67"/>
      <c r="I197" s="67"/>
      <c r="J197" s="67"/>
      <c r="K197" s="67"/>
      <c r="L197" s="67"/>
      <c r="M197" s="67"/>
    </row>
    <row r="198" spans="1:13" ht="18" customHeight="1">
      <c r="C198" s="16" t="s">
        <v>131</v>
      </c>
      <c r="G198" s="59">
        <v>-528260598</v>
      </c>
      <c r="H198" s="9"/>
      <c r="I198" s="59">
        <v>-130330521</v>
      </c>
      <c r="J198" s="9"/>
      <c r="K198" s="59">
        <v>0</v>
      </c>
      <c r="L198" s="9"/>
      <c r="M198" s="59">
        <v>0</v>
      </c>
    </row>
    <row r="199" spans="1:13" ht="6" customHeight="1">
      <c r="A199" s="4"/>
      <c r="G199" s="56"/>
      <c r="I199" s="56"/>
      <c r="K199" s="56"/>
      <c r="M199" s="56"/>
    </row>
    <row r="200" spans="1:13" ht="18" customHeight="1" thickBot="1">
      <c r="A200" s="4" t="s">
        <v>89</v>
      </c>
      <c r="B200" s="4"/>
      <c r="G200" s="65">
        <f>+G189+G195+G198</f>
        <v>3373826866</v>
      </c>
      <c r="H200" s="56"/>
      <c r="I200" s="65">
        <f>+I189+I195+I198</f>
        <v>2829159167</v>
      </c>
      <c r="K200" s="65">
        <f>+K189+K195+K198</f>
        <v>832957507</v>
      </c>
      <c r="M200" s="65">
        <f>+M189+M195+M198</f>
        <v>1918842477</v>
      </c>
    </row>
    <row r="201" spans="1:13" ht="6" customHeight="1" thickTop="1">
      <c r="A201" s="4"/>
      <c r="G201" s="56"/>
      <c r="I201" s="56"/>
      <c r="K201" s="57"/>
      <c r="M201" s="57"/>
    </row>
    <row r="202" spans="1:13" ht="18" customHeight="1">
      <c r="A202" s="79" t="s">
        <v>117</v>
      </c>
      <c r="B202" s="75"/>
      <c r="C202" s="75"/>
      <c r="D202" s="75"/>
      <c r="E202" s="74"/>
      <c r="F202" s="74"/>
      <c r="G202" s="56"/>
      <c r="H202" s="9"/>
      <c r="I202" s="56"/>
      <c r="J202" s="9"/>
      <c r="K202" s="57"/>
      <c r="L202" s="9"/>
      <c r="M202" s="57"/>
    </row>
    <row r="203" spans="1:13" ht="18" customHeight="1">
      <c r="A203" s="75"/>
      <c r="B203" s="75" t="s">
        <v>126</v>
      </c>
      <c r="C203" s="75"/>
      <c r="D203" s="75"/>
      <c r="E203" s="74"/>
      <c r="F203" s="74"/>
      <c r="G203" s="56">
        <v>2331152758</v>
      </c>
      <c r="H203" s="9"/>
      <c r="I203" s="56">
        <v>1862806380</v>
      </c>
      <c r="J203" s="9"/>
      <c r="K203" s="67">
        <v>840024954</v>
      </c>
      <c r="L203" s="9"/>
      <c r="M203" s="67">
        <f>+M189</f>
        <v>1920795366</v>
      </c>
    </row>
    <row r="204" spans="1:13" ht="18" customHeight="1">
      <c r="A204" s="75"/>
      <c r="B204" s="75" t="s">
        <v>42</v>
      </c>
      <c r="C204" s="75"/>
      <c r="D204" s="75"/>
      <c r="E204" s="74"/>
      <c r="F204" s="74"/>
      <c r="G204" s="59">
        <v>1645876183</v>
      </c>
      <c r="H204" s="9"/>
      <c r="I204" s="59">
        <v>1112973000</v>
      </c>
      <c r="J204" s="9"/>
      <c r="K204" s="59">
        <v>0</v>
      </c>
      <c r="L204" s="9"/>
      <c r="M204" s="59">
        <v>0</v>
      </c>
    </row>
    <row r="205" spans="1:13" ht="6" customHeight="1">
      <c r="A205" s="75"/>
      <c r="B205" s="75"/>
      <c r="C205" s="75"/>
      <c r="D205" s="75"/>
      <c r="E205" s="74"/>
      <c r="F205" s="74"/>
      <c r="G205" s="56"/>
      <c r="H205" s="9"/>
      <c r="I205" s="56"/>
      <c r="J205" s="9"/>
      <c r="K205" s="57"/>
      <c r="L205" s="9"/>
      <c r="M205" s="57"/>
    </row>
    <row r="206" spans="1:13" ht="18" customHeight="1" thickBot="1">
      <c r="A206" s="79"/>
      <c r="B206" s="75"/>
      <c r="C206" s="75"/>
      <c r="D206" s="75"/>
      <c r="E206" s="74"/>
      <c r="F206" s="74"/>
      <c r="G206" s="65">
        <f>G203+G204</f>
        <v>3977028941</v>
      </c>
      <c r="H206" s="9"/>
      <c r="I206" s="65">
        <f>I203+I204</f>
        <v>2975779380</v>
      </c>
      <c r="J206" s="9"/>
      <c r="K206" s="66">
        <f>SUM(K203:K204)</f>
        <v>840024954</v>
      </c>
      <c r="L206" s="9"/>
      <c r="M206" s="66">
        <f>SUM(M203:M204)</f>
        <v>1920795366</v>
      </c>
    </row>
    <row r="207" spans="1:13" ht="6" customHeight="1" thickTop="1">
      <c r="A207" s="4"/>
      <c r="G207" s="61"/>
      <c r="I207" s="61"/>
      <c r="K207" s="62"/>
      <c r="M207" s="62"/>
    </row>
    <row r="208" spans="1:13" ht="18" customHeight="1">
      <c r="A208" s="4" t="s">
        <v>118</v>
      </c>
      <c r="G208" s="61"/>
      <c r="I208" s="61"/>
      <c r="K208" s="62"/>
      <c r="M208" s="62"/>
    </row>
    <row r="209" spans="1:13" ht="18" customHeight="1">
      <c r="A209" s="4"/>
      <c r="B209" s="75" t="s">
        <v>126</v>
      </c>
      <c r="G209" s="56">
        <v>1771596810</v>
      </c>
      <c r="I209" s="56">
        <v>1724330961</v>
      </c>
      <c r="K209" s="67">
        <v>832957507</v>
      </c>
      <c r="M209" s="67">
        <f>+M200</f>
        <v>1918842477</v>
      </c>
    </row>
    <row r="210" spans="1:13" ht="18" customHeight="1">
      <c r="A210" s="4"/>
      <c r="B210" s="75" t="s">
        <v>42</v>
      </c>
      <c r="G210" s="59">
        <v>1602230056</v>
      </c>
      <c r="I210" s="59">
        <v>1104828206</v>
      </c>
      <c r="K210" s="59">
        <v>0</v>
      </c>
      <c r="M210" s="59">
        <v>0</v>
      </c>
    </row>
    <row r="211" spans="1:13" ht="6" customHeight="1">
      <c r="A211" s="4"/>
      <c r="G211" s="56"/>
      <c r="I211" s="56"/>
      <c r="K211" s="67"/>
      <c r="M211" s="67"/>
    </row>
    <row r="212" spans="1:13" ht="18" customHeight="1" thickBot="1">
      <c r="A212" s="4"/>
      <c r="G212" s="65">
        <f>+G209+G210</f>
        <v>3373826866</v>
      </c>
      <c r="H212" s="9"/>
      <c r="I212" s="65">
        <f>+I209+I210</f>
        <v>2829159167</v>
      </c>
      <c r="J212" s="9"/>
      <c r="K212" s="80">
        <f>+SUM(K209:K210)</f>
        <v>832957507</v>
      </c>
      <c r="L212" s="9"/>
      <c r="M212" s="80">
        <f>+SUM(M209:M210)</f>
        <v>1918842477</v>
      </c>
    </row>
    <row r="213" spans="1:13" ht="7.5" customHeight="1" thickTop="1">
      <c r="A213" s="4"/>
      <c r="G213" s="56"/>
      <c r="I213" s="56"/>
      <c r="K213" s="67"/>
      <c r="M213" s="67"/>
    </row>
    <row r="214" spans="1:13" ht="15.95" customHeight="1">
      <c r="A214" s="4" t="s">
        <v>251</v>
      </c>
      <c r="G214" s="56"/>
      <c r="I214" s="56"/>
      <c r="K214" s="67"/>
      <c r="M214" s="67"/>
    </row>
    <row r="215" spans="1:13" ht="6" customHeight="1">
      <c r="A215" s="4"/>
      <c r="G215" s="56"/>
      <c r="I215" s="56"/>
      <c r="K215" s="57"/>
      <c r="M215" s="57"/>
    </row>
    <row r="216" spans="1:13" ht="18" customHeight="1">
      <c r="A216" s="16" t="s">
        <v>119</v>
      </c>
      <c r="E216" s="6">
        <v>33</v>
      </c>
      <c r="G216" s="81">
        <v>0.88</v>
      </c>
      <c r="H216" s="82"/>
      <c r="I216" s="81">
        <f>+I203/2606900000</f>
        <v>0.71456763972534432</v>
      </c>
      <c r="J216" s="82"/>
      <c r="K216" s="81">
        <v>0.31</v>
      </c>
      <c r="L216" s="82"/>
      <c r="M216" s="81">
        <f>+M203/2606900000</f>
        <v>0.73681206260309184</v>
      </c>
    </row>
    <row r="217" spans="1:13" ht="18" customHeight="1">
      <c r="G217" s="81"/>
      <c r="H217" s="82"/>
      <c r="I217" s="81"/>
      <c r="J217" s="82"/>
      <c r="K217" s="81"/>
      <c r="L217" s="82"/>
      <c r="M217" s="81"/>
    </row>
    <row r="218" spans="1:13" ht="21.95" customHeight="1">
      <c r="A218" s="50" t="s">
        <v>125</v>
      </c>
      <c r="B218" s="50"/>
      <c r="C218" s="50"/>
      <c r="D218" s="50"/>
      <c r="E218" s="50"/>
      <c r="F218" s="50"/>
      <c r="G218" s="72"/>
      <c r="H218" s="72"/>
      <c r="I218" s="72"/>
      <c r="J218" s="72"/>
      <c r="K218" s="73"/>
      <c r="L218" s="72"/>
      <c r="M218" s="73"/>
    </row>
  </sheetData>
  <mergeCells count="9">
    <mergeCell ref="K164:M164"/>
    <mergeCell ref="A53:M53"/>
    <mergeCell ref="K5:M5"/>
    <mergeCell ref="K58:M58"/>
    <mergeCell ref="K111:M111"/>
    <mergeCell ref="G5:I5"/>
    <mergeCell ref="G58:I58"/>
    <mergeCell ref="G111:I111"/>
    <mergeCell ref="G164:I164"/>
  </mergeCells>
  <pageMargins left="0.8" right="0.47" top="0.5" bottom="0.42" header="0.49" footer="0.28000000000000003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3" manualBreakCount="3">
    <brk id="53" max="16383" man="1"/>
    <brk id="106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AC48"/>
  <sheetViews>
    <sheetView topLeftCell="A8" zoomScale="85" zoomScaleNormal="85" zoomScaleSheetLayoutView="115" workbookViewId="0">
      <selection activeCell="U36" sqref="A36:U37"/>
    </sheetView>
  </sheetViews>
  <sheetFormatPr defaultColWidth="9.140625" defaultRowHeight="18.95" customHeight="1"/>
  <cols>
    <col min="1" max="1" width="1.5703125" style="84" customWidth="1"/>
    <col min="2" max="2" width="32.140625" style="84" customWidth="1"/>
    <col min="3" max="3" width="6.7109375" style="84" customWidth="1"/>
    <col min="4" max="4" width="0.5703125" style="84" customWidth="1"/>
    <col min="5" max="5" width="10.140625" style="85" customWidth="1"/>
    <col min="6" max="6" width="0.5703125" style="84" customWidth="1"/>
    <col min="7" max="7" width="9.85546875" style="85" customWidth="1"/>
    <col min="8" max="8" width="0.5703125" style="84" customWidth="1"/>
    <col min="9" max="9" width="11.7109375" style="85" customWidth="1"/>
    <col min="10" max="10" width="0.5703125" style="84" customWidth="1"/>
    <col min="11" max="11" width="11.7109375" style="85" customWidth="1"/>
    <col min="12" max="12" width="0.5703125" style="85" customWidth="1"/>
    <col min="13" max="13" width="13.7109375" style="85" customWidth="1"/>
    <col min="14" max="14" width="0.5703125" style="85" customWidth="1"/>
    <col min="15" max="15" width="10.28515625" style="85" customWidth="1"/>
    <col min="16" max="16" width="0.5703125" style="85" customWidth="1"/>
    <col min="17" max="17" width="13.7109375" style="85" customWidth="1"/>
    <col min="18" max="18" width="0.5703125" style="85" customWidth="1"/>
    <col min="19" max="19" width="11.7109375" style="85" customWidth="1"/>
    <col min="20" max="20" width="0.5703125" style="85" customWidth="1"/>
    <col min="21" max="21" width="10.7109375" style="85" customWidth="1"/>
    <col min="22" max="22" width="0.5703125" style="85" customWidth="1"/>
    <col min="23" max="23" width="10.85546875" style="85" customWidth="1"/>
    <col min="24" max="24" width="0.5703125" style="85" customWidth="1"/>
    <col min="25" max="25" width="10.42578125" style="85" customWidth="1"/>
    <col min="26" max="26" width="0.5703125" style="85" customWidth="1"/>
    <col min="27" max="27" width="11.42578125" style="85" customWidth="1"/>
    <col min="28" max="16384" width="9.140625" style="84"/>
  </cols>
  <sheetData>
    <row r="1" spans="1:27" ht="18.95" customHeight="1">
      <c r="A1" s="83" t="s">
        <v>103</v>
      </c>
      <c r="AA1" s="86"/>
    </row>
    <row r="2" spans="1:27" ht="18.95" customHeight="1">
      <c r="A2" s="83" t="s">
        <v>226</v>
      </c>
    </row>
    <row r="3" spans="1:27" ht="18.95" customHeight="1">
      <c r="A3" s="87" t="s">
        <v>230</v>
      </c>
      <c r="B3" s="88"/>
      <c r="C3" s="88"/>
      <c r="D3" s="88"/>
      <c r="E3" s="89"/>
      <c r="F3" s="88"/>
      <c r="G3" s="89"/>
      <c r="H3" s="88"/>
      <c r="I3" s="89"/>
      <c r="J3" s="88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</row>
    <row r="4" spans="1:27" ht="18.95" customHeight="1">
      <c r="A4" s="90"/>
      <c r="B4" s="91"/>
      <c r="C4" s="91"/>
      <c r="D4" s="91"/>
      <c r="E4" s="92"/>
      <c r="F4" s="91"/>
      <c r="G4" s="92"/>
      <c r="H4" s="91"/>
      <c r="I4" s="92"/>
      <c r="J4" s="91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</row>
    <row r="5" spans="1:27" ht="18.95" customHeight="1">
      <c r="A5" s="90"/>
      <c r="B5" s="91"/>
      <c r="C5" s="91"/>
      <c r="D5" s="91"/>
      <c r="E5" s="182" t="s">
        <v>1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</row>
    <row r="6" spans="1:27" ht="18.95" customHeight="1">
      <c r="A6" s="90"/>
      <c r="B6" s="91"/>
      <c r="C6" s="91"/>
      <c r="D6" s="91"/>
      <c r="E6" s="183" t="s">
        <v>127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93"/>
      <c r="Y6" s="93"/>
      <c r="Z6" s="93"/>
      <c r="AA6" s="93"/>
    </row>
    <row r="7" spans="1:27" ht="18.95" customHeight="1">
      <c r="A7" s="90"/>
      <c r="B7" s="91"/>
      <c r="C7" s="91"/>
      <c r="D7" s="91"/>
      <c r="E7" s="93"/>
      <c r="F7" s="91"/>
      <c r="G7" s="93"/>
      <c r="H7" s="91"/>
      <c r="I7" s="93"/>
      <c r="J7" s="91"/>
      <c r="K7" s="93"/>
      <c r="L7" s="93"/>
      <c r="M7" s="93"/>
      <c r="N7" s="93"/>
      <c r="O7" s="93"/>
      <c r="P7" s="93"/>
      <c r="Q7" s="184" t="s">
        <v>112</v>
      </c>
      <c r="R7" s="184"/>
      <c r="S7" s="184"/>
      <c r="T7" s="184"/>
      <c r="U7" s="184"/>
      <c r="V7" s="94"/>
      <c r="W7" s="93"/>
      <c r="X7" s="93"/>
      <c r="Y7" s="93"/>
      <c r="Z7" s="93"/>
      <c r="AA7" s="93"/>
    </row>
    <row r="8" spans="1:27" ht="18.95" customHeight="1">
      <c r="A8" s="90"/>
      <c r="B8" s="91"/>
      <c r="C8" s="91"/>
      <c r="D8" s="91"/>
      <c r="E8" s="93"/>
      <c r="F8" s="91"/>
      <c r="G8" s="93"/>
      <c r="H8" s="91"/>
      <c r="I8" s="95" t="s">
        <v>136</v>
      </c>
      <c r="J8" s="91"/>
      <c r="K8" s="93"/>
      <c r="L8" s="93"/>
      <c r="M8" s="93"/>
      <c r="N8" s="93"/>
      <c r="O8" s="93"/>
      <c r="P8" s="93"/>
      <c r="Q8" s="96" t="s">
        <v>166</v>
      </c>
      <c r="R8" s="97"/>
      <c r="S8" s="98"/>
      <c r="T8" s="98"/>
      <c r="U8" s="98"/>
      <c r="V8" s="94"/>
      <c r="W8" s="93"/>
      <c r="X8" s="93"/>
      <c r="Y8" s="93"/>
      <c r="Z8" s="93"/>
      <c r="AA8" s="93"/>
    </row>
    <row r="9" spans="1:27" ht="18.95" customHeight="1">
      <c r="A9" s="90"/>
      <c r="B9" s="91"/>
      <c r="C9" s="91"/>
      <c r="D9" s="91"/>
      <c r="E9" s="93"/>
      <c r="F9" s="91"/>
      <c r="G9" s="93"/>
      <c r="H9" s="91"/>
      <c r="I9" s="95" t="s">
        <v>140</v>
      </c>
      <c r="J9" s="91"/>
      <c r="K9" s="93"/>
      <c r="L9" s="93"/>
      <c r="M9" s="93"/>
      <c r="N9" s="93"/>
      <c r="O9" s="93"/>
      <c r="P9" s="93"/>
      <c r="Q9" s="99" t="s">
        <v>46</v>
      </c>
      <c r="R9" s="97"/>
      <c r="S9" s="97" t="s">
        <v>58</v>
      </c>
      <c r="T9" s="98"/>
      <c r="U9" s="100" t="s">
        <v>198</v>
      </c>
      <c r="V9" s="94"/>
      <c r="W9" s="93"/>
      <c r="X9" s="93"/>
      <c r="Y9" s="93"/>
      <c r="Z9" s="93"/>
      <c r="AA9" s="93"/>
    </row>
    <row r="10" spans="1:27" ht="18.95" customHeight="1">
      <c r="E10" s="97"/>
      <c r="G10" s="97"/>
      <c r="I10" s="97" t="s">
        <v>156</v>
      </c>
      <c r="K10" s="97" t="s">
        <v>138</v>
      </c>
      <c r="L10" s="97"/>
      <c r="M10" s="182" t="s">
        <v>31</v>
      </c>
      <c r="N10" s="182"/>
      <c r="O10" s="182"/>
      <c r="P10" s="97"/>
      <c r="Q10" s="97" t="s">
        <v>47</v>
      </c>
      <c r="R10" s="97"/>
      <c r="S10" s="97" t="s">
        <v>196</v>
      </c>
      <c r="T10" s="97"/>
      <c r="U10" s="97" t="s">
        <v>200</v>
      </c>
      <c r="V10" s="97"/>
      <c r="W10" s="101" t="s">
        <v>53</v>
      </c>
      <c r="X10" s="97"/>
      <c r="Y10" s="97" t="s">
        <v>54</v>
      </c>
      <c r="Z10" s="97"/>
      <c r="AA10" s="97"/>
    </row>
    <row r="11" spans="1:27" ht="18.95" customHeight="1">
      <c r="E11" s="97" t="s">
        <v>43</v>
      </c>
      <c r="G11" s="97" t="s">
        <v>134</v>
      </c>
      <c r="I11" s="97" t="s">
        <v>141</v>
      </c>
      <c r="K11" s="102" t="s">
        <v>139</v>
      </c>
      <c r="L11" s="97"/>
      <c r="M11" s="97" t="s">
        <v>252</v>
      </c>
      <c r="N11" s="97"/>
      <c r="O11" s="97"/>
      <c r="P11" s="97"/>
      <c r="Q11" s="97" t="s">
        <v>48</v>
      </c>
      <c r="R11" s="97"/>
      <c r="S11" s="97" t="s">
        <v>197</v>
      </c>
      <c r="T11" s="97"/>
      <c r="U11" s="97" t="s">
        <v>199</v>
      </c>
      <c r="V11" s="97"/>
      <c r="W11" s="101" t="s">
        <v>201</v>
      </c>
      <c r="X11" s="97"/>
      <c r="Y11" s="97" t="s">
        <v>55</v>
      </c>
      <c r="Z11" s="97"/>
      <c r="AA11" s="97" t="s">
        <v>53</v>
      </c>
    </row>
    <row r="12" spans="1:27" ht="18.95" customHeight="1">
      <c r="E12" s="95" t="s">
        <v>44</v>
      </c>
      <c r="G12" s="95" t="s">
        <v>135</v>
      </c>
      <c r="I12" s="95" t="s">
        <v>142</v>
      </c>
      <c r="K12" s="95" t="s">
        <v>137</v>
      </c>
      <c r="L12" s="97"/>
      <c r="M12" s="102" t="s">
        <v>253</v>
      </c>
      <c r="N12" s="95"/>
      <c r="O12" s="97" t="s">
        <v>33</v>
      </c>
      <c r="P12" s="97"/>
      <c r="Q12" s="97" t="s">
        <v>49</v>
      </c>
      <c r="R12" s="97"/>
      <c r="S12" s="95" t="s">
        <v>59</v>
      </c>
      <c r="T12" s="97"/>
      <c r="U12" s="97" t="s">
        <v>114</v>
      </c>
      <c r="V12" s="97"/>
      <c r="W12" s="97" t="s">
        <v>197</v>
      </c>
      <c r="X12" s="97"/>
      <c r="Y12" s="97" t="s">
        <v>56</v>
      </c>
      <c r="Z12" s="97"/>
      <c r="AA12" s="97" t="s">
        <v>113</v>
      </c>
    </row>
    <row r="13" spans="1:27" ht="18.95" customHeight="1">
      <c r="C13" s="103" t="s">
        <v>3</v>
      </c>
      <c r="E13" s="104" t="s">
        <v>2</v>
      </c>
      <c r="G13" s="104" t="s">
        <v>2</v>
      </c>
      <c r="I13" s="104" t="s">
        <v>2</v>
      </c>
      <c r="K13" s="104" t="s">
        <v>2</v>
      </c>
      <c r="L13" s="95"/>
      <c r="M13" s="104" t="s">
        <v>2</v>
      </c>
      <c r="N13" s="95"/>
      <c r="O13" s="104" t="s">
        <v>2</v>
      </c>
      <c r="P13" s="97"/>
      <c r="Q13" s="104" t="s">
        <v>2</v>
      </c>
      <c r="R13" s="97"/>
      <c r="S13" s="104" t="s">
        <v>2</v>
      </c>
      <c r="T13" s="97"/>
      <c r="U13" s="104" t="s">
        <v>2</v>
      </c>
      <c r="V13" s="95"/>
      <c r="W13" s="104" t="s">
        <v>2</v>
      </c>
      <c r="X13" s="97"/>
      <c r="Y13" s="104" t="s">
        <v>2</v>
      </c>
      <c r="Z13" s="97"/>
      <c r="AA13" s="104" t="s">
        <v>2</v>
      </c>
    </row>
    <row r="14" spans="1:27" ht="8.1" customHeight="1">
      <c r="C14" s="93"/>
      <c r="E14" s="95"/>
      <c r="G14" s="95"/>
      <c r="I14" s="95"/>
      <c r="K14" s="95"/>
      <c r="L14" s="95"/>
      <c r="M14" s="95"/>
      <c r="N14" s="95"/>
      <c r="O14" s="95"/>
      <c r="P14" s="97"/>
      <c r="Q14" s="95"/>
      <c r="R14" s="97"/>
      <c r="S14" s="95"/>
      <c r="T14" s="97"/>
      <c r="U14" s="95"/>
      <c r="V14" s="95"/>
      <c r="W14" s="95"/>
      <c r="X14" s="97"/>
      <c r="Y14" s="95"/>
      <c r="Z14" s="97"/>
      <c r="AA14" s="95"/>
    </row>
    <row r="15" spans="1:27" ht="18.95" customHeight="1">
      <c r="A15" s="83" t="s">
        <v>176</v>
      </c>
      <c r="B15" s="105"/>
      <c r="C15" s="106"/>
      <c r="E15" s="85">
        <v>5213800000</v>
      </c>
      <c r="G15" s="85">
        <v>9644039948</v>
      </c>
      <c r="I15" s="85">
        <v>-169355200</v>
      </c>
      <c r="K15" s="85">
        <v>36926838</v>
      </c>
      <c r="M15" s="85">
        <v>196385486</v>
      </c>
      <c r="O15" s="85">
        <v>4005015258</v>
      </c>
      <c r="Q15" s="85">
        <v>-199289772</v>
      </c>
      <c r="S15" s="85">
        <v>-74269737</v>
      </c>
      <c r="U15" s="85">
        <f>Q15+S15</f>
        <v>-273559509</v>
      </c>
      <c r="W15" s="85">
        <f>U15+O15+M15+K15+I15+G15+E15:E15</f>
        <v>18653252821</v>
      </c>
      <c r="Y15" s="85">
        <v>7090524731</v>
      </c>
      <c r="AA15" s="85">
        <f>Y15+W15</f>
        <v>25743777552</v>
      </c>
    </row>
    <row r="16" spans="1:27" ht="8.1" customHeight="1">
      <c r="A16" s="83"/>
      <c r="B16" s="105"/>
      <c r="C16" s="106"/>
    </row>
    <row r="17" spans="1:27" ht="18.95" customHeight="1">
      <c r="A17" s="105" t="s">
        <v>115</v>
      </c>
      <c r="B17" s="105"/>
      <c r="C17" s="106"/>
      <c r="AA17" s="92"/>
    </row>
    <row r="18" spans="1:27" ht="18.95" customHeight="1">
      <c r="A18" s="105"/>
      <c r="B18" s="83" t="s">
        <v>179</v>
      </c>
      <c r="C18" s="106"/>
      <c r="E18" s="92"/>
      <c r="G18" s="92"/>
      <c r="I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</row>
    <row r="19" spans="1:27" ht="18.95" customHeight="1">
      <c r="A19" s="107" t="s">
        <v>143</v>
      </c>
      <c r="C19" s="106"/>
      <c r="E19" s="92"/>
      <c r="G19" s="92"/>
      <c r="I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</row>
    <row r="20" spans="1:27" ht="18.95" customHeight="1">
      <c r="A20" s="107"/>
      <c r="B20" s="84" t="s">
        <v>144</v>
      </c>
      <c r="C20" s="106"/>
      <c r="E20" s="92">
        <v>0</v>
      </c>
      <c r="G20" s="92">
        <v>0</v>
      </c>
      <c r="I20" s="92">
        <v>5572800</v>
      </c>
      <c r="K20" s="92">
        <v>0</v>
      </c>
      <c r="L20" s="92"/>
      <c r="M20" s="92">
        <v>0</v>
      </c>
      <c r="N20" s="92"/>
      <c r="O20" s="92">
        <v>0</v>
      </c>
      <c r="P20" s="92"/>
      <c r="Q20" s="92">
        <v>0</v>
      </c>
      <c r="R20" s="92"/>
      <c r="S20" s="92">
        <v>0</v>
      </c>
      <c r="T20" s="92"/>
      <c r="U20" s="85">
        <f>Q20+S20</f>
        <v>0</v>
      </c>
      <c r="W20" s="85">
        <f>U20+O20+M20+K20+I20+G20+E20:E20</f>
        <v>5572800</v>
      </c>
      <c r="X20" s="92"/>
      <c r="Y20" s="92">
        <v>0</v>
      </c>
      <c r="Z20" s="92"/>
      <c r="AA20" s="85">
        <f>Y20+W20</f>
        <v>5572800</v>
      </c>
    </row>
    <row r="21" spans="1:27" ht="18.95" customHeight="1">
      <c r="A21" s="107" t="s">
        <v>145</v>
      </c>
      <c r="C21" s="106">
        <v>38</v>
      </c>
      <c r="E21" s="92">
        <v>0</v>
      </c>
      <c r="G21" s="92">
        <v>0</v>
      </c>
      <c r="I21" s="92">
        <v>0</v>
      </c>
      <c r="K21" s="92">
        <v>43406289</v>
      </c>
      <c r="L21" s="92"/>
      <c r="M21" s="92">
        <v>0</v>
      </c>
      <c r="N21" s="92"/>
      <c r="O21" s="92">
        <v>0</v>
      </c>
      <c r="P21" s="92"/>
      <c r="Q21" s="92">
        <v>0</v>
      </c>
      <c r="R21" s="92"/>
      <c r="S21" s="92">
        <v>0</v>
      </c>
      <c r="T21" s="92"/>
      <c r="U21" s="85">
        <f t="shared" ref="U21:U23" si="0">Q21+S21</f>
        <v>0</v>
      </c>
      <c r="W21" s="85">
        <f>U21+O21+M21+K21+I21+G21+E21:E21</f>
        <v>43406289</v>
      </c>
      <c r="X21" s="92"/>
      <c r="Y21" s="92">
        <v>0</v>
      </c>
      <c r="Z21" s="92"/>
      <c r="AA21" s="85">
        <f t="shared" ref="AA21:AA26" si="1">Y21+W21</f>
        <v>43406289</v>
      </c>
    </row>
    <row r="22" spans="1:27" ht="18.95" customHeight="1">
      <c r="A22" s="107" t="s">
        <v>183</v>
      </c>
      <c r="C22" s="106"/>
      <c r="E22" s="92">
        <v>0</v>
      </c>
      <c r="G22" s="92">
        <v>0</v>
      </c>
      <c r="I22" s="92">
        <v>0</v>
      </c>
      <c r="K22" s="92">
        <v>0</v>
      </c>
      <c r="L22" s="92"/>
      <c r="M22" s="92">
        <v>0</v>
      </c>
      <c r="N22" s="92"/>
      <c r="O22" s="92">
        <v>0</v>
      </c>
      <c r="P22" s="92"/>
      <c r="Q22" s="92">
        <v>0</v>
      </c>
      <c r="R22" s="92"/>
      <c r="S22" s="92">
        <v>0</v>
      </c>
      <c r="T22" s="92"/>
      <c r="U22" s="85">
        <f>Q22+S22</f>
        <v>0</v>
      </c>
      <c r="W22" s="85">
        <f>U22+O22+M22+K22+I22+G22+E22:E22</f>
        <v>0</v>
      </c>
      <c r="X22" s="92"/>
      <c r="Y22" s="92">
        <v>356630236</v>
      </c>
      <c r="Z22" s="92"/>
      <c r="AA22" s="85">
        <f t="shared" si="1"/>
        <v>356630236</v>
      </c>
    </row>
    <row r="23" spans="1:27" ht="18.95" customHeight="1">
      <c r="A23" s="108" t="s">
        <v>155</v>
      </c>
      <c r="C23" s="106"/>
      <c r="E23" s="92">
        <v>0</v>
      </c>
      <c r="G23" s="92">
        <v>0</v>
      </c>
      <c r="I23" s="92">
        <v>0</v>
      </c>
      <c r="K23" s="92">
        <v>0</v>
      </c>
      <c r="L23" s="92"/>
      <c r="M23" s="92">
        <v>0</v>
      </c>
      <c r="N23" s="92"/>
      <c r="O23" s="92">
        <v>0</v>
      </c>
      <c r="P23" s="92"/>
      <c r="Q23" s="92">
        <v>0</v>
      </c>
      <c r="R23" s="92"/>
      <c r="S23" s="92">
        <v>0</v>
      </c>
      <c r="T23" s="92"/>
      <c r="U23" s="85">
        <f t="shared" si="0"/>
        <v>0</v>
      </c>
      <c r="W23" s="85">
        <f>U23+O23+M23+K23+I23+G23+E23:E23</f>
        <v>0</v>
      </c>
      <c r="X23" s="92"/>
      <c r="Y23" s="92">
        <v>1301616656</v>
      </c>
      <c r="Z23" s="92"/>
      <c r="AA23" s="85">
        <f t="shared" si="1"/>
        <v>1301616656</v>
      </c>
    </row>
    <row r="24" spans="1:27" ht="18.95" customHeight="1">
      <c r="A24" s="108" t="s">
        <v>79</v>
      </c>
      <c r="C24" s="106">
        <v>27</v>
      </c>
      <c r="E24" s="109">
        <v>0</v>
      </c>
      <c r="G24" s="109">
        <v>0</v>
      </c>
      <c r="I24" s="109">
        <v>0</v>
      </c>
      <c r="K24" s="109">
        <v>0</v>
      </c>
      <c r="L24" s="109"/>
      <c r="M24" s="109">
        <v>96039768</v>
      </c>
      <c r="O24" s="109">
        <v>-96039768</v>
      </c>
      <c r="P24" s="109"/>
      <c r="Q24" s="109">
        <v>0</v>
      </c>
      <c r="R24" s="109"/>
      <c r="S24" s="109">
        <v>0</v>
      </c>
      <c r="T24" s="109"/>
      <c r="U24" s="85">
        <f>Q24+S24</f>
        <v>0</v>
      </c>
      <c r="W24" s="85">
        <f>U24+O24+M24+K24+I24+G24+E24:E24</f>
        <v>0</v>
      </c>
      <c r="Y24" s="85">
        <v>0</v>
      </c>
      <c r="AA24" s="85">
        <f>Y24+W24</f>
        <v>0</v>
      </c>
    </row>
    <row r="25" spans="1:27" ht="18.95" customHeight="1">
      <c r="A25" s="108" t="s">
        <v>116</v>
      </c>
      <c r="C25" s="106"/>
      <c r="E25" s="109"/>
      <c r="G25" s="109"/>
      <c r="I25" s="109"/>
      <c r="K25" s="109"/>
      <c r="L25" s="109"/>
      <c r="M25" s="109"/>
      <c r="O25" s="92"/>
      <c r="W25" s="92"/>
    </row>
    <row r="26" spans="1:27" ht="18.95" customHeight="1">
      <c r="A26" s="108"/>
      <c r="B26" s="84" t="s">
        <v>59</v>
      </c>
      <c r="C26" s="106">
        <v>13</v>
      </c>
      <c r="E26" s="109">
        <v>0</v>
      </c>
      <c r="G26" s="109">
        <v>0</v>
      </c>
      <c r="I26" s="109">
        <v>0</v>
      </c>
      <c r="K26" s="109">
        <v>0</v>
      </c>
      <c r="L26" s="109"/>
      <c r="M26" s="109">
        <v>0</v>
      </c>
      <c r="O26" s="92">
        <v>0</v>
      </c>
      <c r="Q26" s="85">
        <v>0</v>
      </c>
      <c r="S26" s="85">
        <v>0</v>
      </c>
      <c r="U26" s="85">
        <f t="shared" ref="U26:U29" si="2">Q26+S26</f>
        <v>0</v>
      </c>
      <c r="W26" s="85">
        <f>U26+O26+M26+K26+I26+G26+E26:E26</f>
        <v>0</v>
      </c>
      <c r="Y26" s="85">
        <v>-339413175</v>
      </c>
      <c r="AA26" s="85">
        <f t="shared" si="1"/>
        <v>-339413175</v>
      </c>
    </row>
    <row r="27" spans="1:27" ht="18.95" customHeight="1">
      <c r="A27" s="108" t="s">
        <v>57</v>
      </c>
      <c r="C27" s="106">
        <v>34</v>
      </c>
      <c r="E27" s="109">
        <v>0</v>
      </c>
      <c r="G27" s="109">
        <v>0</v>
      </c>
      <c r="I27" s="109">
        <v>0</v>
      </c>
      <c r="K27" s="109">
        <v>0</v>
      </c>
      <c r="L27" s="109"/>
      <c r="M27" s="109">
        <v>0</v>
      </c>
      <c r="O27" s="109">
        <v>-1173105000</v>
      </c>
      <c r="P27" s="109"/>
      <c r="Q27" s="109">
        <v>0</v>
      </c>
      <c r="R27" s="109"/>
      <c r="S27" s="109">
        <v>0</v>
      </c>
      <c r="T27" s="109"/>
      <c r="U27" s="85">
        <f>Q27+S27</f>
        <v>0</v>
      </c>
      <c r="W27" s="85">
        <f>U27+O27+M27+K27+I27+G27+E27:E27</f>
        <v>-1173105000</v>
      </c>
      <c r="Y27" s="85">
        <v>0</v>
      </c>
      <c r="AA27" s="85">
        <f>Y27+W27</f>
        <v>-1173105000</v>
      </c>
    </row>
    <row r="28" spans="1:27" ht="18.95" customHeight="1">
      <c r="A28" s="84" t="s">
        <v>260</v>
      </c>
      <c r="E28" s="109">
        <v>0</v>
      </c>
      <c r="G28" s="109">
        <v>0</v>
      </c>
      <c r="I28" s="109">
        <v>0</v>
      </c>
      <c r="K28" s="109">
        <v>0</v>
      </c>
      <c r="L28" s="84"/>
      <c r="M28" s="109">
        <v>0</v>
      </c>
      <c r="N28" s="109"/>
      <c r="O28" s="109">
        <v>0</v>
      </c>
      <c r="P28" s="84"/>
      <c r="Q28" s="109">
        <v>0</v>
      </c>
      <c r="R28" s="84"/>
      <c r="S28" s="109">
        <v>0</v>
      </c>
      <c r="T28" s="84"/>
      <c r="U28" s="109">
        <v>0</v>
      </c>
      <c r="V28" s="84"/>
      <c r="W28" s="109">
        <v>0</v>
      </c>
      <c r="X28" s="84"/>
      <c r="Y28" s="109">
        <v>-1028520915</v>
      </c>
      <c r="AA28" s="85">
        <f>Y28+W28</f>
        <v>-1028520915</v>
      </c>
    </row>
    <row r="29" spans="1:27" ht="18.95" customHeight="1">
      <c r="A29" s="108" t="s">
        <v>246</v>
      </c>
      <c r="C29" s="106"/>
      <c r="E29" s="110">
        <v>0</v>
      </c>
      <c r="G29" s="110">
        <v>0</v>
      </c>
      <c r="I29" s="110">
        <v>0</v>
      </c>
      <c r="K29" s="110">
        <v>0</v>
      </c>
      <c r="L29" s="111"/>
      <c r="M29" s="110">
        <v>0</v>
      </c>
      <c r="O29" s="110">
        <v>1852867602</v>
      </c>
      <c r="P29" s="111"/>
      <c r="Q29" s="110">
        <v>-128536641</v>
      </c>
      <c r="R29" s="111"/>
      <c r="S29" s="110">
        <v>0</v>
      </c>
      <c r="T29" s="111"/>
      <c r="U29" s="89">
        <f t="shared" si="2"/>
        <v>-128536641</v>
      </c>
      <c r="W29" s="89">
        <f>U29+O29+M29+K29+I29+G29+E29:E29</f>
        <v>1724330961</v>
      </c>
      <c r="X29" s="111"/>
      <c r="Y29" s="110">
        <v>1104828206</v>
      </c>
      <c r="Z29" s="111"/>
      <c r="AA29" s="89">
        <f>Y29+W29</f>
        <v>2829159167</v>
      </c>
    </row>
    <row r="30" spans="1:27" ht="8.1" customHeight="1">
      <c r="A30" s="108"/>
      <c r="E30" s="111"/>
      <c r="G30" s="111"/>
      <c r="I30" s="111"/>
      <c r="K30" s="111"/>
      <c r="L30" s="111"/>
      <c r="M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</row>
    <row r="31" spans="1:27" ht="18.95" customHeight="1" thickBot="1">
      <c r="A31" s="185" t="s">
        <v>178</v>
      </c>
      <c r="B31" s="185"/>
      <c r="C31" s="185"/>
      <c r="E31" s="112">
        <f>SUM(E15:E30)</f>
        <v>5213800000</v>
      </c>
      <c r="G31" s="112">
        <f>SUM(G15:G30)</f>
        <v>9644039948</v>
      </c>
      <c r="I31" s="112">
        <f>SUM(I15:I30)</f>
        <v>-163782400</v>
      </c>
      <c r="K31" s="112">
        <f>SUM(K15:K30)</f>
        <v>80333127</v>
      </c>
      <c r="M31" s="112">
        <f>SUM(M15:M30)</f>
        <v>292425254</v>
      </c>
      <c r="O31" s="112">
        <f>SUM(O15:O30)</f>
        <v>4588738092</v>
      </c>
      <c r="Q31" s="112">
        <f>SUM(Q15:Q30)</f>
        <v>-327826413</v>
      </c>
      <c r="S31" s="112">
        <f>SUM(S15:S30)</f>
        <v>-74269737</v>
      </c>
      <c r="U31" s="112">
        <f>SUM(U15:U30)</f>
        <v>-402096150</v>
      </c>
      <c r="V31" s="92"/>
      <c r="W31" s="112">
        <f>SUM(W15:W30)</f>
        <v>19253457871</v>
      </c>
      <c r="Y31" s="112">
        <f>SUM(Y15:Y30)</f>
        <v>8485665739</v>
      </c>
      <c r="AA31" s="112">
        <f>SUM(AA15:AA30)</f>
        <v>27739123610</v>
      </c>
    </row>
    <row r="32" spans="1:27" ht="18.95" customHeight="1" thickTop="1">
      <c r="A32" s="113"/>
      <c r="B32" s="113"/>
      <c r="C32" s="113"/>
      <c r="E32" s="92"/>
      <c r="G32" s="92"/>
      <c r="I32" s="92"/>
      <c r="K32" s="92"/>
      <c r="M32" s="92"/>
      <c r="O32" s="92"/>
      <c r="Q32" s="92"/>
      <c r="S32" s="92"/>
      <c r="U32" s="92"/>
      <c r="V32" s="92"/>
      <c r="W32" s="92"/>
      <c r="Y32" s="92"/>
      <c r="AA32" s="92"/>
    </row>
    <row r="33" spans="1:29" ht="18.95" customHeight="1">
      <c r="A33" s="113"/>
      <c r="B33" s="113"/>
      <c r="C33" s="113"/>
      <c r="E33" s="92"/>
      <c r="G33" s="92"/>
      <c r="I33" s="92"/>
      <c r="K33" s="92"/>
      <c r="M33" s="92"/>
      <c r="O33" s="92"/>
      <c r="Q33" s="92"/>
      <c r="S33" s="92"/>
      <c r="U33" s="92"/>
      <c r="V33" s="92"/>
      <c r="W33" s="92"/>
      <c r="Y33" s="92"/>
      <c r="AA33" s="92"/>
    </row>
    <row r="34" spans="1:29" ht="18.95" customHeight="1">
      <c r="A34" s="117"/>
      <c r="B34" s="117"/>
      <c r="C34" s="117"/>
      <c r="E34" s="92"/>
      <c r="G34" s="92"/>
      <c r="I34" s="92"/>
      <c r="K34" s="92"/>
      <c r="M34" s="92"/>
      <c r="O34" s="92"/>
      <c r="Q34" s="92"/>
      <c r="S34" s="92"/>
      <c r="U34" s="92"/>
      <c r="V34" s="92"/>
      <c r="W34" s="92"/>
      <c r="Y34" s="92"/>
      <c r="AA34" s="92"/>
    </row>
    <row r="35" spans="1:29" ht="18.95" customHeight="1">
      <c r="A35" s="117"/>
      <c r="B35" s="117"/>
      <c r="C35" s="117"/>
      <c r="E35" s="92"/>
      <c r="G35" s="92"/>
      <c r="I35" s="92"/>
      <c r="K35" s="92"/>
      <c r="M35" s="92"/>
      <c r="O35" s="92"/>
      <c r="Q35" s="92"/>
      <c r="S35" s="92"/>
      <c r="U35" s="92"/>
      <c r="V35" s="92"/>
      <c r="W35" s="92"/>
      <c r="Y35" s="92"/>
      <c r="AA35" s="92"/>
    </row>
    <row r="36" spans="1:29" ht="18.95" customHeight="1">
      <c r="A36" s="117"/>
      <c r="B36" s="117"/>
      <c r="C36" s="117"/>
      <c r="E36" s="92"/>
      <c r="G36" s="92"/>
      <c r="I36" s="92"/>
      <c r="K36" s="92"/>
      <c r="M36" s="92"/>
      <c r="O36" s="92"/>
      <c r="Q36" s="92"/>
      <c r="S36" s="92"/>
      <c r="U36" s="92"/>
      <c r="V36" s="92"/>
      <c r="W36" s="92"/>
      <c r="Y36" s="92"/>
      <c r="AA36" s="92"/>
    </row>
    <row r="37" spans="1:29" ht="18.95" customHeight="1">
      <c r="A37" s="113"/>
      <c r="B37" s="113"/>
      <c r="C37" s="113"/>
      <c r="E37" s="92"/>
      <c r="G37" s="92"/>
      <c r="I37" s="92"/>
      <c r="K37" s="92"/>
      <c r="M37" s="92"/>
      <c r="O37" s="92"/>
      <c r="Q37" s="92"/>
      <c r="S37" s="92"/>
      <c r="U37" s="92"/>
      <c r="V37" s="92"/>
      <c r="W37" s="92"/>
      <c r="Y37" s="92"/>
      <c r="AA37" s="92"/>
    </row>
    <row r="38" spans="1:29" ht="18.95" customHeight="1">
      <c r="A38" s="113"/>
      <c r="B38" s="113"/>
      <c r="C38" s="113"/>
      <c r="E38" s="92"/>
      <c r="G38" s="92"/>
      <c r="I38" s="92"/>
      <c r="K38" s="92"/>
      <c r="M38" s="92"/>
      <c r="O38" s="92"/>
      <c r="Q38" s="92"/>
      <c r="S38" s="92"/>
      <c r="U38" s="92"/>
      <c r="V38" s="92"/>
      <c r="W38" s="92"/>
      <c r="Y38" s="92"/>
      <c r="AA38" s="92"/>
    </row>
    <row r="39" spans="1:29" ht="8.25" customHeight="1">
      <c r="A39" s="113"/>
      <c r="B39" s="113"/>
      <c r="C39" s="113"/>
      <c r="E39" s="92"/>
      <c r="G39" s="92"/>
      <c r="I39" s="92"/>
      <c r="K39" s="92"/>
      <c r="M39" s="92"/>
      <c r="O39" s="92"/>
      <c r="Q39" s="92"/>
      <c r="S39" s="92"/>
      <c r="U39" s="92"/>
      <c r="V39" s="92"/>
      <c r="W39" s="92"/>
      <c r="Y39" s="92"/>
      <c r="AA39" s="92"/>
    </row>
    <row r="40" spans="1:29" ht="21.95" customHeight="1">
      <c r="A40" s="181" t="s">
        <v>125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</row>
    <row r="41" spans="1:29" s="106" customFormat="1" ht="18.95" customHeight="1">
      <c r="A41" s="84"/>
      <c r="B41" s="84"/>
      <c r="C41" s="84"/>
      <c r="D41" s="84"/>
      <c r="E41" s="85"/>
      <c r="F41" s="84"/>
      <c r="G41" s="85"/>
      <c r="H41" s="84"/>
      <c r="I41" s="85"/>
      <c r="J41" s="84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4"/>
      <c r="AC41" s="84"/>
    </row>
    <row r="42" spans="1:29" s="106" customFormat="1" ht="18.95" customHeight="1">
      <c r="A42" s="84"/>
      <c r="B42" s="84"/>
      <c r="C42" s="84"/>
      <c r="D42" s="84"/>
      <c r="E42" s="85"/>
      <c r="F42" s="84"/>
      <c r="G42" s="85"/>
      <c r="H42" s="84"/>
      <c r="I42" s="85"/>
      <c r="J42" s="84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4"/>
      <c r="AC42" s="84"/>
    </row>
    <row r="43" spans="1:29" s="106" customFormat="1" ht="18.95" customHeight="1">
      <c r="A43" s="84"/>
      <c r="B43" s="84"/>
      <c r="C43" s="84"/>
      <c r="D43" s="84"/>
      <c r="E43" s="85"/>
      <c r="F43" s="84"/>
      <c r="G43" s="85"/>
      <c r="H43" s="84"/>
      <c r="I43" s="85"/>
      <c r="J43" s="84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4"/>
      <c r="AC43" s="84"/>
    </row>
    <row r="44" spans="1:29" s="106" customFormat="1" ht="18.95" customHeight="1">
      <c r="A44" s="84"/>
      <c r="B44" s="84"/>
      <c r="C44" s="84"/>
      <c r="D44" s="84"/>
      <c r="E44" s="85"/>
      <c r="F44" s="84"/>
      <c r="G44" s="85"/>
      <c r="H44" s="84"/>
      <c r="I44" s="85"/>
      <c r="J44" s="84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4"/>
      <c r="AC44" s="84"/>
    </row>
    <row r="45" spans="1:29" s="106" customFormat="1" ht="18.95" customHeight="1">
      <c r="A45" s="84"/>
      <c r="B45" s="84"/>
      <c r="C45" s="84"/>
      <c r="D45" s="84"/>
      <c r="E45" s="85"/>
      <c r="F45" s="84"/>
      <c r="G45" s="85"/>
      <c r="H45" s="84"/>
      <c r="I45" s="85"/>
      <c r="J45" s="84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4"/>
      <c r="AC45" s="84"/>
    </row>
    <row r="46" spans="1:29" s="106" customFormat="1" ht="18.95" customHeight="1">
      <c r="A46" s="84"/>
      <c r="B46" s="84"/>
      <c r="C46" s="84"/>
      <c r="D46" s="84"/>
      <c r="E46" s="85"/>
      <c r="F46" s="84"/>
      <c r="G46" s="85"/>
      <c r="H46" s="84"/>
      <c r="I46" s="85"/>
      <c r="J46" s="84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4"/>
      <c r="AC46" s="84"/>
    </row>
    <row r="48" spans="1:29" s="106" customFormat="1" ht="18.95" customHeight="1">
      <c r="A48" s="84"/>
      <c r="B48" s="84"/>
      <c r="C48" s="84"/>
      <c r="D48" s="84"/>
      <c r="E48" s="85"/>
      <c r="F48" s="84"/>
      <c r="G48" s="85"/>
      <c r="H48" s="84"/>
      <c r="I48" s="85"/>
      <c r="J48" s="84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4"/>
      <c r="AC48" s="84"/>
    </row>
  </sheetData>
  <mergeCells count="6">
    <mergeCell ref="A40:AA40"/>
    <mergeCell ref="E5:AA5"/>
    <mergeCell ref="E6:W6"/>
    <mergeCell ref="Q7:U7"/>
    <mergeCell ref="M10:O10"/>
    <mergeCell ref="A31:C31"/>
  </mergeCells>
  <pageMargins left="0.5" right="0.46" top="0.5" bottom="0.39" header="0.49" footer="0.35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AE48"/>
  <sheetViews>
    <sheetView topLeftCell="J7" zoomScaleNormal="100" zoomScaleSheetLayoutView="115" workbookViewId="0">
      <selection activeCell="I34" sqref="I34:AC35"/>
    </sheetView>
  </sheetViews>
  <sheetFormatPr defaultColWidth="9.140625" defaultRowHeight="18.95" customHeight="1"/>
  <cols>
    <col min="1" max="1" width="1.5703125" style="84" customWidth="1"/>
    <col min="2" max="2" width="28.5703125" style="84" customWidth="1"/>
    <col min="3" max="3" width="6.7109375" style="84" customWidth="1"/>
    <col min="4" max="4" width="0.5703125" style="84" customWidth="1"/>
    <col min="5" max="5" width="9.5703125" style="85" bestFit="1" customWidth="1"/>
    <col min="6" max="6" width="0.5703125" style="84" customWidth="1"/>
    <col min="7" max="7" width="9.85546875" style="85" customWidth="1"/>
    <col min="8" max="8" width="0.5703125" style="84" customWidth="1"/>
    <col min="9" max="9" width="9.7109375" style="84" customWidth="1"/>
    <col min="10" max="10" width="0.5703125" style="84" customWidth="1"/>
    <col min="11" max="11" width="11.140625" style="85" customWidth="1"/>
    <col min="12" max="12" width="0.5703125" style="84" customWidth="1"/>
    <col min="13" max="13" width="11" style="85" customWidth="1"/>
    <col min="14" max="14" width="0.5703125" style="85" customWidth="1"/>
    <col min="15" max="15" width="13.28515625" style="85" customWidth="1"/>
    <col min="16" max="16" width="0.5703125" style="85" customWidth="1"/>
    <col min="17" max="17" width="10.5703125" style="85" customWidth="1"/>
    <col min="18" max="18" width="0.5703125" style="85" customWidth="1"/>
    <col min="19" max="19" width="13.28515625" style="85" customWidth="1"/>
    <col min="20" max="20" width="0.5703125" style="85" customWidth="1"/>
    <col min="21" max="21" width="10.7109375" style="85" customWidth="1"/>
    <col min="22" max="22" width="0.5703125" style="85" customWidth="1"/>
    <col min="23" max="23" width="11.7109375" style="85" customWidth="1"/>
    <col min="24" max="24" width="0.5703125" style="85" customWidth="1"/>
    <col min="25" max="25" width="12.7109375" style="85" customWidth="1"/>
    <col min="26" max="26" width="0.5703125" style="85" customWidth="1"/>
    <col min="27" max="27" width="10.140625" style="85" customWidth="1"/>
    <col min="28" max="28" width="0.5703125" style="85" customWidth="1"/>
    <col min="29" max="29" width="10.5703125" style="85" customWidth="1"/>
    <col min="30" max="16384" width="9.140625" style="84"/>
  </cols>
  <sheetData>
    <row r="1" spans="1:29" ht="18.95" customHeight="1">
      <c r="A1" s="83" t="s">
        <v>103</v>
      </c>
      <c r="AC1" s="86"/>
    </row>
    <row r="2" spans="1:29" ht="18.95" customHeight="1">
      <c r="A2" s="83" t="s">
        <v>257</v>
      </c>
    </row>
    <row r="3" spans="1:29" ht="18.95" customHeight="1">
      <c r="A3" s="87" t="s">
        <v>230</v>
      </c>
      <c r="B3" s="88"/>
      <c r="C3" s="88"/>
      <c r="D3" s="88"/>
      <c r="E3" s="89"/>
      <c r="F3" s="88"/>
      <c r="G3" s="89"/>
      <c r="H3" s="88"/>
      <c r="I3" s="88"/>
      <c r="J3" s="88"/>
      <c r="K3" s="89"/>
      <c r="L3" s="88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</row>
    <row r="4" spans="1:29" ht="18.95" customHeight="1">
      <c r="A4" s="90"/>
      <c r="B4" s="91"/>
      <c r="C4" s="91"/>
      <c r="D4" s="91"/>
      <c r="E4" s="92"/>
      <c r="F4" s="91"/>
      <c r="G4" s="92"/>
      <c r="H4" s="91"/>
      <c r="I4" s="91"/>
      <c r="J4" s="91"/>
      <c r="K4" s="92"/>
      <c r="L4" s="91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</row>
    <row r="5" spans="1:29" ht="18.95" customHeight="1">
      <c r="A5" s="90"/>
      <c r="B5" s="91"/>
      <c r="C5" s="91"/>
      <c r="D5" s="91"/>
      <c r="E5" s="182" t="s">
        <v>1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</row>
    <row r="6" spans="1:29" ht="18.95" customHeight="1">
      <c r="A6" s="90"/>
      <c r="B6" s="91"/>
      <c r="C6" s="91"/>
      <c r="D6" s="91"/>
      <c r="E6" s="183" t="s">
        <v>127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93"/>
      <c r="AA6" s="93"/>
      <c r="AB6" s="93"/>
      <c r="AC6" s="93"/>
    </row>
    <row r="7" spans="1:29" ht="18.95" customHeight="1">
      <c r="A7" s="90"/>
      <c r="B7" s="91"/>
      <c r="C7" s="91"/>
      <c r="D7" s="91"/>
      <c r="E7" s="93"/>
      <c r="F7" s="91"/>
      <c r="G7" s="93"/>
      <c r="H7" s="91"/>
      <c r="I7" s="91"/>
      <c r="J7" s="91"/>
      <c r="K7" s="93"/>
      <c r="L7" s="91"/>
      <c r="M7" s="93"/>
      <c r="N7" s="93"/>
      <c r="O7" s="93"/>
      <c r="P7" s="93"/>
      <c r="Q7" s="93"/>
      <c r="R7" s="93"/>
      <c r="S7" s="184" t="s">
        <v>112</v>
      </c>
      <c r="T7" s="184"/>
      <c r="U7" s="184"/>
      <c r="V7" s="184"/>
      <c r="W7" s="184"/>
      <c r="X7" s="94"/>
      <c r="Y7" s="93"/>
      <c r="Z7" s="93"/>
      <c r="AA7" s="93"/>
      <c r="AB7" s="93"/>
      <c r="AC7" s="93"/>
    </row>
    <row r="8" spans="1:29" ht="18.95" customHeight="1">
      <c r="A8" s="90"/>
      <c r="B8" s="91"/>
      <c r="C8" s="91"/>
      <c r="D8" s="91"/>
      <c r="E8" s="93"/>
      <c r="F8" s="91"/>
      <c r="G8" s="93"/>
      <c r="H8" s="91"/>
      <c r="I8" s="91"/>
      <c r="J8" s="91"/>
      <c r="K8" s="95" t="s">
        <v>136</v>
      </c>
      <c r="L8" s="91"/>
      <c r="M8" s="93"/>
      <c r="N8" s="93"/>
      <c r="O8" s="93"/>
      <c r="P8" s="93"/>
      <c r="Q8" s="93"/>
      <c r="R8" s="93"/>
      <c r="S8" s="96" t="s">
        <v>166</v>
      </c>
      <c r="T8" s="97"/>
      <c r="U8" s="98"/>
      <c r="V8" s="98"/>
      <c r="W8" s="98"/>
      <c r="X8" s="94"/>
      <c r="Y8" s="93"/>
      <c r="Z8" s="93"/>
      <c r="AA8" s="93"/>
      <c r="AB8" s="93"/>
      <c r="AC8" s="93"/>
    </row>
    <row r="9" spans="1:29" ht="18.95" customHeight="1">
      <c r="A9" s="90"/>
      <c r="B9" s="91"/>
      <c r="C9" s="91"/>
      <c r="D9" s="91"/>
      <c r="E9" s="93"/>
      <c r="F9" s="91"/>
      <c r="G9" s="93"/>
      <c r="H9" s="91"/>
      <c r="I9" s="91"/>
      <c r="J9" s="91"/>
      <c r="K9" s="95" t="s">
        <v>140</v>
      </c>
      <c r="L9" s="91"/>
      <c r="M9" s="93"/>
      <c r="N9" s="93"/>
      <c r="O9" s="93"/>
      <c r="P9" s="93"/>
      <c r="Q9" s="93"/>
      <c r="R9" s="93"/>
      <c r="S9" s="99" t="s">
        <v>46</v>
      </c>
      <c r="T9" s="97"/>
      <c r="U9" s="97" t="s">
        <v>58</v>
      </c>
      <c r="V9" s="98"/>
      <c r="W9" s="98"/>
      <c r="X9" s="94"/>
      <c r="Y9" s="93"/>
      <c r="Z9" s="93"/>
      <c r="AA9" s="93"/>
      <c r="AB9" s="93"/>
      <c r="AC9" s="93"/>
    </row>
    <row r="10" spans="1:29" ht="18.95" customHeight="1">
      <c r="E10" s="97"/>
      <c r="G10" s="97"/>
      <c r="I10" s="114" t="s">
        <v>261</v>
      </c>
      <c r="K10" s="97" t="s">
        <v>156</v>
      </c>
      <c r="M10" s="97" t="s">
        <v>138</v>
      </c>
      <c r="N10" s="97"/>
      <c r="O10" s="182" t="s">
        <v>31</v>
      </c>
      <c r="P10" s="182"/>
      <c r="Q10" s="182"/>
      <c r="R10" s="97"/>
      <c r="S10" s="97" t="s">
        <v>47</v>
      </c>
      <c r="T10" s="97"/>
      <c r="U10" s="114" t="s">
        <v>196</v>
      </c>
      <c r="V10" s="97"/>
      <c r="W10" s="97" t="s">
        <v>50</v>
      </c>
      <c r="X10" s="97"/>
      <c r="Y10" s="101" t="s">
        <v>53</v>
      </c>
      <c r="Z10" s="97"/>
      <c r="AA10" s="97" t="s">
        <v>54</v>
      </c>
      <c r="AB10" s="97"/>
      <c r="AC10" s="97"/>
    </row>
    <row r="11" spans="1:29" ht="18.95" customHeight="1">
      <c r="E11" s="97" t="s">
        <v>43</v>
      </c>
      <c r="G11" s="97" t="s">
        <v>134</v>
      </c>
      <c r="I11" s="114" t="s">
        <v>237</v>
      </c>
      <c r="K11" s="97" t="s">
        <v>141</v>
      </c>
      <c r="M11" s="102" t="s">
        <v>139</v>
      </c>
      <c r="N11" s="97"/>
      <c r="O11" s="97" t="s">
        <v>252</v>
      </c>
      <c r="P11" s="97"/>
      <c r="Q11" s="97"/>
      <c r="R11" s="97"/>
      <c r="S11" s="97" t="s">
        <v>48</v>
      </c>
      <c r="T11" s="97"/>
      <c r="U11" s="97" t="s">
        <v>197</v>
      </c>
      <c r="V11" s="97"/>
      <c r="W11" s="97" t="s">
        <v>52</v>
      </c>
      <c r="X11" s="97"/>
      <c r="Y11" s="101" t="s">
        <v>128</v>
      </c>
      <c r="Z11" s="97"/>
      <c r="AA11" s="97" t="s">
        <v>55</v>
      </c>
      <c r="AB11" s="97"/>
      <c r="AC11" s="97" t="s">
        <v>53</v>
      </c>
    </row>
    <row r="12" spans="1:29" ht="18.95" customHeight="1">
      <c r="E12" s="95" t="s">
        <v>44</v>
      </c>
      <c r="G12" s="95" t="s">
        <v>135</v>
      </c>
      <c r="I12" s="114" t="s">
        <v>238</v>
      </c>
      <c r="K12" s="95" t="s">
        <v>142</v>
      </c>
      <c r="M12" s="95" t="s">
        <v>137</v>
      </c>
      <c r="N12" s="97"/>
      <c r="O12" s="102" t="s">
        <v>253</v>
      </c>
      <c r="P12" s="95"/>
      <c r="Q12" s="97" t="s">
        <v>33</v>
      </c>
      <c r="R12" s="97"/>
      <c r="S12" s="97" t="s">
        <v>49</v>
      </c>
      <c r="T12" s="97"/>
      <c r="U12" s="95" t="s">
        <v>59</v>
      </c>
      <c r="V12" s="97"/>
      <c r="W12" s="97" t="s">
        <v>114</v>
      </c>
      <c r="X12" s="97"/>
      <c r="Y12" s="97" t="s">
        <v>51</v>
      </c>
      <c r="Z12" s="97"/>
      <c r="AA12" s="97" t="s">
        <v>56</v>
      </c>
      <c r="AB12" s="97"/>
      <c r="AC12" s="97" t="s">
        <v>113</v>
      </c>
    </row>
    <row r="13" spans="1:29" ht="18.95" customHeight="1">
      <c r="C13" s="103" t="s">
        <v>3</v>
      </c>
      <c r="E13" s="104" t="s">
        <v>2</v>
      </c>
      <c r="G13" s="104" t="s">
        <v>2</v>
      </c>
      <c r="I13" s="104" t="s">
        <v>2</v>
      </c>
      <c r="K13" s="104" t="s">
        <v>2</v>
      </c>
      <c r="M13" s="104" t="s">
        <v>2</v>
      </c>
      <c r="N13" s="95"/>
      <c r="O13" s="104" t="s">
        <v>2</v>
      </c>
      <c r="P13" s="95"/>
      <c r="Q13" s="104" t="s">
        <v>2</v>
      </c>
      <c r="R13" s="97"/>
      <c r="S13" s="104" t="s">
        <v>2</v>
      </c>
      <c r="T13" s="97"/>
      <c r="U13" s="104" t="s">
        <v>2</v>
      </c>
      <c r="V13" s="97"/>
      <c r="W13" s="104" t="s">
        <v>2</v>
      </c>
      <c r="X13" s="95"/>
      <c r="Y13" s="104" t="s">
        <v>2</v>
      </c>
      <c r="Z13" s="97"/>
      <c r="AA13" s="104" t="s">
        <v>2</v>
      </c>
      <c r="AB13" s="97"/>
      <c r="AC13" s="104" t="s">
        <v>2</v>
      </c>
    </row>
    <row r="14" spans="1:29" ht="8.1" customHeight="1">
      <c r="C14" s="93"/>
      <c r="E14" s="95"/>
      <c r="G14" s="95"/>
      <c r="K14" s="95"/>
      <c r="M14" s="95"/>
      <c r="N14" s="95"/>
      <c r="O14" s="95"/>
      <c r="P14" s="95"/>
      <c r="Q14" s="95"/>
      <c r="R14" s="97"/>
      <c r="S14" s="95"/>
      <c r="T14" s="97"/>
      <c r="U14" s="95"/>
      <c r="V14" s="97"/>
      <c r="W14" s="95"/>
      <c r="X14" s="95"/>
      <c r="Y14" s="95"/>
      <c r="Z14" s="97"/>
      <c r="AA14" s="95"/>
      <c r="AB14" s="97"/>
      <c r="AC14" s="95"/>
    </row>
    <row r="15" spans="1:29" ht="18.95" customHeight="1">
      <c r="A15" s="83" t="s">
        <v>231</v>
      </c>
      <c r="B15" s="105"/>
      <c r="C15" s="106"/>
      <c r="E15" s="92">
        <v>5213800000</v>
      </c>
      <c r="F15" s="91"/>
      <c r="G15" s="92">
        <v>9644039948</v>
      </c>
      <c r="H15" s="91"/>
      <c r="I15" s="92">
        <v>0</v>
      </c>
      <c r="J15" s="91"/>
      <c r="K15" s="92">
        <v>-163782400</v>
      </c>
      <c r="L15" s="91"/>
      <c r="M15" s="92">
        <v>80333127</v>
      </c>
      <c r="N15" s="92"/>
      <c r="O15" s="92">
        <v>292425254</v>
      </c>
      <c r="P15" s="92"/>
      <c r="Q15" s="92">
        <v>4588738092</v>
      </c>
      <c r="R15" s="92"/>
      <c r="S15" s="92">
        <v>-327826413</v>
      </c>
      <c r="T15" s="92"/>
      <c r="U15" s="92">
        <v>-74269737</v>
      </c>
      <c r="V15" s="92"/>
      <c r="W15" s="92">
        <f>S15+U15</f>
        <v>-402096150</v>
      </c>
      <c r="X15" s="92"/>
      <c r="Y15" s="92">
        <f>W15+Q15+O15+M15+K15+G15+E15:E15</f>
        <v>19253457871</v>
      </c>
      <c r="Z15" s="92"/>
      <c r="AA15" s="92">
        <v>8485665739</v>
      </c>
      <c r="AB15" s="92"/>
      <c r="AC15" s="92">
        <f>AA15+Y15</f>
        <v>27739123610</v>
      </c>
    </row>
    <row r="16" spans="1:29" ht="8.1" customHeight="1">
      <c r="A16" s="83"/>
      <c r="B16" s="105"/>
      <c r="C16" s="106"/>
      <c r="E16" s="92"/>
      <c r="F16" s="91"/>
      <c r="G16" s="92"/>
      <c r="H16" s="91"/>
      <c r="I16" s="91"/>
      <c r="J16" s="91"/>
      <c r="K16" s="92"/>
      <c r="L16" s="91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</row>
    <row r="17" spans="1:29" ht="18.95" customHeight="1">
      <c r="A17" s="105" t="s">
        <v>115</v>
      </c>
      <c r="B17" s="105"/>
      <c r="C17" s="106"/>
      <c r="E17" s="92"/>
      <c r="F17" s="91"/>
      <c r="G17" s="92"/>
      <c r="H17" s="91"/>
      <c r="I17" s="91"/>
      <c r="J17" s="91"/>
      <c r="K17" s="92"/>
      <c r="L17" s="91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</row>
    <row r="18" spans="1:29" ht="18.95" customHeight="1">
      <c r="A18" s="105"/>
      <c r="B18" s="83" t="s">
        <v>232</v>
      </c>
      <c r="C18" s="106"/>
      <c r="E18" s="92"/>
      <c r="G18" s="92"/>
      <c r="K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</row>
    <row r="19" spans="1:29" ht="18.95" customHeight="1">
      <c r="A19" s="107" t="s">
        <v>143</v>
      </c>
      <c r="C19" s="106"/>
      <c r="E19" s="92"/>
      <c r="G19" s="92"/>
      <c r="K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</row>
    <row r="20" spans="1:29" ht="18.95" customHeight="1">
      <c r="A20" s="107"/>
      <c r="B20" s="84" t="s">
        <v>144</v>
      </c>
      <c r="C20" s="106"/>
      <c r="E20" s="92">
        <v>0</v>
      </c>
      <c r="G20" s="92">
        <v>0</v>
      </c>
      <c r="I20" s="92">
        <v>0</v>
      </c>
      <c r="K20" s="92">
        <v>3592000</v>
      </c>
      <c r="M20" s="92">
        <v>0</v>
      </c>
      <c r="N20" s="92"/>
      <c r="O20" s="92">
        <v>0</v>
      </c>
      <c r="P20" s="92"/>
      <c r="Q20" s="92">
        <v>0</v>
      </c>
      <c r="R20" s="92"/>
      <c r="S20" s="92">
        <v>0</v>
      </c>
      <c r="T20" s="92"/>
      <c r="U20" s="92">
        <v>0</v>
      </c>
      <c r="V20" s="92"/>
      <c r="W20" s="85">
        <f>S20+U20</f>
        <v>0</v>
      </c>
      <c r="Y20" s="85">
        <f>W20+Q20+O20+M20+K20+G20+E20:E20</f>
        <v>3592000</v>
      </c>
      <c r="Z20" s="92"/>
      <c r="AA20" s="92">
        <v>0</v>
      </c>
      <c r="AB20" s="92"/>
      <c r="AC20" s="85">
        <f>AA20+Y20</f>
        <v>3592000</v>
      </c>
    </row>
    <row r="21" spans="1:29" ht="18.95" customHeight="1">
      <c r="A21" s="107" t="s">
        <v>145</v>
      </c>
      <c r="C21" s="106">
        <v>38</v>
      </c>
      <c r="E21" s="92">
        <v>0</v>
      </c>
      <c r="G21" s="92">
        <v>0</v>
      </c>
      <c r="I21" s="92">
        <v>0</v>
      </c>
      <c r="K21" s="92">
        <v>0</v>
      </c>
      <c r="M21" s="92">
        <v>42671449</v>
      </c>
      <c r="N21" s="92"/>
      <c r="O21" s="92">
        <v>0</v>
      </c>
      <c r="P21" s="92"/>
      <c r="Q21" s="92">
        <v>0</v>
      </c>
      <c r="R21" s="92"/>
      <c r="S21" s="92">
        <v>0</v>
      </c>
      <c r="T21" s="92"/>
      <c r="U21" s="92">
        <v>0</v>
      </c>
      <c r="V21" s="92"/>
      <c r="W21" s="85">
        <f t="shared" ref="W21:W24" si="0">S21+U21</f>
        <v>0</v>
      </c>
      <c r="Y21" s="85">
        <f t="shared" ref="Y21:Y24" si="1">W21+Q21+O21+M21+K21+G21+E21:E21</f>
        <v>42671449</v>
      </c>
      <c r="Z21" s="92"/>
      <c r="AA21" s="92">
        <v>0</v>
      </c>
      <c r="AB21" s="92"/>
      <c r="AC21" s="85">
        <f t="shared" ref="AC21:AC27" si="2">AA21+Y21</f>
        <v>42671449</v>
      </c>
    </row>
    <row r="22" spans="1:29" ht="18.95" customHeight="1">
      <c r="A22" s="107" t="s">
        <v>289</v>
      </c>
      <c r="C22" s="106">
        <v>26</v>
      </c>
      <c r="E22" s="92">
        <v>0</v>
      </c>
      <c r="G22" s="92">
        <v>0</v>
      </c>
      <c r="I22" s="84">
        <v>7951674002</v>
      </c>
      <c r="K22" s="92">
        <v>0</v>
      </c>
      <c r="M22" s="92">
        <v>0</v>
      </c>
      <c r="N22" s="92"/>
      <c r="O22" s="92">
        <v>0</v>
      </c>
      <c r="P22" s="92"/>
      <c r="Q22" s="92">
        <v>0</v>
      </c>
      <c r="R22" s="92"/>
      <c r="S22" s="92">
        <v>0</v>
      </c>
      <c r="T22" s="92"/>
      <c r="U22" s="92">
        <v>0</v>
      </c>
      <c r="V22" s="92"/>
      <c r="W22" s="85">
        <f>S22+U22</f>
        <v>0</v>
      </c>
      <c r="Y22" s="85">
        <f>W22+Q22+O22+M22+K22+G22+E22:E22+I22</f>
        <v>7951674002</v>
      </c>
      <c r="Z22" s="92"/>
      <c r="AA22" s="92">
        <v>0</v>
      </c>
      <c r="AB22" s="92"/>
      <c r="AC22" s="85">
        <f t="shared" si="2"/>
        <v>7951674002</v>
      </c>
    </row>
    <row r="23" spans="1:29" ht="18.95" customHeight="1">
      <c r="A23" s="107" t="s">
        <v>183</v>
      </c>
      <c r="C23" s="106"/>
      <c r="E23" s="92">
        <v>0</v>
      </c>
      <c r="G23" s="92">
        <v>0</v>
      </c>
      <c r="I23" s="92">
        <v>0</v>
      </c>
      <c r="K23" s="92">
        <v>0</v>
      </c>
      <c r="M23" s="92">
        <v>0</v>
      </c>
      <c r="N23" s="92"/>
      <c r="O23" s="92">
        <v>0</v>
      </c>
      <c r="P23" s="92"/>
      <c r="Q23" s="92">
        <v>0</v>
      </c>
      <c r="R23" s="92"/>
      <c r="S23" s="92">
        <v>0</v>
      </c>
      <c r="T23" s="92"/>
      <c r="U23" s="92">
        <v>0</v>
      </c>
      <c r="V23" s="92"/>
      <c r="W23" s="85">
        <f>S23+U23</f>
        <v>0</v>
      </c>
      <c r="Y23" s="85">
        <f t="shared" si="1"/>
        <v>0</v>
      </c>
      <c r="Z23" s="92"/>
      <c r="AA23" s="92">
        <v>505741</v>
      </c>
      <c r="AB23" s="92"/>
      <c r="AC23" s="85">
        <f t="shared" si="2"/>
        <v>505741</v>
      </c>
    </row>
    <row r="24" spans="1:29" ht="18.95" customHeight="1">
      <c r="A24" s="108" t="s">
        <v>155</v>
      </c>
      <c r="C24" s="106"/>
      <c r="E24" s="92">
        <v>0</v>
      </c>
      <c r="G24" s="92">
        <v>0</v>
      </c>
      <c r="I24" s="92">
        <v>0</v>
      </c>
      <c r="K24" s="92">
        <v>0</v>
      </c>
      <c r="M24" s="92">
        <v>0</v>
      </c>
      <c r="N24" s="92"/>
      <c r="O24" s="92">
        <v>0</v>
      </c>
      <c r="P24" s="92"/>
      <c r="Q24" s="92">
        <v>0</v>
      </c>
      <c r="R24" s="92"/>
      <c r="S24" s="92">
        <v>0</v>
      </c>
      <c r="T24" s="92"/>
      <c r="U24" s="92">
        <v>0</v>
      </c>
      <c r="V24" s="92"/>
      <c r="W24" s="85">
        <f t="shared" si="0"/>
        <v>0</v>
      </c>
      <c r="Y24" s="85">
        <f t="shared" si="1"/>
        <v>0</v>
      </c>
      <c r="Z24" s="92"/>
      <c r="AA24" s="92">
        <v>116376191</v>
      </c>
      <c r="AB24" s="92"/>
      <c r="AC24" s="85">
        <f t="shared" si="2"/>
        <v>116376191</v>
      </c>
    </row>
    <row r="25" spans="1:29" ht="18.95" customHeight="1">
      <c r="A25" s="108" t="s">
        <v>79</v>
      </c>
      <c r="C25" s="106">
        <v>27</v>
      </c>
      <c r="E25" s="109">
        <v>0</v>
      </c>
      <c r="G25" s="109">
        <v>0</v>
      </c>
      <c r="I25" s="109">
        <v>0</v>
      </c>
      <c r="K25" s="109">
        <v>0</v>
      </c>
      <c r="M25" s="109">
        <v>0</v>
      </c>
      <c r="N25" s="109"/>
      <c r="O25" s="109">
        <v>42001248</v>
      </c>
      <c r="Q25" s="109">
        <v>-42001248</v>
      </c>
      <c r="R25" s="109"/>
      <c r="S25" s="109">
        <v>0</v>
      </c>
      <c r="T25" s="109"/>
      <c r="U25" s="109">
        <v>0</v>
      </c>
      <c r="V25" s="109"/>
      <c r="W25" s="85">
        <f>S25+U25</f>
        <v>0</v>
      </c>
      <c r="Y25" s="85">
        <f>W25+Q25+O25+M25+K25+G25+E25:E25</f>
        <v>0</v>
      </c>
      <c r="AA25" s="85">
        <v>0</v>
      </c>
      <c r="AC25" s="85">
        <f>AA25+Y25</f>
        <v>0</v>
      </c>
    </row>
    <row r="26" spans="1:29" ht="18.95" customHeight="1">
      <c r="A26" s="108" t="s">
        <v>116</v>
      </c>
      <c r="C26" s="106"/>
      <c r="E26" s="109"/>
      <c r="G26" s="109"/>
      <c r="I26" s="109"/>
      <c r="K26" s="109"/>
      <c r="M26" s="109"/>
      <c r="N26" s="109"/>
      <c r="O26" s="109"/>
      <c r="Q26" s="92"/>
      <c r="Y26" s="92"/>
    </row>
    <row r="27" spans="1:29" ht="18.95" customHeight="1">
      <c r="A27" s="108"/>
      <c r="B27" s="84" t="s">
        <v>59</v>
      </c>
      <c r="C27" s="106">
        <v>36</v>
      </c>
      <c r="E27" s="109">
        <v>0</v>
      </c>
      <c r="G27" s="109">
        <v>0</v>
      </c>
      <c r="I27" s="109">
        <v>0</v>
      </c>
      <c r="K27" s="109">
        <v>0</v>
      </c>
      <c r="M27" s="109">
        <v>0</v>
      </c>
      <c r="N27" s="109"/>
      <c r="O27" s="109">
        <v>0</v>
      </c>
      <c r="Q27" s="92">
        <v>0</v>
      </c>
      <c r="S27" s="85">
        <v>0</v>
      </c>
      <c r="U27" s="85">
        <v>-44384808</v>
      </c>
      <c r="W27" s="85">
        <f>S27+U27</f>
        <v>-44384808</v>
      </c>
      <c r="Y27" s="85">
        <f t="shared" ref="Y27" si="3">W27+Q27+O27+M27+K27+G27+E27:E27</f>
        <v>-44384808</v>
      </c>
      <c r="AA27" s="85">
        <v>869384808</v>
      </c>
      <c r="AC27" s="85">
        <f t="shared" si="2"/>
        <v>825000000</v>
      </c>
    </row>
    <row r="28" spans="1:29" ht="18.95" customHeight="1">
      <c r="A28" s="108" t="s">
        <v>57</v>
      </c>
      <c r="C28" s="106">
        <v>34</v>
      </c>
      <c r="E28" s="109">
        <v>0</v>
      </c>
      <c r="G28" s="109">
        <v>0</v>
      </c>
      <c r="I28" s="109">
        <v>0</v>
      </c>
      <c r="K28" s="109">
        <v>0</v>
      </c>
      <c r="M28" s="109">
        <v>0</v>
      </c>
      <c r="N28" s="109"/>
      <c r="O28" s="109">
        <v>0</v>
      </c>
      <c r="Q28" s="109">
        <v>-834208000</v>
      </c>
      <c r="R28" s="109"/>
      <c r="S28" s="109">
        <v>0</v>
      </c>
      <c r="T28" s="109"/>
      <c r="U28" s="109">
        <v>0</v>
      </c>
      <c r="V28" s="109"/>
      <c r="W28" s="85">
        <f>S28+U28</f>
        <v>0</v>
      </c>
      <c r="Y28" s="85">
        <f>W28+Q28+O28+M28+K28+G28+E28:E28</f>
        <v>-834208000</v>
      </c>
      <c r="AA28" s="85">
        <v>0</v>
      </c>
      <c r="AC28" s="85">
        <f>AA28+Y28</f>
        <v>-834208000</v>
      </c>
    </row>
    <row r="29" spans="1:29" ht="20.45" customHeight="1">
      <c r="A29" s="84" t="s">
        <v>260</v>
      </c>
      <c r="E29" s="109">
        <v>0</v>
      </c>
      <c r="G29" s="109">
        <v>0</v>
      </c>
      <c r="I29" s="109">
        <v>0</v>
      </c>
      <c r="K29" s="109">
        <v>0</v>
      </c>
      <c r="M29" s="109">
        <v>0</v>
      </c>
      <c r="N29" s="109"/>
      <c r="O29" s="109">
        <v>0</v>
      </c>
      <c r="P29" s="84"/>
      <c r="Q29" s="109">
        <v>0</v>
      </c>
      <c r="R29" s="84"/>
      <c r="S29" s="109">
        <v>0</v>
      </c>
      <c r="T29" s="84"/>
      <c r="U29" s="109">
        <v>0</v>
      </c>
      <c r="V29" s="84"/>
      <c r="W29" s="109">
        <v>0</v>
      </c>
      <c r="X29" s="84"/>
      <c r="Y29" s="109">
        <v>0</v>
      </c>
      <c r="Z29" s="84"/>
      <c r="AA29" s="84">
        <v>-541300979</v>
      </c>
      <c r="AB29" s="84"/>
      <c r="AC29" s="85">
        <f>AA29+Y29</f>
        <v>-541300979</v>
      </c>
    </row>
    <row r="30" spans="1:29" ht="18.95" customHeight="1">
      <c r="A30" s="108" t="s">
        <v>246</v>
      </c>
      <c r="C30" s="106"/>
      <c r="E30" s="110">
        <v>0</v>
      </c>
      <c r="G30" s="110">
        <v>0</v>
      </c>
      <c r="I30" s="110">
        <v>0</v>
      </c>
      <c r="K30" s="110">
        <v>0</v>
      </c>
      <c r="M30" s="110">
        <v>0</v>
      </c>
      <c r="N30" s="111"/>
      <c r="O30" s="110">
        <v>0</v>
      </c>
      <c r="Q30" s="110">
        <v>2281064787</v>
      </c>
      <c r="R30" s="111"/>
      <c r="S30" s="110">
        <v>-509467977</v>
      </c>
      <c r="T30" s="111"/>
      <c r="U30" s="110">
        <v>0</v>
      </c>
      <c r="V30" s="111"/>
      <c r="W30" s="89">
        <f>S30+U30</f>
        <v>-509467977</v>
      </c>
      <c r="Y30" s="89">
        <f>W30+Q30+O30+M30+K30+G30+E30:E30</f>
        <v>1771596810</v>
      </c>
      <c r="Z30" s="111"/>
      <c r="AA30" s="110">
        <v>1602230056</v>
      </c>
      <c r="AB30" s="111"/>
      <c r="AC30" s="89">
        <f>AA30+Y30</f>
        <v>3373826866</v>
      </c>
    </row>
    <row r="31" spans="1:29" ht="8.1" customHeight="1">
      <c r="A31" s="108"/>
      <c r="E31" s="111"/>
      <c r="G31" s="111"/>
      <c r="I31" s="111"/>
      <c r="K31" s="111"/>
      <c r="M31" s="111"/>
      <c r="N31" s="111"/>
      <c r="O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</row>
    <row r="32" spans="1:29" ht="18.95" customHeight="1" thickBot="1">
      <c r="A32" s="185" t="s">
        <v>233</v>
      </c>
      <c r="B32" s="185"/>
      <c r="C32" s="185"/>
      <c r="E32" s="112">
        <f>SUM(E15:E31)</f>
        <v>5213800000</v>
      </c>
      <c r="G32" s="112">
        <f>SUM(G15:G31)</f>
        <v>9644039948</v>
      </c>
      <c r="I32" s="112">
        <f>SUM(I15:I31)</f>
        <v>7951674002</v>
      </c>
      <c r="K32" s="112">
        <f>SUM(K15:K31)</f>
        <v>-160190400</v>
      </c>
      <c r="M32" s="112">
        <f>SUM(M15:M31)</f>
        <v>123004576</v>
      </c>
      <c r="O32" s="112">
        <f>SUM(O15:O31)</f>
        <v>334426502</v>
      </c>
      <c r="Q32" s="112">
        <f>SUM(Q15:Q31)</f>
        <v>5993593631</v>
      </c>
      <c r="S32" s="112">
        <f>SUM(S15:S31)</f>
        <v>-837294390</v>
      </c>
      <c r="U32" s="112">
        <f>SUM(U15:U31)</f>
        <v>-118654545</v>
      </c>
      <c r="W32" s="112">
        <f>SUM(W15:W31)</f>
        <v>-955948935</v>
      </c>
      <c r="X32" s="92"/>
      <c r="Y32" s="112">
        <f>SUM(Y15:Y31)</f>
        <v>28144399324</v>
      </c>
      <c r="AA32" s="112">
        <f>SUM(AA15:AA31)</f>
        <v>10532861556</v>
      </c>
      <c r="AC32" s="112">
        <f>SUM(AC15:AC31)</f>
        <v>38677260880</v>
      </c>
    </row>
    <row r="33" spans="1:31" ht="20.45" customHeight="1" thickTop="1">
      <c r="E33" s="84"/>
      <c r="G33" s="84"/>
      <c r="K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115"/>
    </row>
    <row r="34" spans="1:31" ht="20.45" customHeight="1">
      <c r="E34" s="84"/>
      <c r="G34" s="84"/>
      <c r="K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</row>
    <row r="35" spans="1:31" ht="20.45" customHeight="1">
      <c r="E35" s="84"/>
      <c r="G35" s="84"/>
      <c r="K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</row>
    <row r="36" spans="1:31" ht="20.45" customHeight="1">
      <c r="E36" s="84"/>
      <c r="G36" s="84"/>
      <c r="K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</row>
    <row r="37" spans="1:31" ht="20.45" customHeight="1">
      <c r="E37" s="84"/>
      <c r="G37" s="84"/>
      <c r="K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</row>
    <row r="38" spans="1:31" ht="20.45" customHeight="1">
      <c r="E38" s="84"/>
      <c r="G38" s="84"/>
      <c r="K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</row>
    <row r="39" spans="1:31" ht="15.95" customHeight="1">
      <c r="E39" s="84"/>
      <c r="G39" s="84"/>
      <c r="K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</row>
    <row r="40" spans="1:31" ht="21.95" customHeight="1">
      <c r="A40" s="181" t="s">
        <v>125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  <c r="AC40" s="181"/>
    </row>
    <row r="41" spans="1:31" s="106" customFormat="1" ht="18.95" customHeight="1">
      <c r="A41" s="84"/>
      <c r="B41" s="84"/>
      <c r="C41" s="84"/>
      <c r="D41" s="84"/>
      <c r="E41" s="85"/>
      <c r="F41" s="84"/>
      <c r="G41" s="85"/>
      <c r="H41" s="84"/>
      <c r="I41" s="84"/>
      <c r="J41" s="84"/>
      <c r="K41" s="85"/>
      <c r="L41" s="84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4"/>
      <c r="AE41" s="84"/>
    </row>
    <row r="42" spans="1:31" s="106" customFormat="1" ht="18.95" customHeight="1">
      <c r="A42" s="84"/>
      <c r="B42" s="84"/>
      <c r="C42" s="84"/>
      <c r="D42" s="84"/>
      <c r="E42" s="85"/>
      <c r="F42" s="84"/>
      <c r="G42" s="85"/>
      <c r="H42" s="84"/>
      <c r="I42" s="84"/>
      <c r="J42" s="84"/>
      <c r="K42" s="85"/>
      <c r="L42" s="84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4"/>
      <c r="AE42" s="84"/>
    </row>
    <row r="43" spans="1:31" s="106" customFormat="1" ht="18.95" customHeight="1">
      <c r="A43" s="84"/>
      <c r="B43" s="84"/>
      <c r="C43" s="84"/>
      <c r="D43" s="84"/>
      <c r="E43" s="85"/>
      <c r="F43" s="84"/>
      <c r="G43" s="85"/>
      <c r="H43" s="84"/>
      <c r="I43" s="84"/>
      <c r="J43" s="84"/>
      <c r="K43" s="85"/>
      <c r="L43" s="84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4"/>
      <c r="AE43" s="84"/>
    </row>
    <row r="44" spans="1:31" s="106" customFormat="1" ht="18.95" customHeight="1">
      <c r="A44" s="84"/>
      <c r="B44" s="84"/>
      <c r="C44" s="84"/>
      <c r="D44" s="84"/>
      <c r="E44" s="85"/>
      <c r="F44" s="84"/>
      <c r="G44" s="85"/>
      <c r="H44" s="84"/>
      <c r="I44" s="84"/>
      <c r="J44" s="84"/>
      <c r="K44" s="85"/>
      <c r="L44" s="84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4"/>
      <c r="AE44" s="84"/>
    </row>
    <row r="45" spans="1:31" s="106" customFormat="1" ht="18.95" customHeight="1">
      <c r="A45" s="84"/>
      <c r="B45" s="84"/>
      <c r="C45" s="84"/>
      <c r="D45" s="84"/>
      <c r="E45" s="85"/>
      <c r="F45" s="84"/>
      <c r="G45" s="85"/>
      <c r="H45" s="84"/>
      <c r="I45" s="84"/>
      <c r="J45" s="84"/>
      <c r="K45" s="85"/>
      <c r="L45" s="84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4"/>
      <c r="AE45" s="84"/>
    </row>
    <row r="46" spans="1:31" s="106" customFormat="1" ht="18.95" customHeight="1">
      <c r="A46" s="84"/>
      <c r="B46" s="84"/>
      <c r="C46" s="84"/>
      <c r="D46" s="84"/>
      <c r="E46" s="85"/>
      <c r="F46" s="84"/>
      <c r="G46" s="85"/>
      <c r="H46" s="84"/>
      <c r="I46" s="84"/>
      <c r="J46" s="84"/>
      <c r="K46" s="85"/>
      <c r="L46" s="84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4"/>
      <c r="AE46" s="84"/>
    </row>
    <row r="48" spans="1:31" s="106" customFormat="1" ht="18.95" customHeight="1">
      <c r="A48" s="84"/>
      <c r="B48" s="84"/>
      <c r="C48" s="84"/>
      <c r="D48" s="84"/>
      <c r="E48" s="85"/>
      <c r="F48" s="84"/>
      <c r="G48" s="85"/>
      <c r="H48" s="84"/>
      <c r="I48" s="84"/>
      <c r="J48" s="84"/>
      <c r="K48" s="85"/>
      <c r="L48" s="84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4"/>
      <c r="AE48" s="84"/>
    </row>
  </sheetData>
  <mergeCells count="6">
    <mergeCell ref="A40:AC40"/>
    <mergeCell ref="E5:AC5"/>
    <mergeCell ref="E6:Y6"/>
    <mergeCell ref="S7:W7"/>
    <mergeCell ref="O10:Q10"/>
    <mergeCell ref="A32:C32"/>
  </mergeCells>
  <pageMargins left="0.5" right="0.49" top="0.5" bottom="0.47" header="0.49" footer="0.32"/>
  <pageSetup paperSize="9" scale="73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T35"/>
  <sheetViews>
    <sheetView topLeftCell="G4" zoomScaleNormal="100" zoomScaleSheetLayoutView="120" workbookViewId="0">
      <selection activeCell="T34" sqref="T34"/>
    </sheetView>
  </sheetViews>
  <sheetFormatPr defaultColWidth="9.140625" defaultRowHeight="18.95" customHeight="1"/>
  <cols>
    <col min="1" max="2" width="1.7109375" style="20" customWidth="1"/>
    <col min="3" max="3" width="36.5703125" style="20" customWidth="1"/>
    <col min="4" max="4" width="7.7109375" style="20" customWidth="1"/>
    <col min="5" max="5" width="0.7109375" style="20" customWidth="1"/>
    <col min="6" max="6" width="12.140625" style="20" customWidth="1"/>
    <col min="7" max="7" width="0.7109375" style="20" customWidth="1"/>
    <col min="8" max="8" width="12.28515625" style="20" customWidth="1"/>
    <col min="9" max="9" width="0.7109375" style="20" customWidth="1"/>
    <col min="10" max="10" width="10.7109375" style="20" customWidth="1"/>
    <col min="11" max="11" width="0.7109375" style="20" customWidth="1"/>
    <col min="12" max="12" width="15.28515625" style="20" customWidth="1"/>
    <col min="13" max="13" width="0.7109375" style="20" customWidth="1"/>
    <col min="14" max="14" width="12.7109375" style="20" customWidth="1"/>
    <col min="15" max="15" width="0.7109375" style="20" customWidth="1"/>
    <col min="16" max="16" width="11.7109375" style="20" customWidth="1"/>
    <col min="17" max="17" width="0.7109375" style="20" customWidth="1"/>
    <col min="18" max="18" width="12.140625" style="20" customWidth="1"/>
    <col min="19" max="19" width="0.7109375" style="20" customWidth="1"/>
    <col min="20" max="20" width="12.7109375" style="20" customWidth="1"/>
    <col min="21" max="21" width="9.140625" style="20" customWidth="1"/>
    <col min="22" max="16384" width="9.140625" style="20"/>
  </cols>
  <sheetData>
    <row r="1" spans="1:20" ht="18.95" customHeight="1">
      <c r="A1" s="17" t="s">
        <v>103</v>
      </c>
      <c r="B1" s="18"/>
      <c r="C1" s="18"/>
      <c r="D1" s="18"/>
      <c r="E1" s="18"/>
      <c r="F1" s="18"/>
      <c r="G1" s="19"/>
      <c r="H1" s="19"/>
      <c r="I1" s="19"/>
      <c r="J1" s="19"/>
      <c r="K1" s="19"/>
      <c r="L1" s="19"/>
      <c r="M1" s="19"/>
      <c r="N1" s="18"/>
      <c r="O1" s="19"/>
      <c r="P1" s="18"/>
      <c r="Q1" s="19"/>
      <c r="R1" s="18"/>
      <c r="S1" s="18"/>
      <c r="T1" s="18"/>
    </row>
    <row r="2" spans="1:20" ht="18.95" customHeight="1">
      <c r="A2" s="1" t="s">
        <v>254</v>
      </c>
      <c r="B2" s="21"/>
      <c r="C2" s="21"/>
      <c r="D2" s="21"/>
      <c r="E2" s="21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18.95" customHeight="1">
      <c r="A3" s="22" t="s">
        <v>230</v>
      </c>
      <c r="B3" s="23"/>
      <c r="C3" s="23"/>
      <c r="D3" s="23"/>
      <c r="E3" s="23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8.95" customHeight="1">
      <c r="A4" s="21"/>
      <c r="B4" s="21"/>
      <c r="C4" s="21"/>
      <c r="D4" s="21"/>
      <c r="E4" s="21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18.95" customHeight="1">
      <c r="A5" s="21"/>
      <c r="B5" s="21"/>
      <c r="C5" s="21"/>
      <c r="D5" s="21"/>
      <c r="E5" s="21"/>
      <c r="F5" s="186" t="s">
        <v>104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7"/>
      <c r="R5" s="187"/>
      <c r="S5" s="187"/>
      <c r="T5" s="186"/>
    </row>
    <row r="6" spans="1:20" ht="18.95" customHeight="1">
      <c r="A6" s="21"/>
      <c r="B6" s="21"/>
      <c r="C6" s="21"/>
      <c r="D6" s="21"/>
      <c r="E6" s="21"/>
      <c r="F6" s="25"/>
      <c r="G6" s="25"/>
      <c r="H6" s="25"/>
      <c r="I6" s="25"/>
      <c r="J6" s="25"/>
      <c r="K6" s="25"/>
      <c r="L6" s="2" t="s">
        <v>165</v>
      </c>
      <c r="M6" s="25"/>
      <c r="N6" s="25"/>
      <c r="O6" s="25"/>
      <c r="P6" s="188" t="s">
        <v>31</v>
      </c>
      <c r="Q6" s="188"/>
      <c r="R6" s="188"/>
      <c r="S6" s="26"/>
      <c r="T6" s="25"/>
    </row>
    <row r="7" spans="1:20" ht="18.95" customHeight="1">
      <c r="A7" s="21"/>
      <c r="B7" s="21"/>
      <c r="C7" s="21"/>
      <c r="D7" s="21"/>
      <c r="E7" s="21"/>
      <c r="F7" s="27"/>
      <c r="G7" s="28"/>
      <c r="H7" s="28"/>
      <c r="I7" s="28"/>
      <c r="J7" s="28" t="s">
        <v>261</v>
      </c>
      <c r="K7" s="28"/>
      <c r="L7" s="3" t="s">
        <v>156</v>
      </c>
      <c r="M7" s="28"/>
      <c r="N7" s="27" t="s">
        <v>138</v>
      </c>
      <c r="O7" s="28"/>
      <c r="P7" s="29" t="s">
        <v>45</v>
      </c>
      <c r="Q7" s="21"/>
      <c r="R7" s="21"/>
      <c r="S7" s="21"/>
      <c r="T7" s="27"/>
    </row>
    <row r="8" spans="1:20" ht="18.95" customHeight="1">
      <c r="A8" s="21"/>
      <c r="B8" s="21"/>
      <c r="C8" s="21"/>
      <c r="D8" s="21"/>
      <c r="E8" s="21"/>
      <c r="F8" s="30" t="s">
        <v>43</v>
      </c>
      <c r="G8" s="27"/>
      <c r="H8" s="27" t="s">
        <v>134</v>
      </c>
      <c r="I8" s="27"/>
      <c r="J8" s="27" t="s">
        <v>237</v>
      </c>
      <c r="K8" s="27"/>
      <c r="L8" s="3" t="s">
        <v>141</v>
      </c>
      <c r="M8" s="27"/>
      <c r="N8" s="31" t="s">
        <v>139</v>
      </c>
      <c r="O8" s="27"/>
      <c r="P8" s="31" t="s">
        <v>60</v>
      </c>
      <c r="Q8" s="27"/>
      <c r="R8" s="27"/>
      <c r="S8" s="27"/>
      <c r="T8" s="30" t="s">
        <v>53</v>
      </c>
    </row>
    <row r="9" spans="1:20" ht="18.95" customHeight="1">
      <c r="A9" s="21"/>
      <c r="B9" s="21"/>
      <c r="C9" s="21"/>
      <c r="D9" s="21"/>
      <c r="E9" s="21"/>
      <c r="F9" s="32" t="s">
        <v>44</v>
      </c>
      <c r="G9" s="27"/>
      <c r="H9" s="27" t="s">
        <v>135</v>
      </c>
      <c r="I9" s="27"/>
      <c r="J9" s="27" t="s">
        <v>238</v>
      </c>
      <c r="K9" s="27"/>
      <c r="L9" s="3" t="s">
        <v>142</v>
      </c>
      <c r="M9" s="27"/>
      <c r="N9" s="32" t="s">
        <v>137</v>
      </c>
      <c r="O9" s="27"/>
      <c r="P9" s="31" t="s">
        <v>61</v>
      </c>
      <c r="Q9" s="27"/>
      <c r="R9" s="27" t="s">
        <v>33</v>
      </c>
      <c r="S9" s="33"/>
      <c r="T9" s="30" t="s">
        <v>113</v>
      </c>
    </row>
    <row r="10" spans="1:20" ht="18.95" customHeight="1">
      <c r="A10" s="21"/>
      <c r="B10" s="21"/>
      <c r="C10" s="21"/>
      <c r="D10" s="34" t="s">
        <v>3</v>
      </c>
      <c r="E10" s="21"/>
      <c r="F10" s="35" t="s">
        <v>2</v>
      </c>
      <c r="G10" s="33"/>
      <c r="H10" s="35" t="s">
        <v>2</v>
      </c>
      <c r="I10" s="33"/>
      <c r="J10" s="35" t="s">
        <v>2</v>
      </c>
      <c r="K10" s="33"/>
      <c r="L10" s="35" t="s">
        <v>2</v>
      </c>
      <c r="M10" s="33"/>
      <c r="N10" s="35" t="s">
        <v>2</v>
      </c>
      <c r="O10" s="33"/>
      <c r="P10" s="35" t="s">
        <v>2</v>
      </c>
      <c r="Q10" s="33"/>
      <c r="R10" s="35" t="s">
        <v>2</v>
      </c>
      <c r="S10" s="32"/>
      <c r="T10" s="35" t="s">
        <v>2</v>
      </c>
    </row>
    <row r="11" spans="1:20" ht="6" customHeight="1">
      <c r="A11" s="21"/>
      <c r="B11" s="21"/>
      <c r="C11" s="21"/>
      <c r="D11" s="21"/>
      <c r="E11" s="21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</row>
    <row r="12" spans="1:20" ht="18.95" customHeight="1">
      <c r="A12" s="36" t="s">
        <v>176</v>
      </c>
      <c r="B12" s="37"/>
      <c r="C12" s="21"/>
      <c r="D12" s="21"/>
      <c r="E12" s="21"/>
      <c r="F12" s="38">
        <v>5213800000</v>
      </c>
      <c r="G12" s="39"/>
      <c r="H12" s="38">
        <v>9644039948</v>
      </c>
      <c r="I12" s="39"/>
      <c r="J12" s="39">
        <v>0</v>
      </c>
      <c r="K12" s="39"/>
      <c r="L12" s="38">
        <v>-79616000</v>
      </c>
      <c r="M12" s="39"/>
      <c r="N12" s="38">
        <v>20862675</v>
      </c>
      <c r="O12" s="39"/>
      <c r="P12" s="38">
        <v>196385486</v>
      </c>
      <c r="Q12" s="40"/>
      <c r="R12" s="38">
        <v>1059245109</v>
      </c>
      <c r="S12" s="40"/>
      <c r="T12" s="38">
        <f>SUM(F12:R12)</f>
        <v>16054717218</v>
      </c>
    </row>
    <row r="13" spans="1:20" ht="6" customHeight="1">
      <c r="A13" s="36"/>
      <c r="B13" s="37"/>
      <c r="C13" s="21"/>
      <c r="D13" s="21"/>
      <c r="E13" s="21"/>
      <c r="F13" s="38"/>
      <c r="G13" s="39"/>
      <c r="H13" s="39"/>
      <c r="I13" s="39"/>
      <c r="J13" s="39"/>
      <c r="K13" s="39"/>
      <c r="L13" s="39"/>
      <c r="M13" s="39"/>
      <c r="N13" s="38"/>
      <c r="O13" s="39"/>
      <c r="P13" s="38"/>
      <c r="Q13" s="40"/>
      <c r="R13" s="38"/>
      <c r="S13" s="40"/>
      <c r="T13" s="38"/>
    </row>
    <row r="14" spans="1:20" ht="18.95" customHeight="1">
      <c r="A14" s="36" t="s">
        <v>177</v>
      </c>
      <c r="B14" s="37"/>
      <c r="C14" s="21"/>
      <c r="D14" s="21"/>
      <c r="E14" s="21"/>
      <c r="F14" s="38"/>
      <c r="G14" s="39"/>
      <c r="H14" s="39"/>
      <c r="I14" s="39"/>
      <c r="J14" s="39"/>
      <c r="K14" s="39"/>
      <c r="L14" s="39"/>
      <c r="M14" s="39"/>
      <c r="N14" s="38"/>
      <c r="O14" s="39"/>
      <c r="P14" s="38"/>
      <c r="Q14" s="40"/>
      <c r="R14" s="38"/>
      <c r="S14" s="40"/>
      <c r="T14" s="38"/>
    </row>
    <row r="15" spans="1:20" ht="18.95" customHeight="1">
      <c r="A15" s="41" t="s">
        <v>145</v>
      </c>
      <c r="B15" s="37"/>
      <c r="C15" s="21"/>
      <c r="D15" s="42">
        <v>38</v>
      </c>
      <c r="E15" s="21"/>
      <c r="F15" s="38">
        <v>0</v>
      </c>
      <c r="G15" s="39"/>
      <c r="H15" s="39">
        <v>0</v>
      </c>
      <c r="I15" s="39"/>
      <c r="J15" s="39">
        <v>0</v>
      </c>
      <c r="K15" s="39"/>
      <c r="L15" s="39">
        <v>0</v>
      </c>
      <c r="M15" s="39"/>
      <c r="N15" s="38">
        <v>20413775</v>
      </c>
      <c r="O15" s="39"/>
      <c r="P15" s="38">
        <v>0</v>
      </c>
      <c r="Q15" s="40"/>
      <c r="R15" s="38">
        <v>0</v>
      </c>
      <c r="S15" s="40"/>
      <c r="T15" s="38">
        <f>SUM(F15:R15)</f>
        <v>20413775</v>
      </c>
    </row>
    <row r="16" spans="1:20" ht="18.95" customHeight="1">
      <c r="A16" s="41" t="s">
        <v>79</v>
      </c>
      <c r="B16" s="37"/>
      <c r="C16" s="21"/>
      <c r="D16" s="42">
        <v>27</v>
      </c>
      <c r="E16" s="21"/>
      <c r="F16" s="38">
        <v>0</v>
      </c>
      <c r="G16" s="39"/>
      <c r="H16" s="39">
        <v>0</v>
      </c>
      <c r="I16" s="39"/>
      <c r="J16" s="39">
        <v>0</v>
      </c>
      <c r="K16" s="39"/>
      <c r="L16" s="39">
        <v>0</v>
      </c>
      <c r="M16" s="39"/>
      <c r="N16" s="38">
        <v>0</v>
      </c>
      <c r="O16" s="39"/>
      <c r="P16" s="38">
        <v>96039768</v>
      </c>
      <c r="Q16" s="40"/>
      <c r="R16" s="38">
        <v>-96039768</v>
      </c>
      <c r="S16" s="40"/>
      <c r="T16" s="38">
        <f>SUM(F16:R16)</f>
        <v>0</v>
      </c>
    </row>
    <row r="17" spans="1:20" ht="18.95" customHeight="1">
      <c r="A17" s="41" t="s">
        <v>57</v>
      </c>
      <c r="B17" s="37"/>
      <c r="C17" s="21"/>
      <c r="D17" s="42">
        <v>34</v>
      </c>
      <c r="E17" s="21"/>
      <c r="F17" s="38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38">
        <v>0</v>
      </c>
      <c r="O17" s="39"/>
      <c r="P17" s="38">
        <v>0</v>
      </c>
      <c r="Q17" s="40"/>
      <c r="R17" s="38">
        <v>-1173105000</v>
      </c>
      <c r="S17" s="40"/>
      <c r="T17" s="38">
        <f t="shared" ref="T17:T18" si="0">SUM(F17:R17)</f>
        <v>-1173105000</v>
      </c>
    </row>
    <row r="18" spans="1:20" ht="18.95" customHeight="1">
      <c r="A18" s="41" t="s">
        <v>89</v>
      </c>
      <c r="B18" s="37"/>
      <c r="C18" s="21"/>
      <c r="D18" s="21"/>
      <c r="E18" s="21"/>
      <c r="F18" s="43">
        <v>0</v>
      </c>
      <c r="G18" s="39"/>
      <c r="H18" s="43">
        <v>0</v>
      </c>
      <c r="I18" s="39"/>
      <c r="J18" s="43">
        <v>0</v>
      </c>
      <c r="K18" s="39"/>
      <c r="L18" s="43">
        <v>0</v>
      </c>
      <c r="M18" s="39"/>
      <c r="N18" s="43">
        <v>0</v>
      </c>
      <c r="O18" s="39"/>
      <c r="P18" s="43">
        <v>0</v>
      </c>
      <c r="Q18" s="39"/>
      <c r="R18" s="43">
        <v>1918842477</v>
      </c>
      <c r="S18" s="39"/>
      <c r="T18" s="43">
        <f t="shared" si="0"/>
        <v>1918842477</v>
      </c>
    </row>
    <row r="19" spans="1:20" ht="6" customHeight="1">
      <c r="A19" s="41"/>
      <c r="B19" s="41"/>
      <c r="C19" s="41"/>
      <c r="D19" s="41"/>
      <c r="E19" s="41"/>
      <c r="F19" s="44"/>
      <c r="G19" s="39"/>
      <c r="H19" s="39"/>
      <c r="I19" s="39"/>
      <c r="J19" s="39"/>
      <c r="K19" s="39"/>
      <c r="L19" s="39"/>
      <c r="M19" s="39"/>
      <c r="N19" s="44"/>
      <c r="O19" s="39"/>
      <c r="P19" s="44"/>
      <c r="Q19" s="39"/>
      <c r="R19" s="44"/>
      <c r="S19" s="44"/>
      <c r="T19" s="44"/>
    </row>
    <row r="20" spans="1:20" ht="18.95" customHeight="1" thickBot="1">
      <c r="A20" s="37" t="s">
        <v>178</v>
      </c>
      <c r="B20" s="37"/>
      <c r="C20" s="21"/>
      <c r="D20" s="21"/>
      <c r="E20" s="21"/>
      <c r="F20" s="45">
        <f>SUM(F12:F19)</f>
        <v>5213800000</v>
      </c>
      <c r="G20" s="39"/>
      <c r="H20" s="45">
        <f>SUM(H12:H19)</f>
        <v>9644039948</v>
      </c>
      <c r="I20" s="39"/>
      <c r="J20" s="45">
        <f>SUM(J12:J19)</f>
        <v>0</v>
      </c>
      <c r="K20" s="39"/>
      <c r="L20" s="45">
        <f>SUM(L12:L19)</f>
        <v>-79616000</v>
      </c>
      <c r="M20" s="39"/>
      <c r="N20" s="45">
        <f>SUM(N12:N19)</f>
        <v>41276450</v>
      </c>
      <c r="O20" s="39"/>
      <c r="P20" s="45">
        <f>SUM(P12:P19)</f>
        <v>292425254</v>
      </c>
      <c r="Q20" s="39"/>
      <c r="R20" s="45">
        <f>SUM(R12:R19)</f>
        <v>1708942818</v>
      </c>
      <c r="S20" s="39"/>
      <c r="T20" s="45">
        <f>SUM(T12:T19)</f>
        <v>16820868470</v>
      </c>
    </row>
    <row r="21" spans="1:20" ht="18.95" customHeight="1" thickTop="1"/>
    <row r="22" spans="1:20" ht="18.95" customHeight="1">
      <c r="A22" s="36" t="s">
        <v>231</v>
      </c>
      <c r="B22" s="37"/>
      <c r="C22" s="21"/>
      <c r="D22" s="21"/>
      <c r="E22" s="21"/>
      <c r="F22" s="39">
        <f>F20</f>
        <v>5213800000</v>
      </c>
      <c r="G22" s="39">
        <f t="shared" ref="G22:S22" si="1">G20</f>
        <v>0</v>
      </c>
      <c r="H22" s="39">
        <f t="shared" si="1"/>
        <v>9644039948</v>
      </c>
      <c r="I22" s="39">
        <f t="shared" si="1"/>
        <v>0</v>
      </c>
      <c r="J22" s="39">
        <v>0</v>
      </c>
      <c r="K22" s="39"/>
      <c r="L22" s="39">
        <f t="shared" si="1"/>
        <v>-79616000</v>
      </c>
      <c r="M22" s="39">
        <f t="shared" si="1"/>
        <v>0</v>
      </c>
      <c r="N22" s="39">
        <f t="shared" si="1"/>
        <v>41276450</v>
      </c>
      <c r="O22" s="39">
        <f t="shared" si="1"/>
        <v>0</v>
      </c>
      <c r="P22" s="39">
        <f t="shared" si="1"/>
        <v>292425254</v>
      </c>
      <c r="Q22" s="39">
        <f t="shared" si="1"/>
        <v>0</v>
      </c>
      <c r="R22" s="39">
        <f t="shared" si="1"/>
        <v>1708942818</v>
      </c>
      <c r="S22" s="39">
        <f t="shared" si="1"/>
        <v>0</v>
      </c>
      <c r="T22" s="38">
        <f>SUM(F22:R22)</f>
        <v>16820868470</v>
      </c>
    </row>
    <row r="23" spans="1:20" ht="6" customHeight="1">
      <c r="A23" s="36"/>
      <c r="B23" s="37"/>
      <c r="C23" s="21"/>
      <c r="D23" s="21"/>
      <c r="E23" s="21"/>
      <c r="F23" s="38"/>
      <c r="G23" s="39"/>
      <c r="H23" s="39"/>
      <c r="I23" s="39"/>
      <c r="J23" s="39"/>
      <c r="K23" s="39"/>
      <c r="L23" s="39"/>
      <c r="M23" s="39"/>
      <c r="N23" s="38"/>
      <c r="O23" s="39"/>
      <c r="P23" s="38"/>
      <c r="Q23" s="40"/>
      <c r="R23" s="38"/>
      <c r="S23" s="40"/>
      <c r="T23" s="38"/>
    </row>
    <row r="24" spans="1:20" ht="18.95" customHeight="1">
      <c r="A24" s="36" t="s">
        <v>234</v>
      </c>
      <c r="B24" s="37"/>
      <c r="C24" s="21"/>
      <c r="D24" s="21"/>
      <c r="E24" s="21"/>
      <c r="F24" s="38"/>
      <c r="G24" s="39"/>
      <c r="H24" s="39"/>
      <c r="I24" s="39"/>
      <c r="J24" s="39"/>
      <c r="K24" s="39"/>
      <c r="L24" s="39"/>
      <c r="M24" s="39"/>
      <c r="N24" s="38"/>
      <c r="O24" s="39"/>
      <c r="P24" s="38"/>
      <c r="Q24" s="40"/>
      <c r="R24" s="38"/>
      <c r="S24" s="40"/>
      <c r="T24" s="38"/>
    </row>
    <row r="25" spans="1:20" ht="18.95" customHeight="1">
      <c r="A25" s="46" t="s">
        <v>143</v>
      </c>
      <c r="B25" s="37"/>
      <c r="C25" s="21"/>
      <c r="D25" s="21"/>
      <c r="E25" s="21"/>
      <c r="F25" s="38"/>
      <c r="G25" s="39"/>
      <c r="H25" s="39"/>
      <c r="I25" s="39"/>
      <c r="J25" s="39"/>
      <c r="K25" s="39"/>
      <c r="L25" s="39"/>
      <c r="M25" s="39"/>
      <c r="N25" s="38"/>
      <c r="O25" s="39"/>
      <c r="P25" s="38"/>
      <c r="Q25" s="40"/>
      <c r="R25" s="38"/>
      <c r="S25" s="40"/>
      <c r="T25" s="38"/>
    </row>
    <row r="26" spans="1:20" ht="18.95" customHeight="1">
      <c r="A26" s="46"/>
      <c r="B26" s="21" t="s">
        <v>144</v>
      </c>
      <c r="C26" s="21"/>
      <c r="D26" s="21"/>
      <c r="E26" s="21"/>
      <c r="F26" s="38">
        <v>0</v>
      </c>
      <c r="G26" s="39"/>
      <c r="H26" s="39">
        <v>0</v>
      </c>
      <c r="I26" s="39"/>
      <c r="J26" s="39">
        <v>0</v>
      </c>
      <c r="K26" s="39"/>
      <c r="L26" s="39">
        <v>2515200</v>
      </c>
      <c r="M26" s="39"/>
      <c r="N26" s="38">
        <v>0</v>
      </c>
      <c r="O26" s="39"/>
      <c r="P26" s="38">
        <v>0</v>
      </c>
      <c r="Q26" s="40"/>
      <c r="R26" s="38">
        <v>0</v>
      </c>
      <c r="S26" s="40"/>
      <c r="T26" s="38">
        <f>SUM(F26:R26)</f>
        <v>2515200</v>
      </c>
    </row>
    <row r="27" spans="1:20" ht="18.95" customHeight="1">
      <c r="A27" s="41" t="s">
        <v>145</v>
      </c>
      <c r="B27" s="37"/>
      <c r="C27" s="21"/>
      <c r="D27" s="42">
        <v>38</v>
      </c>
      <c r="E27" s="21"/>
      <c r="F27" s="38">
        <v>0</v>
      </c>
      <c r="G27" s="39"/>
      <c r="H27" s="39">
        <v>0</v>
      </c>
      <c r="I27" s="39"/>
      <c r="J27" s="39">
        <v>0</v>
      </c>
      <c r="K27" s="39"/>
      <c r="L27" s="39">
        <v>0</v>
      </c>
      <c r="M27" s="39"/>
      <c r="N27" s="38">
        <v>18790888</v>
      </c>
      <c r="O27" s="39"/>
      <c r="P27" s="38">
        <v>0</v>
      </c>
      <c r="Q27" s="40"/>
      <c r="R27" s="38">
        <v>0</v>
      </c>
      <c r="S27" s="40"/>
      <c r="T27" s="38">
        <f>SUM(F27:R27)</f>
        <v>18790888</v>
      </c>
    </row>
    <row r="28" spans="1:20" ht="18.95" customHeight="1">
      <c r="A28" s="41" t="s">
        <v>289</v>
      </c>
      <c r="B28" s="37"/>
      <c r="C28" s="21"/>
      <c r="D28" s="42">
        <v>26</v>
      </c>
      <c r="E28" s="21"/>
      <c r="F28" s="38">
        <v>0</v>
      </c>
      <c r="G28" s="39"/>
      <c r="H28" s="39">
        <v>0</v>
      </c>
      <c r="I28" s="39"/>
      <c r="J28" s="39">
        <v>7951674002</v>
      </c>
      <c r="K28" s="39"/>
      <c r="L28" s="39">
        <v>0</v>
      </c>
      <c r="M28" s="39"/>
      <c r="N28" s="38">
        <v>0</v>
      </c>
      <c r="O28" s="39"/>
      <c r="P28" s="38">
        <v>0</v>
      </c>
      <c r="Q28" s="40"/>
      <c r="R28" s="38">
        <v>0</v>
      </c>
      <c r="S28" s="40"/>
      <c r="T28" s="38">
        <f>SUM(F28:R28)</f>
        <v>7951674002</v>
      </c>
    </row>
    <row r="29" spans="1:20" ht="18.95" customHeight="1">
      <c r="A29" s="41" t="s">
        <v>79</v>
      </c>
      <c r="B29" s="37"/>
      <c r="C29" s="21"/>
      <c r="D29" s="42">
        <v>27</v>
      </c>
      <c r="E29" s="21"/>
      <c r="F29" s="38">
        <v>0</v>
      </c>
      <c r="G29" s="39"/>
      <c r="H29" s="39">
        <v>0</v>
      </c>
      <c r="I29" s="39"/>
      <c r="J29" s="39">
        <v>0</v>
      </c>
      <c r="K29" s="39"/>
      <c r="L29" s="39">
        <v>0</v>
      </c>
      <c r="M29" s="39"/>
      <c r="N29" s="38">
        <v>0</v>
      </c>
      <c r="O29" s="39"/>
      <c r="P29" s="38">
        <v>42001248</v>
      </c>
      <c r="Q29" s="40"/>
      <c r="R29" s="38">
        <f>-P29</f>
        <v>-42001248</v>
      </c>
      <c r="S29" s="40"/>
      <c r="T29" s="38">
        <f>SUM(F29:R29)</f>
        <v>0</v>
      </c>
    </row>
    <row r="30" spans="1:20" ht="18.95" customHeight="1">
      <c r="A30" s="41" t="s">
        <v>57</v>
      </c>
      <c r="B30" s="37"/>
      <c r="C30" s="21"/>
      <c r="D30" s="42">
        <v>34</v>
      </c>
      <c r="E30" s="21"/>
      <c r="F30" s="38">
        <v>0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38">
        <v>0</v>
      </c>
      <c r="O30" s="39"/>
      <c r="P30" s="38">
        <v>0</v>
      </c>
      <c r="Q30" s="40"/>
      <c r="R30" s="38">
        <v>-834208000</v>
      </c>
      <c r="S30" s="40"/>
      <c r="T30" s="38">
        <f t="shared" ref="T30:T31" si="2">SUM(F30:R30)</f>
        <v>-834208000</v>
      </c>
    </row>
    <row r="31" spans="1:20" ht="18.95" customHeight="1">
      <c r="A31" s="41" t="s">
        <v>89</v>
      </c>
      <c r="B31" s="37"/>
      <c r="C31" s="21"/>
      <c r="D31" s="21"/>
      <c r="E31" s="21"/>
      <c r="F31" s="43">
        <v>0</v>
      </c>
      <c r="G31" s="39"/>
      <c r="H31" s="43">
        <v>0</v>
      </c>
      <c r="I31" s="39"/>
      <c r="J31" s="43">
        <v>0</v>
      </c>
      <c r="K31" s="39"/>
      <c r="L31" s="43">
        <v>0</v>
      </c>
      <c r="M31" s="39"/>
      <c r="N31" s="43">
        <v>0</v>
      </c>
      <c r="O31" s="39"/>
      <c r="P31" s="43">
        <v>0</v>
      </c>
      <c r="Q31" s="39"/>
      <c r="R31" s="43">
        <v>832957507</v>
      </c>
      <c r="S31" s="39"/>
      <c r="T31" s="43">
        <f t="shared" si="2"/>
        <v>832957507</v>
      </c>
    </row>
    <row r="32" spans="1:20" ht="6" customHeight="1">
      <c r="A32" s="41"/>
      <c r="B32" s="41"/>
      <c r="C32" s="41"/>
      <c r="D32" s="41"/>
      <c r="E32" s="41"/>
      <c r="F32" s="44"/>
      <c r="G32" s="39"/>
      <c r="H32" s="39"/>
      <c r="I32" s="39"/>
      <c r="J32" s="39"/>
      <c r="K32" s="39"/>
      <c r="L32" s="39"/>
      <c r="M32" s="39"/>
      <c r="N32" s="44"/>
      <c r="O32" s="39"/>
      <c r="P32" s="44"/>
      <c r="Q32" s="39"/>
      <c r="R32" s="44"/>
      <c r="S32" s="44"/>
      <c r="T32" s="44"/>
    </row>
    <row r="33" spans="1:20" ht="18.95" customHeight="1" thickBot="1">
      <c r="A33" s="37" t="s">
        <v>233</v>
      </c>
      <c r="B33" s="37"/>
      <c r="C33" s="21"/>
      <c r="D33" s="21"/>
      <c r="E33" s="21"/>
      <c r="F33" s="45">
        <f>SUM(F22:F32)</f>
        <v>5213800000</v>
      </c>
      <c r="G33" s="39"/>
      <c r="H33" s="45">
        <f>SUM(H22:H32)</f>
        <v>9644039948</v>
      </c>
      <c r="I33" s="39"/>
      <c r="J33" s="45">
        <f>SUM(J22:J32)</f>
        <v>7951674002</v>
      </c>
      <c r="K33" s="39"/>
      <c r="L33" s="45">
        <f>SUM(L22:L32)</f>
        <v>-77100800</v>
      </c>
      <c r="M33" s="39"/>
      <c r="N33" s="45">
        <f>SUM(N22:N32)</f>
        <v>60067338</v>
      </c>
      <c r="O33" s="39"/>
      <c r="P33" s="45">
        <f>SUM(P22:P32)</f>
        <v>334426502</v>
      </c>
      <c r="Q33" s="39"/>
      <c r="R33" s="45">
        <f>SUM(R22:R32)</f>
        <v>1665691077</v>
      </c>
      <c r="S33" s="39"/>
      <c r="T33" s="45">
        <f>SUM(T22:T32)</f>
        <v>24792598067</v>
      </c>
    </row>
    <row r="34" spans="1:20" ht="12.95" customHeight="1" thickTop="1">
      <c r="A34" s="37"/>
      <c r="B34" s="37"/>
      <c r="C34" s="21"/>
      <c r="D34" s="21"/>
      <c r="E34" s="21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</row>
    <row r="35" spans="1:20" ht="21.95" customHeight="1">
      <c r="A35" s="189" t="s">
        <v>125</v>
      </c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</row>
  </sheetData>
  <mergeCells count="3">
    <mergeCell ref="F5:T5"/>
    <mergeCell ref="P6:R6"/>
    <mergeCell ref="A35:T35"/>
  </mergeCells>
  <pageMargins left="0.5" right="0.44" top="0.5" bottom="0.6" header="0.49" footer="0.3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R162"/>
  <sheetViews>
    <sheetView tabSelected="1" view="pageBreakPreview" topLeftCell="A121" zoomScale="109" zoomScaleNormal="130" zoomScaleSheetLayoutView="109" workbookViewId="0">
      <selection activeCell="J127" sqref="J127"/>
    </sheetView>
  </sheetViews>
  <sheetFormatPr defaultRowHeight="20.100000000000001" customHeight="1"/>
  <cols>
    <col min="1" max="3" width="1.7109375" style="121" customWidth="1"/>
    <col min="4" max="4" width="12.85546875" style="121" customWidth="1"/>
    <col min="5" max="5" width="32.42578125" style="121" customWidth="1"/>
    <col min="6" max="6" width="7.7109375" style="141" customWidth="1"/>
    <col min="7" max="7" width="0.85546875" style="121" customWidth="1"/>
    <col min="8" max="8" width="12.7109375" style="156" customWidth="1"/>
    <col min="9" max="9" width="0.7109375" style="121" customWidth="1"/>
    <col min="10" max="10" width="12.7109375" style="156" customWidth="1"/>
    <col min="11" max="11" width="0.7109375" style="121" customWidth="1"/>
    <col min="12" max="12" width="12.7109375" style="121" customWidth="1"/>
    <col min="13" max="13" width="0.7109375" style="121" customWidth="1"/>
    <col min="14" max="14" width="12.7109375" style="121" customWidth="1"/>
    <col min="15" max="15" width="9.140625" style="121"/>
    <col min="16" max="16" width="15" style="121" bestFit="1" customWidth="1"/>
    <col min="17" max="253" width="9.140625" style="121"/>
    <col min="254" max="255" width="2.7109375" style="121" customWidth="1"/>
    <col min="256" max="256" width="50.140625" style="121" customWidth="1"/>
    <col min="257" max="257" width="6.7109375" style="121" customWidth="1"/>
    <col min="258" max="258" width="1.140625" style="121" customWidth="1"/>
    <col min="259" max="259" width="14.7109375" style="121" customWidth="1"/>
    <col min="260" max="260" width="1.7109375" style="121" customWidth="1"/>
    <col min="261" max="261" width="14.7109375" style="121" customWidth="1"/>
    <col min="262" max="262" width="14.85546875" style="121" customWidth="1"/>
    <col min="263" max="263" width="16.42578125" style="121" bestFit="1" customWidth="1"/>
    <col min="264" max="264" width="14" style="121" bestFit="1" customWidth="1"/>
    <col min="265" max="509" width="9.140625" style="121"/>
    <col min="510" max="511" width="2.7109375" style="121" customWidth="1"/>
    <col min="512" max="512" width="50.140625" style="121" customWidth="1"/>
    <col min="513" max="513" width="6.7109375" style="121" customWidth="1"/>
    <col min="514" max="514" width="1.140625" style="121" customWidth="1"/>
    <col min="515" max="515" width="14.7109375" style="121" customWidth="1"/>
    <col min="516" max="516" width="1.7109375" style="121" customWidth="1"/>
    <col min="517" max="517" width="14.7109375" style="121" customWidth="1"/>
    <col min="518" max="518" width="14.85546875" style="121" customWidth="1"/>
    <col min="519" max="519" width="16.42578125" style="121" bestFit="1" customWidth="1"/>
    <col min="520" max="520" width="14" style="121" bestFit="1" customWidth="1"/>
    <col min="521" max="765" width="9.140625" style="121"/>
    <col min="766" max="767" width="2.7109375" style="121" customWidth="1"/>
    <col min="768" max="768" width="50.140625" style="121" customWidth="1"/>
    <col min="769" max="769" width="6.7109375" style="121" customWidth="1"/>
    <col min="770" max="770" width="1.140625" style="121" customWidth="1"/>
    <col min="771" max="771" width="14.7109375" style="121" customWidth="1"/>
    <col min="772" max="772" width="1.7109375" style="121" customWidth="1"/>
    <col min="773" max="773" width="14.7109375" style="121" customWidth="1"/>
    <col min="774" max="774" width="14.85546875" style="121" customWidth="1"/>
    <col min="775" max="775" width="16.42578125" style="121" bestFit="1" customWidth="1"/>
    <col min="776" max="776" width="14" style="121" bestFit="1" customWidth="1"/>
    <col min="777" max="1021" width="9.140625" style="121"/>
    <col min="1022" max="1023" width="2.7109375" style="121" customWidth="1"/>
    <col min="1024" max="1024" width="50.140625" style="121" customWidth="1"/>
    <col min="1025" max="1025" width="6.7109375" style="121" customWidth="1"/>
    <col min="1026" max="1026" width="1.140625" style="121" customWidth="1"/>
    <col min="1027" max="1027" width="14.7109375" style="121" customWidth="1"/>
    <col min="1028" max="1028" width="1.7109375" style="121" customWidth="1"/>
    <col min="1029" max="1029" width="14.7109375" style="121" customWidth="1"/>
    <col min="1030" max="1030" width="14.85546875" style="121" customWidth="1"/>
    <col min="1031" max="1031" width="16.42578125" style="121" bestFit="1" customWidth="1"/>
    <col min="1032" max="1032" width="14" style="121" bestFit="1" customWidth="1"/>
    <col min="1033" max="1277" width="9.140625" style="121"/>
    <col min="1278" max="1279" width="2.7109375" style="121" customWidth="1"/>
    <col min="1280" max="1280" width="50.140625" style="121" customWidth="1"/>
    <col min="1281" max="1281" width="6.7109375" style="121" customWidth="1"/>
    <col min="1282" max="1282" width="1.140625" style="121" customWidth="1"/>
    <col min="1283" max="1283" width="14.7109375" style="121" customWidth="1"/>
    <col min="1284" max="1284" width="1.7109375" style="121" customWidth="1"/>
    <col min="1285" max="1285" width="14.7109375" style="121" customWidth="1"/>
    <col min="1286" max="1286" width="14.85546875" style="121" customWidth="1"/>
    <col min="1287" max="1287" width="16.42578125" style="121" bestFit="1" customWidth="1"/>
    <col min="1288" max="1288" width="14" style="121" bestFit="1" customWidth="1"/>
    <col min="1289" max="1533" width="9.140625" style="121"/>
    <col min="1534" max="1535" width="2.7109375" style="121" customWidth="1"/>
    <col min="1536" max="1536" width="50.140625" style="121" customWidth="1"/>
    <col min="1537" max="1537" width="6.7109375" style="121" customWidth="1"/>
    <col min="1538" max="1538" width="1.140625" style="121" customWidth="1"/>
    <col min="1539" max="1539" width="14.7109375" style="121" customWidth="1"/>
    <col min="1540" max="1540" width="1.7109375" style="121" customWidth="1"/>
    <col min="1541" max="1541" width="14.7109375" style="121" customWidth="1"/>
    <col min="1542" max="1542" width="14.85546875" style="121" customWidth="1"/>
    <col min="1543" max="1543" width="16.42578125" style="121" bestFit="1" customWidth="1"/>
    <col min="1544" max="1544" width="14" style="121" bestFit="1" customWidth="1"/>
    <col min="1545" max="1789" width="9.140625" style="121"/>
    <col min="1790" max="1791" width="2.7109375" style="121" customWidth="1"/>
    <col min="1792" max="1792" width="50.140625" style="121" customWidth="1"/>
    <col min="1793" max="1793" width="6.7109375" style="121" customWidth="1"/>
    <col min="1794" max="1794" width="1.140625" style="121" customWidth="1"/>
    <col min="1795" max="1795" width="14.7109375" style="121" customWidth="1"/>
    <col min="1796" max="1796" width="1.7109375" style="121" customWidth="1"/>
    <col min="1797" max="1797" width="14.7109375" style="121" customWidth="1"/>
    <col min="1798" max="1798" width="14.85546875" style="121" customWidth="1"/>
    <col min="1799" max="1799" width="16.42578125" style="121" bestFit="1" customWidth="1"/>
    <col min="1800" max="1800" width="14" style="121" bestFit="1" customWidth="1"/>
    <col min="1801" max="2045" width="9.140625" style="121"/>
    <col min="2046" max="2047" width="2.7109375" style="121" customWidth="1"/>
    <col min="2048" max="2048" width="50.140625" style="121" customWidth="1"/>
    <col min="2049" max="2049" width="6.7109375" style="121" customWidth="1"/>
    <col min="2050" max="2050" width="1.140625" style="121" customWidth="1"/>
    <col min="2051" max="2051" width="14.7109375" style="121" customWidth="1"/>
    <col min="2052" max="2052" width="1.7109375" style="121" customWidth="1"/>
    <col min="2053" max="2053" width="14.7109375" style="121" customWidth="1"/>
    <col min="2054" max="2054" width="14.85546875" style="121" customWidth="1"/>
    <col min="2055" max="2055" width="16.42578125" style="121" bestFit="1" customWidth="1"/>
    <col min="2056" max="2056" width="14" style="121" bestFit="1" customWidth="1"/>
    <col min="2057" max="2301" width="9.140625" style="121"/>
    <col min="2302" max="2303" width="2.7109375" style="121" customWidth="1"/>
    <col min="2304" max="2304" width="50.140625" style="121" customWidth="1"/>
    <col min="2305" max="2305" width="6.7109375" style="121" customWidth="1"/>
    <col min="2306" max="2306" width="1.140625" style="121" customWidth="1"/>
    <col min="2307" max="2307" width="14.7109375" style="121" customWidth="1"/>
    <col min="2308" max="2308" width="1.7109375" style="121" customWidth="1"/>
    <col min="2309" max="2309" width="14.7109375" style="121" customWidth="1"/>
    <col min="2310" max="2310" width="14.85546875" style="121" customWidth="1"/>
    <col min="2311" max="2311" width="16.42578125" style="121" bestFit="1" customWidth="1"/>
    <col min="2312" max="2312" width="14" style="121" bestFit="1" customWidth="1"/>
    <col min="2313" max="2557" width="9.140625" style="121"/>
    <col min="2558" max="2559" width="2.7109375" style="121" customWidth="1"/>
    <col min="2560" max="2560" width="50.140625" style="121" customWidth="1"/>
    <col min="2561" max="2561" width="6.7109375" style="121" customWidth="1"/>
    <col min="2562" max="2562" width="1.140625" style="121" customWidth="1"/>
    <col min="2563" max="2563" width="14.7109375" style="121" customWidth="1"/>
    <col min="2564" max="2564" width="1.7109375" style="121" customWidth="1"/>
    <col min="2565" max="2565" width="14.7109375" style="121" customWidth="1"/>
    <col min="2566" max="2566" width="14.85546875" style="121" customWidth="1"/>
    <col min="2567" max="2567" width="16.42578125" style="121" bestFit="1" customWidth="1"/>
    <col min="2568" max="2568" width="14" style="121" bestFit="1" customWidth="1"/>
    <col min="2569" max="2813" width="9.140625" style="121"/>
    <col min="2814" max="2815" width="2.7109375" style="121" customWidth="1"/>
    <col min="2816" max="2816" width="50.140625" style="121" customWidth="1"/>
    <col min="2817" max="2817" width="6.7109375" style="121" customWidth="1"/>
    <col min="2818" max="2818" width="1.140625" style="121" customWidth="1"/>
    <col min="2819" max="2819" width="14.7109375" style="121" customWidth="1"/>
    <col min="2820" max="2820" width="1.7109375" style="121" customWidth="1"/>
    <col min="2821" max="2821" width="14.7109375" style="121" customWidth="1"/>
    <col min="2822" max="2822" width="14.85546875" style="121" customWidth="1"/>
    <col min="2823" max="2823" width="16.42578125" style="121" bestFit="1" customWidth="1"/>
    <col min="2824" max="2824" width="14" style="121" bestFit="1" customWidth="1"/>
    <col min="2825" max="3069" width="9.140625" style="121"/>
    <col min="3070" max="3071" width="2.7109375" style="121" customWidth="1"/>
    <col min="3072" max="3072" width="50.140625" style="121" customWidth="1"/>
    <col min="3073" max="3073" width="6.7109375" style="121" customWidth="1"/>
    <col min="3074" max="3074" width="1.140625" style="121" customWidth="1"/>
    <col min="3075" max="3075" width="14.7109375" style="121" customWidth="1"/>
    <col min="3076" max="3076" width="1.7109375" style="121" customWidth="1"/>
    <col min="3077" max="3077" width="14.7109375" style="121" customWidth="1"/>
    <col min="3078" max="3078" width="14.85546875" style="121" customWidth="1"/>
    <col min="3079" max="3079" width="16.42578125" style="121" bestFit="1" customWidth="1"/>
    <col min="3080" max="3080" width="14" style="121" bestFit="1" customWidth="1"/>
    <col min="3081" max="3325" width="9.140625" style="121"/>
    <col min="3326" max="3327" width="2.7109375" style="121" customWidth="1"/>
    <col min="3328" max="3328" width="50.140625" style="121" customWidth="1"/>
    <col min="3329" max="3329" width="6.7109375" style="121" customWidth="1"/>
    <col min="3330" max="3330" width="1.140625" style="121" customWidth="1"/>
    <col min="3331" max="3331" width="14.7109375" style="121" customWidth="1"/>
    <col min="3332" max="3332" width="1.7109375" style="121" customWidth="1"/>
    <col min="3333" max="3333" width="14.7109375" style="121" customWidth="1"/>
    <col min="3334" max="3334" width="14.85546875" style="121" customWidth="1"/>
    <col min="3335" max="3335" width="16.42578125" style="121" bestFit="1" customWidth="1"/>
    <col min="3336" max="3336" width="14" style="121" bestFit="1" customWidth="1"/>
    <col min="3337" max="3581" width="9.140625" style="121"/>
    <col min="3582" max="3583" width="2.7109375" style="121" customWidth="1"/>
    <col min="3584" max="3584" width="50.140625" style="121" customWidth="1"/>
    <col min="3585" max="3585" width="6.7109375" style="121" customWidth="1"/>
    <col min="3586" max="3586" width="1.140625" style="121" customWidth="1"/>
    <col min="3587" max="3587" width="14.7109375" style="121" customWidth="1"/>
    <col min="3588" max="3588" width="1.7109375" style="121" customWidth="1"/>
    <col min="3589" max="3589" width="14.7109375" style="121" customWidth="1"/>
    <col min="3590" max="3590" width="14.85546875" style="121" customWidth="1"/>
    <col min="3591" max="3591" width="16.42578125" style="121" bestFit="1" customWidth="1"/>
    <col min="3592" max="3592" width="14" style="121" bestFit="1" customWidth="1"/>
    <col min="3593" max="3837" width="9.140625" style="121"/>
    <col min="3838" max="3839" width="2.7109375" style="121" customWidth="1"/>
    <col min="3840" max="3840" width="50.140625" style="121" customWidth="1"/>
    <col min="3841" max="3841" width="6.7109375" style="121" customWidth="1"/>
    <col min="3842" max="3842" width="1.140625" style="121" customWidth="1"/>
    <col min="3843" max="3843" width="14.7109375" style="121" customWidth="1"/>
    <col min="3844" max="3844" width="1.7109375" style="121" customWidth="1"/>
    <col min="3845" max="3845" width="14.7109375" style="121" customWidth="1"/>
    <col min="3846" max="3846" width="14.85546875" style="121" customWidth="1"/>
    <col min="3847" max="3847" width="16.42578125" style="121" bestFit="1" customWidth="1"/>
    <col min="3848" max="3848" width="14" style="121" bestFit="1" customWidth="1"/>
    <col min="3849" max="4093" width="9.140625" style="121"/>
    <col min="4094" max="4095" width="2.7109375" style="121" customWidth="1"/>
    <col min="4096" max="4096" width="50.140625" style="121" customWidth="1"/>
    <col min="4097" max="4097" width="6.7109375" style="121" customWidth="1"/>
    <col min="4098" max="4098" width="1.140625" style="121" customWidth="1"/>
    <col min="4099" max="4099" width="14.7109375" style="121" customWidth="1"/>
    <col min="4100" max="4100" width="1.7109375" style="121" customWidth="1"/>
    <col min="4101" max="4101" width="14.7109375" style="121" customWidth="1"/>
    <col min="4102" max="4102" width="14.85546875" style="121" customWidth="1"/>
    <col min="4103" max="4103" width="16.42578125" style="121" bestFit="1" customWidth="1"/>
    <col min="4104" max="4104" width="14" style="121" bestFit="1" customWidth="1"/>
    <col min="4105" max="4349" width="9.140625" style="121"/>
    <col min="4350" max="4351" width="2.7109375" style="121" customWidth="1"/>
    <col min="4352" max="4352" width="50.140625" style="121" customWidth="1"/>
    <col min="4353" max="4353" width="6.7109375" style="121" customWidth="1"/>
    <col min="4354" max="4354" width="1.140625" style="121" customWidth="1"/>
    <col min="4355" max="4355" width="14.7109375" style="121" customWidth="1"/>
    <col min="4356" max="4356" width="1.7109375" style="121" customWidth="1"/>
    <col min="4357" max="4357" width="14.7109375" style="121" customWidth="1"/>
    <col min="4358" max="4358" width="14.85546875" style="121" customWidth="1"/>
    <col min="4359" max="4359" width="16.42578125" style="121" bestFit="1" customWidth="1"/>
    <col min="4360" max="4360" width="14" style="121" bestFit="1" customWidth="1"/>
    <col min="4361" max="4605" width="9.140625" style="121"/>
    <col min="4606" max="4607" width="2.7109375" style="121" customWidth="1"/>
    <col min="4608" max="4608" width="50.140625" style="121" customWidth="1"/>
    <col min="4609" max="4609" width="6.7109375" style="121" customWidth="1"/>
    <col min="4610" max="4610" width="1.140625" style="121" customWidth="1"/>
    <col min="4611" max="4611" width="14.7109375" style="121" customWidth="1"/>
    <col min="4612" max="4612" width="1.7109375" style="121" customWidth="1"/>
    <col min="4613" max="4613" width="14.7109375" style="121" customWidth="1"/>
    <col min="4614" max="4614" width="14.85546875" style="121" customWidth="1"/>
    <col min="4615" max="4615" width="16.42578125" style="121" bestFit="1" customWidth="1"/>
    <col min="4616" max="4616" width="14" style="121" bestFit="1" customWidth="1"/>
    <col min="4617" max="4861" width="9.140625" style="121"/>
    <col min="4862" max="4863" width="2.7109375" style="121" customWidth="1"/>
    <col min="4864" max="4864" width="50.140625" style="121" customWidth="1"/>
    <col min="4865" max="4865" width="6.7109375" style="121" customWidth="1"/>
    <col min="4866" max="4866" width="1.140625" style="121" customWidth="1"/>
    <col min="4867" max="4867" width="14.7109375" style="121" customWidth="1"/>
    <col min="4868" max="4868" width="1.7109375" style="121" customWidth="1"/>
    <col min="4869" max="4869" width="14.7109375" style="121" customWidth="1"/>
    <col min="4870" max="4870" width="14.85546875" style="121" customWidth="1"/>
    <col min="4871" max="4871" width="16.42578125" style="121" bestFit="1" customWidth="1"/>
    <col min="4872" max="4872" width="14" style="121" bestFit="1" customWidth="1"/>
    <col min="4873" max="5117" width="9.140625" style="121"/>
    <col min="5118" max="5119" width="2.7109375" style="121" customWidth="1"/>
    <col min="5120" max="5120" width="50.140625" style="121" customWidth="1"/>
    <col min="5121" max="5121" width="6.7109375" style="121" customWidth="1"/>
    <col min="5122" max="5122" width="1.140625" style="121" customWidth="1"/>
    <col min="5123" max="5123" width="14.7109375" style="121" customWidth="1"/>
    <col min="5124" max="5124" width="1.7109375" style="121" customWidth="1"/>
    <col min="5125" max="5125" width="14.7109375" style="121" customWidth="1"/>
    <col min="5126" max="5126" width="14.85546875" style="121" customWidth="1"/>
    <col min="5127" max="5127" width="16.42578125" style="121" bestFit="1" customWidth="1"/>
    <col min="5128" max="5128" width="14" style="121" bestFit="1" customWidth="1"/>
    <col min="5129" max="5373" width="9.140625" style="121"/>
    <col min="5374" max="5375" width="2.7109375" style="121" customWidth="1"/>
    <col min="5376" max="5376" width="50.140625" style="121" customWidth="1"/>
    <col min="5377" max="5377" width="6.7109375" style="121" customWidth="1"/>
    <col min="5378" max="5378" width="1.140625" style="121" customWidth="1"/>
    <col min="5379" max="5379" width="14.7109375" style="121" customWidth="1"/>
    <col min="5380" max="5380" width="1.7109375" style="121" customWidth="1"/>
    <col min="5381" max="5381" width="14.7109375" style="121" customWidth="1"/>
    <col min="5382" max="5382" width="14.85546875" style="121" customWidth="1"/>
    <col min="5383" max="5383" width="16.42578125" style="121" bestFit="1" customWidth="1"/>
    <col min="5384" max="5384" width="14" style="121" bestFit="1" customWidth="1"/>
    <col min="5385" max="5629" width="9.140625" style="121"/>
    <col min="5630" max="5631" width="2.7109375" style="121" customWidth="1"/>
    <col min="5632" max="5632" width="50.140625" style="121" customWidth="1"/>
    <col min="5633" max="5633" width="6.7109375" style="121" customWidth="1"/>
    <col min="5634" max="5634" width="1.140625" style="121" customWidth="1"/>
    <col min="5635" max="5635" width="14.7109375" style="121" customWidth="1"/>
    <col min="5636" max="5636" width="1.7109375" style="121" customWidth="1"/>
    <col min="5637" max="5637" width="14.7109375" style="121" customWidth="1"/>
    <col min="5638" max="5638" width="14.85546875" style="121" customWidth="1"/>
    <col min="5639" max="5639" width="16.42578125" style="121" bestFit="1" customWidth="1"/>
    <col min="5640" max="5640" width="14" style="121" bestFit="1" customWidth="1"/>
    <col min="5641" max="5885" width="9.140625" style="121"/>
    <col min="5886" max="5887" width="2.7109375" style="121" customWidth="1"/>
    <col min="5888" max="5888" width="50.140625" style="121" customWidth="1"/>
    <col min="5889" max="5889" width="6.7109375" style="121" customWidth="1"/>
    <col min="5890" max="5890" width="1.140625" style="121" customWidth="1"/>
    <col min="5891" max="5891" width="14.7109375" style="121" customWidth="1"/>
    <col min="5892" max="5892" width="1.7109375" style="121" customWidth="1"/>
    <col min="5893" max="5893" width="14.7109375" style="121" customWidth="1"/>
    <col min="5894" max="5894" width="14.85546875" style="121" customWidth="1"/>
    <col min="5895" max="5895" width="16.42578125" style="121" bestFit="1" customWidth="1"/>
    <col min="5896" max="5896" width="14" style="121" bestFit="1" customWidth="1"/>
    <col min="5897" max="6141" width="9.140625" style="121"/>
    <col min="6142" max="6143" width="2.7109375" style="121" customWidth="1"/>
    <col min="6144" max="6144" width="50.140625" style="121" customWidth="1"/>
    <col min="6145" max="6145" width="6.7109375" style="121" customWidth="1"/>
    <col min="6146" max="6146" width="1.140625" style="121" customWidth="1"/>
    <col min="6147" max="6147" width="14.7109375" style="121" customWidth="1"/>
    <col min="6148" max="6148" width="1.7109375" style="121" customWidth="1"/>
    <col min="6149" max="6149" width="14.7109375" style="121" customWidth="1"/>
    <col min="6150" max="6150" width="14.85546875" style="121" customWidth="1"/>
    <col min="6151" max="6151" width="16.42578125" style="121" bestFit="1" customWidth="1"/>
    <col min="6152" max="6152" width="14" style="121" bestFit="1" customWidth="1"/>
    <col min="6153" max="6397" width="9.140625" style="121"/>
    <col min="6398" max="6399" width="2.7109375" style="121" customWidth="1"/>
    <col min="6400" max="6400" width="50.140625" style="121" customWidth="1"/>
    <col min="6401" max="6401" width="6.7109375" style="121" customWidth="1"/>
    <col min="6402" max="6402" width="1.140625" style="121" customWidth="1"/>
    <col min="6403" max="6403" width="14.7109375" style="121" customWidth="1"/>
    <col min="6404" max="6404" width="1.7109375" style="121" customWidth="1"/>
    <col min="6405" max="6405" width="14.7109375" style="121" customWidth="1"/>
    <col min="6406" max="6406" width="14.85546875" style="121" customWidth="1"/>
    <col min="6407" max="6407" width="16.42578125" style="121" bestFit="1" customWidth="1"/>
    <col min="6408" max="6408" width="14" style="121" bestFit="1" customWidth="1"/>
    <col min="6409" max="6653" width="9.140625" style="121"/>
    <col min="6654" max="6655" width="2.7109375" style="121" customWidth="1"/>
    <col min="6656" max="6656" width="50.140625" style="121" customWidth="1"/>
    <col min="6657" max="6657" width="6.7109375" style="121" customWidth="1"/>
    <col min="6658" max="6658" width="1.140625" style="121" customWidth="1"/>
    <col min="6659" max="6659" width="14.7109375" style="121" customWidth="1"/>
    <col min="6660" max="6660" width="1.7109375" style="121" customWidth="1"/>
    <col min="6661" max="6661" width="14.7109375" style="121" customWidth="1"/>
    <col min="6662" max="6662" width="14.85546875" style="121" customWidth="1"/>
    <col min="6663" max="6663" width="16.42578125" style="121" bestFit="1" customWidth="1"/>
    <col min="6664" max="6664" width="14" style="121" bestFit="1" customWidth="1"/>
    <col min="6665" max="6909" width="9.140625" style="121"/>
    <col min="6910" max="6911" width="2.7109375" style="121" customWidth="1"/>
    <col min="6912" max="6912" width="50.140625" style="121" customWidth="1"/>
    <col min="6913" max="6913" width="6.7109375" style="121" customWidth="1"/>
    <col min="6914" max="6914" width="1.140625" style="121" customWidth="1"/>
    <col min="6915" max="6915" width="14.7109375" style="121" customWidth="1"/>
    <col min="6916" max="6916" width="1.7109375" style="121" customWidth="1"/>
    <col min="6917" max="6917" width="14.7109375" style="121" customWidth="1"/>
    <col min="6918" max="6918" width="14.85546875" style="121" customWidth="1"/>
    <col min="6919" max="6919" width="16.42578125" style="121" bestFit="1" customWidth="1"/>
    <col min="6920" max="6920" width="14" style="121" bestFit="1" customWidth="1"/>
    <col min="6921" max="7165" width="9.140625" style="121"/>
    <col min="7166" max="7167" width="2.7109375" style="121" customWidth="1"/>
    <col min="7168" max="7168" width="50.140625" style="121" customWidth="1"/>
    <col min="7169" max="7169" width="6.7109375" style="121" customWidth="1"/>
    <col min="7170" max="7170" width="1.140625" style="121" customWidth="1"/>
    <col min="7171" max="7171" width="14.7109375" style="121" customWidth="1"/>
    <col min="7172" max="7172" width="1.7109375" style="121" customWidth="1"/>
    <col min="7173" max="7173" width="14.7109375" style="121" customWidth="1"/>
    <col min="7174" max="7174" width="14.85546875" style="121" customWidth="1"/>
    <col min="7175" max="7175" width="16.42578125" style="121" bestFit="1" customWidth="1"/>
    <col min="7176" max="7176" width="14" style="121" bestFit="1" customWidth="1"/>
    <col min="7177" max="7421" width="9.140625" style="121"/>
    <col min="7422" max="7423" width="2.7109375" style="121" customWidth="1"/>
    <col min="7424" max="7424" width="50.140625" style="121" customWidth="1"/>
    <col min="7425" max="7425" width="6.7109375" style="121" customWidth="1"/>
    <col min="7426" max="7426" width="1.140625" style="121" customWidth="1"/>
    <col min="7427" max="7427" width="14.7109375" style="121" customWidth="1"/>
    <col min="7428" max="7428" width="1.7109375" style="121" customWidth="1"/>
    <col min="7429" max="7429" width="14.7109375" style="121" customWidth="1"/>
    <col min="7430" max="7430" width="14.85546875" style="121" customWidth="1"/>
    <col min="7431" max="7431" width="16.42578125" style="121" bestFit="1" customWidth="1"/>
    <col min="7432" max="7432" width="14" style="121" bestFit="1" customWidth="1"/>
    <col min="7433" max="7677" width="9.140625" style="121"/>
    <col min="7678" max="7679" width="2.7109375" style="121" customWidth="1"/>
    <col min="7680" max="7680" width="50.140625" style="121" customWidth="1"/>
    <col min="7681" max="7681" width="6.7109375" style="121" customWidth="1"/>
    <col min="7682" max="7682" width="1.140625" style="121" customWidth="1"/>
    <col min="7683" max="7683" width="14.7109375" style="121" customWidth="1"/>
    <col min="7684" max="7684" width="1.7109375" style="121" customWidth="1"/>
    <col min="7685" max="7685" width="14.7109375" style="121" customWidth="1"/>
    <col min="7686" max="7686" width="14.85546875" style="121" customWidth="1"/>
    <col min="7687" max="7687" width="16.42578125" style="121" bestFit="1" customWidth="1"/>
    <col min="7688" max="7688" width="14" style="121" bestFit="1" customWidth="1"/>
    <col min="7689" max="7933" width="9.140625" style="121"/>
    <col min="7934" max="7935" width="2.7109375" style="121" customWidth="1"/>
    <col min="7936" max="7936" width="50.140625" style="121" customWidth="1"/>
    <col min="7937" max="7937" width="6.7109375" style="121" customWidth="1"/>
    <col min="7938" max="7938" width="1.140625" style="121" customWidth="1"/>
    <col min="7939" max="7939" width="14.7109375" style="121" customWidth="1"/>
    <col min="7940" max="7940" width="1.7109375" style="121" customWidth="1"/>
    <col min="7941" max="7941" width="14.7109375" style="121" customWidth="1"/>
    <col min="7942" max="7942" width="14.85546875" style="121" customWidth="1"/>
    <col min="7943" max="7943" width="16.42578125" style="121" bestFit="1" customWidth="1"/>
    <col min="7944" max="7944" width="14" style="121" bestFit="1" customWidth="1"/>
    <col min="7945" max="8189" width="9.140625" style="121"/>
    <col min="8190" max="8191" width="2.7109375" style="121" customWidth="1"/>
    <col min="8192" max="8192" width="50.140625" style="121" customWidth="1"/>
    <col min="8193" max="8193" width="6.7109375" style="121" customWidth="1"/>
    <col min="8194" max="8194" width="1.140625" style="121" customWidth="1"/>
    <col min="8195" max="8195" width="14.7109375" style="121" customWidth="1"/>
    <col min="8196" max="8196" width="1.7109375" style="121" customWidth="1"/>
    <col min="8197" max="8197" width="14.7109375" style="121" customWidth="1"/>
    <col min="8198" max="8198" width="14.85546875" style="121" customWidth="1"/>
    <col min="8199" max="8199" width="16.42578125" style="121" bestFit="1" customWidth="1"/>
    <col min="8200" max="8200" width="14" style="121" bestFit="1" customWidth="1"/>
    <col min="8201" max="8445" width="9.140625" style="121"/>
    <col min="8446" max="8447" width="2.7109375" style="121" customWidth="1"/>
    <col min="8448" max="8448" width="50.140625" style="121" customWidth="1"/>
    <col min="8449" max="8449" width="6.7109375" style="121" customWidth="1"/>
    <col min="8450" max="8450" width="1.140625" style="121" customWidth="1"/>
    <col min="8451" max="8451" width="14.7109375" style="121" customWidth="1"/>
    <col min="8452" max="8452" width="1.7109375" style="121" customWidth="1"/>
    <col min="8453" max="8453" width="14.7109375" style="121" customWidth="1"/>
    <col min="8454" max="8454" width="14.85546875" style="121" customWidth="1"/>
    <col min="8455" max="8455" width="16.42578125" style="121" bestFit="1" customWidth="1"/>
    <col min="8456" max="8456" width="14" style="121" bestFit="1" customWidth="1"/>
    <col min="8457" max="8701" width="9.140625" style="121"/>
    <col min="8702" max="8703" width="2.7109375" style="121" customWidth="1"/>
    <col min="8704" max="8704" width="50.140625" style="121" customWidth="1"/>
    <col min="8705" max="8705" width="6.7109375" style="121" customWidth="1"/>
    <col min="8706" max="8706" width="1.140625" style="121" customWidth="1"/>
    <col min="8707" max="8707" width="14.7109375" style="121" customWidth="1"/>
    <col min="8708" max="8708" width="1.7109375" style="121" customWidth="1"/>
    <col min="8709" max="8709" width="14.7109375" style="121" customWidth="1"/>
    <col min="8710" max="8710" width="14.85546875" style="121" customWidth="1"/>
    <col min="8711" max="8711" width="16.42578125" style="121" bestFit="1" customWidth="1"/>
    <col min="8712" max="8712" width="14" style="121" bestFit="1" customWidth="1"/>
    <col min="8713" max="8957" width="9.140625" style="121"/>
    <col min="8958" max="8959" width="2.7109375" style="121" customWidth="1"/>
    <col min="8960" max="8960" width="50.140625" style="121" customWidth="1"/>
    <col min="8961" max="8961" width="6.7109375" style="121" customWidth="1"/>
    <col min="8962" max="8962" width="1.140625" style="121" customWidth="1"/>
    <col min="8963" max="8963" width="14.7109375" style="121" customWidth="1"/>
    <col min="8964" max="8964" width="1.7109375" style="121" customWidth="1"/>
    <col min="8965" max="8965" width="14.7109375" style="121" customWidth="1"/>
    <col min="8966" max="8966" width="14.85546875" style="121" customWidth="1"/>
    <col min="8967" max="8967" width="16.42578125" style="121" bestFit="1" customWidth="1"/>
    <col min="8968" max="8968" width="14" style="121" bestFit="1" customWidth="1"/>
    <col min="8969" max="9213" width="9.140625" style="121"/>
    <col min="9214" max="9215" width="2.7109375" style="121" customWidth="1"/>
    <col min="9216" max="9216" width="50.140625" style="121" customWidth="1"/>
    <col min="9217" max="9217" width="6.7109375" style="121" customWidth="1"/>
    <col min="9218" max="9218" width="1.140625" style="121" customWidth="1"/>
    <col min="9219" max="9219" width="14.7109375" style="121" customWidth="1"/>
    <col min="9220" max="9220" width="1.7109375" style="121" customWidth="1"/>
    <col min="9221" max="9221" width="14.7109375" style="121" customWidth="1"/>
    <col min="9222" max="9222" width="14.85546875" style="121" customWidth="1"/>
    <col min="9223" max="9223" width="16.42578125" style="121" bestFit="1" customWidth="1"/>
    <col min="9224" max="9224" width="14" style="121" bestFit="1" customWidth="1"/>
    <col min="9225" max="9469" width="9.140625" style="121"/>
    <col min="9470" max="9471" width="2.7109375" style="121" customWidth="1"/>
    <col min="9472" max="9472" width="50.140625" style="121" customWidth="1"/>
    <col min="9473" max="9473" width="6.7109375" style="121" customWidth="1"/>
    <col min="9474" max="9474" width="1.140625" style="121" customWidth="1"/>
    <col min="9475" max="9475" width="14.7109375" style="121" customWidth="1"/>
    <col min="9476" max="9476" width="1.7109375" style="121" customWidth="1"/>
    <col min="9477" max="9477" width="14.7109375" style="121" customWidth="1"/>
    <col min="9478" max="9478" width="14.85546875" style="121" customWidth="1"/>
    <col min="9479" max="9479" width="16.42578125" style="121" bestFit="1" customWidth="1"/>
    <col min="9480" max="9480" width="14" style="121" bestFit="1" customWidth="1"/>
    <col min="9481" max="9725" width="9.140625" style="121"/>
    <col min="9726" max="9727" width="2.7109375" style="121" customWidth="1"/>
    <col min="9728" max="9728" width="50.140625" style="121" customWidth="1"/>
    <col min="9729" max="9729" width="6.7109375" style="121" customWidth="1"/>
    <col min="9730" max="9730" width="1.140625" style="121" customWidth="1"/>
    <col min="9731" max="9731" width="14.7109375" style="121" customWidth="1"/>
    <col min="9732" max="9732" width="1.7109375" style="121" customWidth="1"/>
    <col min="9733" max="9733" width="14.7109375" style="121" customWidth="1"/>
    <col min="9734" max="9734" width="14.85546875" style="121" customWidth="1"/>
    <col min="9735" max="9735" width="16.42578125" style="121" bestFit="1" customWidth="1"/>
    <col min="9736" max="9736" width="14" style="121" bestFit="1" customWidth="1"/>
    <col min="9737" max="9981" width="9.140625" style="121"/>
    <col min="9982" max="9983" width="2.7109375" style="121" customWidth="1"/>
    <col min="9984" max="9984" width="50.140625" style="121" customWidth="1"/>
    <col min="9985" max="9985" width="6.7109375" style="121" customWidth="1"/>
    <col min="9986" max="9986" width="1.140625" style="121" customWidth="1"/>
    <col min="9987" max="9987" width="14.7109375" style="121" customWidth="1"/>
    <col min="9988" max="9988" width="1.7109375" style="121" customWidth="1"/>
    <col min="9989" max="9989" width="14.7109375" style="121" customWidth="1"/>
    <col min="9990" max="9990" width="14.85546875" style="121" customWidth="1"/>
    <col min="9991" max="9991" width="16.42578125" style="121" bestFit="1" customWidth="1"/>
    <col min="9992" max="9992" width="14" style="121" bestFit="1" customWidth="1"/>
    <col min="9993" max="10237" width="9.140625" style="121"/>
    <col min="10238" max="10239" width="2.7109375" style="121" customWidth="1"/>
    <col min="10240" max="10240" width="50.140625" style="121" customWidth="1"/>
    <col min="10241" max="10241" width="6.7109375" style="121" customWidth="1"/>
    <col min="10242" max="10242" width="1.140625" style="121" customWidth="1"/>
    <col min="10243" max="10243" width="14.7109375" style="121" customWidth="1"/>
    <col min="10244" max="10244" width="1.7109375" style="121" customWidth="1"/>
    <col min="10245" max="10245" width="14.7109375" style="121" customWidth="1"/>
    <col min="10246" max="10246" width="14.85546875" style="121" customWidth="1"/>
    <col min="10247" max="10247" width="16.42578125" style="121" bestFit="1" customWidth="1"/>
    <col min="10248" max="10248" width="14" style="121" bestFit="1" customWidth="1"/>
    <col min="10249" max="10493" width="9.140625" style="121"/>
    <col min="10494" max="10495" width="2.7109375" style="121" customWidth="1"/>
    <col min="10496" max="10496" width="50.140625" style="121" customWidth="1"/>
    <col min="10497" max="10497" width="6.7109375" style="121" customWidth="1"/>
    <col min="10498" max="10498" width="1.140625" style="121" customWidth="1"/>
    <col min="10499" max="10499" width="14.7109375" style="121" customWidth="1"/>
    <col min="10500" max="10500" width="1.7109375" style="121" customWidth="1"/>
    <col min="10501" max="10501" width="14.7109375" style="121" customWidth="1"/>
    <col min="10502" max="10502" width="14.85546875" style="121" customWidth="1"/>
    <col min="10503" max="10503" width="16.42578125" style="121" bestFit="1" customWidth="1"/>
    <col min="10504" max="10504" width="14" style="121" bestFit="1" customWidth="1"/>
    <col min="10505" max="10749" width="9.140625" style="121"/>
    <col min="10750" max="10751" width="2.7109375" style="121" customWidth="1"/>
    <col min="10752" max="10752" width="50.140625" style="121" customWidth="1"/>
    <col min="10753" max="10753" width="6.7109375" style="121" customWidth="1"/>
    <col min="10754" max="10754" width="1.140625" style="121" customWidth="1"/>
    <col min="10755" max="10755" width="14.7109375" style="121" customWidth="1"/>
    <col min="10756" max="10756" width="1.7109375" style="121" customWidth="1"/>
    <col min="10757" max="10757" width="14.7109375" style="121" customWidth="1"/>
    <col min="10758" max="10758" width="14.85546875" style="121" customWidth="1"/>
    <col min="10759" max="10759" width="16.42578125" style="121" bestFit="1" customWidth="1"/>
    <col min="10760" max="10760" width="14" style="121" bestFit="1" customWidth="1"/>
    <col min="10761" max="11005" width="9.140625" style="121"/>
    <col min="11006" max="11007" width="2.7109375" style="121" customWidth="1"/>
    <col min="11008" max="11008" width="50.140625" style="121" customWidth="1"/>
    <col min="11009" max="11009" width="6.7109375" style="121" customWidth="1"/>
    <col min="11010" max="11010" width="1.140625" style="121" customWidth="1"/>
    <col min="11011" max="11011" width="14.7109375" style="121" customWidth="1"/>
    <col min="11012" max="11012" width="1.7109375" style="121" customWidth="1"/>
    <col min="11013" max="11013" width="14.7109375" style="121" customWidth="1"/>
    <col min="11014" max="11014" width="14.85546875" style="121" customWidth="1"/>
    <col min="11015" max="11015" width="16.42578125" style="121" bestFit="1" customWidth="1"/>
    <col min="11016" max="11016" width="14" style="121" bestFit="1" customWidth="1"/>
    <col min="11017" max="11261" width="9.140625" style="121"/>
    <col min="11262" max="11263" width="2.7109375" style="121" customWidth="1"/>
    <col min="11264" max="11264" width="50.140625" style="121" customWidth="1"/>
    <col min="11265" max="11265" width="6.7109375" style="121" customWidth="1"/>
    <col min="11266" max="11266" width="1.140625" style="121" customWidth="1"/>
    <col min="11267" max="11267" width="14.7109375" style="121" customWidth="1"/>
    <col min="11268" max="11268" width="1.7109375" style="121" customWidth="1"/>
    <col min="11269" max="11269" width="14.7109375" style="121" customWidth="1"/>
    <col min="11270" max="11270" width="14.85546875" style="121" customWidth="1"/>
    <col min="11271" max="11271" width="16.42578125" style="121" bestFit="1" customWidth="1"/>
    <col min="11272" max="11272" width="14" style="121" bestFit="1" customWidth="1"/>
    <col min="11273" max="11517" width="9.140625" style="121"/>
    <col min="11518" max="11519" width="2.7109375" style="121" customWidth="1"/>
    <col min="11520" max="11520" width="50.140625" style="121" customWidth="1"/>
    <col min="11521" max="11521" width="6.7109375" style="121" customWidth="1"/>
    <col min="11522" max="11522" width="1.140625" style="121" customWidth="1"/>
    <col min="11523" max="11523" width="14.7109375" style="121" customWidth="1"/>
    <col min="11524" max="11524" width="1.7109375" style="121" customWidth="1"/>
    <col min="11525" max="11525" width="14.7109375" style="121" customWidth="1"/>
    <col min="11526" max="11526" width="14.85546875" style="121" customWidth="1"/>
    <col min="11527" max="11527" width="16.42578125" style="121" bestFit="1" customWidth="1"/>
    <col min="11528" max="11528" width="14" style="121" bestFit="1" customWidth="1"/>
    <col min="11529" max="11773" width="9.140625" style="121"/>
    <col min="11774" max="11775" width="2.7109375" style="121" customWidth="1"/>
    <col min="11776" max="11776" width="50.140625" style="121" customWidth="1"/>
    <col min="11777" max="11777" width="6.7109375" style="121" customWidth="1"/>
    <col min="11778" max="11778" width="1.140625" style="121" customWidth="1"/>
    <col min="11779" max="11779" width="14.7109375" style="121" customWidth="1"/>
    <col min="11780" max="11780" width="1.7109375" style="121" customWidth="1"/>
    <col min="11781" max="11781" width="14.7109375" style="121" customWidth="1"/>
    <col min="11782" max="11782" width="14.85546875" style="121" customWidth="1"/>
    <col min="11783" max="11783" width="16.42578125" style="121" bestFit="1" customWidth="1"/>
    <col min="11784" max="11784" width="14" style="121" bestFit="1" customWidth="1"/>
    <col min="11785" max="12029" width="9.140625" style="121"/>
    <col min="12030" max="12031" width="2.7109375" style="121" customWidth="1"/>
    <col min="12032" max="12032" width="50.140625" style="121" customWidth="1"/>
    <col min="12033" max="12033" width="6.7109375" style="121" customWidth="1"/>
    <col min="12034" max="12034" width="1.140625" style="121" customWidth="1"/>
    <col min="12035" max="12035" width="14.7109375" style="121" customWidth="1"/>
    <col min="12036" max="12036" width="1.7109375" style="121" customWidth="1"/>
    <col min="12037" max="12037" width="14.7109375" style="121" customWidth="1"/>
    <col min="12038" max="12038" width="14.85546875" style="121" customWidth="1"/>
    <col min="12039" max="12039" width="16.42578125" style="121" bestFit="1" customWidth="1"/>
    <col min="12040" max="12040" width="14" style="121" bestFit="1" customWidth="1"/>
    <col min="12041" max="12285" width="9.140625" style="121"/>
    <col min="12286" max="12287" width="2.7109375" style="121" customWidth="1"/>
    <col min="12288" max="12288" width="50.140625" style="121" customWidth="1"/>
    <col min="12289" max="12289" width="6.7109375" style="121" customWidth="1"/>
    <col min="12290" max="12290" width="1.140625" style="121" customWidth="1"/>
    <col min="12291" max="12291" width="14.7109375" style="121" customWidth="1"/>
    <col min="12292" max="12292" width="1.7109375" style="121" customWidth="1"/>
    <col min="12293" max="12293" width="14.7109375" style="121" customWidth="1"/>
    <col min="12294" max="12294" width="14.85546875" style="121" customWidth="1"/>
    <col min="12295" max="12295" width="16.42578125" style="121" bestFit="1" customWidth="1"/>
    <col min="12296" max="12296" width="14" style="121" bestFit="1" customWidth="1"/>
    <col min="12297" max="12541" width="9.140625" style="121"/>
    <col min="12542" max="12543" width="2.7109375" style="121" customWidth="1"/>
    <col min="12544" max="12544" width="50.140625" style="121" customWidth="1"/>
    <col min="12545" max="12545" width="6.7109375" style="121" customWidth="1"/>
    <col min="12546" max="12546" width="1.140625" style="121" customWidth="1"/>
    <col min="12547" max="12547" width="14.7109375" style="121" customWidth="1"/>
    <col min="12548" max="12548" width="1.7109375" style="121" customWidth="1"/>
    <col min="12549" max="12549" width="14.7109375" style="121" customWidth="1"/>
    <col min="12550" max="12550" width="14.85546875" style="121" customWidth="1"/>
    <col min="12551" max="12551" width="16.42578125" style="121" bestFit="1" customWidth="1"/>
    <col min="12552" max="12552" width="14" style="121" bestFit="1" customWidth="1"/>
    <col min="12553" max="12797" width="9.140625" style="121"/>
    <col min="12798" max="12799" width="2.7109375" style="121" customWidth="1"/>
    <col min="12800" max="12800" width="50.140625" style="121" customWidth="1"/>
    <col min="12801" max="12801" width="6.7109375" style="121" customWidth="1"/>
    <col min="12802" max="12802" width="1.140625" style="121" customWidth="1"/>
    <col min="12803" max="12803" width="14.7109375" style="121" customWidth="1"/>
    <col min="12804" max="12804" width="1.7109375" style="121" customWidth="1"/>
    <col min="12805" max="12805" width="14.7109375" style="121" customWidth="1"/>
    <col min="12806" max="12806" width="14.85546875" style="121" customWidth="1"/>
    <col min="12807" max="12807" width="16.42578125" style="121" bestFit="1" customWidth="1"/>
    <col min="12808" max="12808" width="14" style="121" bestFit="1" customWidth="1"/>
    <col min="12809" max="13053" width="9.140625" style="121"/>
    <col min="13054" max="13055" width="2.7109375" style="121" customWidth="1"/>
    <col min="13056" max="13056" width="50.140625" style="121" customWidth="1"/>
    <col min="13057" max="13057" width="6.7109375" style="121" customWidth="1"/>
    <col min="13058" max="13058" width="1.140625" style="121" customWidth="1"/>
    <col min="13059" max="13059" width="14.7109375" style="121" customWidth="1"/>
    <col min="13060" max="13060" width="1.7109375" style="121" customWidth="1"/>
    <col min="13061" max="13061" width="14.7109375" style="121" customWidth="1"/>
    <col min="13062" max="13062" width="14.85546875" style="121" customWidth="1"/>
    <col min="13063" max="13063" width="16.42578125" style="121" bestFit="1" customWidth="1"/>
    <col min="13064" max="13064" width="14" style="121" bestFit="1" customWidth="1"/>
    <col min="13065" max="13309" width="9.140625" style="121"/>
    <col min="13310" max="13311" width="2.7109375" style="121" customWidth="1"/>
    <col min="13312" max="13312" width="50.140625" style="121" customWidth="1"/>
    <col min="13313" max="13313" width="6.7109375" style="121" customWidth="1"/>
    <col min="13314" max="13314" width="1.140625" style="121" customWidth="1"/>
    <col min="13315" max="13315" width="14.7109375" style="121" customWidth="1"/>
    <col min="13316" max="13316" width="1.7109375" style="121" customWidth="1"/>
    <col min="13317" max="13317" width="14.7109375" style="121" customWidth="1"/>
    <col min="13318" max="13318" width="14.85546875" style="121" customWidth="1"/>
    <col min="13319" max="13319" width="16.42578125" style="121" bestFit="1" customWidth="1"/>
    <col min="13320" max="13320" width="14" style="121" bestFit="1" customWidth="1"/>
    <col min="13321" max="13565" width="9.140625" style="121"/>
    <col min="13566" max="13567" width="2.7109375" style="121" customWidth="1"/>
    <col min="13568" max="13568" width="50.140625" style="121" customWidth="1"/>
    <col min="13569" max="13569" width="6.7109375" style="121" customWidth="1"/>
    <col min="13570" max="13570" width="1.140625" style="121" customWidth="1"/>
    <col min="13571" max="13571" width="14.7109375" style="121" customWidth="1"/>
    <col min="13572" max="13572" width="1.7109375" style="121" customWidth="1"/>
    <col min="13573" max="13573" width="14.7109375" style="121" customWidth="1"/>
    <col min="13574" max="13574" width="14.85546875" style="121" customWidth="1"/>
    <col min="13575" max="13575" width="16.42578125" style="121" bestFit="1" customWidth="1"/>
    <col min="13576" max="13576" width="14" style="121" bestFit="1" customWidth="1"/>
    <col min="13577" max="13821" width="9.140625" style="121"/>
    <col min="13822" max="13823" width="2.7109375" style="121" customWidth="1"/>
    <col min="13824" max="13824" width="50.140625" style="121" customWidth="1"/>
    <col min="13825" max="13825" width="6.7109375" style="121" customWidth="1"/>
    <col min="13826" max="13826" width="1.140625" style="121" customWidth="1"/>
    <col min="13827" max="13827" width="14.7109375" style="121" customWidth="1"/>
    <col min="13828" max="13828" width="1.7109375" style="121" customWidth="1"/>
    <col min="13829" max="13829" width="14.7109375" style="121" customWidth="1"/>
    <col min="13830" max="13830" width="14.85546875" style="121" customWidth="1"/>
    <col min="13831" max="13831" width="16.42578125" style="121" bestFit="1" customWidth="1"/>
    <col min="13832" max="13832" width="14" style="121" bestFit="1" customWidth="1"/>
    <col min="13833" max="14077" width="9.140625" style="121"/>
    <col min="14078" max="14079" width="2.7109375" style="121" customWidth="1"/>
    <col min="14080" max="14080" width="50.140625" style="121" customWidth="1"/>
    <col min="14081" max="14081" width="6.7109375" style="121" customWidth="1"/>
    <col min="14082" max="14082" width="1.140625" style="121" customWidth="1"/>
    <col min="14083" max="14083" width="14.7109375" style="121" customWidth="1"/>
    <col min="14084" max="14084" width="1.7109375" style="121" customWidth="1"/>
    <col min="14085" max="14085" width="14.7109375" style="121" customWidth="1"/>
    <col min="14086" max="14086" width="14.85546875" style="121" customWidth="1"/>
    <col min="14087" max="14087" width="16.42578125" style="121" bestFit="1" customWidth="1"/>
    <col min="14088" max="14088" width="14" style="121" bestFit="1" customWidth="1"/>
    <col min="14089" max="14333" width="9.140625" style="121"/>
    <col min="14334" max="14335" width="2.7109375" style="121" customWidth="1"/>
    <col min="14336" max="14336" width="50.140625" style="121" customWidth="1"/>
    <col min="14337" max="14337" width="6.7109375" style="121" customWidth="1"/>
    <col min="14338" max="14338" width="1.140625" style="121" customWidth="1"/>
    <col min="14339" max="14339" width="14.7109375" style="121" customWidth="1"/>
    <col min="14340" max="14340" width="1.7109375" style="121" customWidth="1"/>
    <col min="14341" max="14341" width="14.7109375" style="121" customWidth="1"/>
    <col min="14342" max="14342" width="14.85546875" style="121" customWidth="1"/>
    <col min="14343" max="14343" width="16.42578125" style="121" bestFit="1" customWidth="1"/>
    <col min="14344" max="14344" width="14" style="121" bestFit="1" customWidth="1"/>
    <col min="14345" max="14589" width="9.140625" style="121"/>
    <col min="14590" max="14591" width="2.7109375" style="121" customWidth="1"/>
    <col min="14592" max="14592" width="50.140625" style="121" customWidth="1"/>
    <col min="14593" max="14593" width="6.7109375" style="121" customWidth="1"/>
    <col min="14594" max="14594" width="1.140625" style="121" customWidth="1"/>
    <col min="14595" max="14595" width="14.7109375" style="121" customWidth="1"/>
    <col min="14596" max="14596" width="1.7109375" style="121" customWidth="1"/>
    <col min="14597" max="14597" width="14.7109375" style="121" customWidth="1"/>
    <col min="14598" max="14598" width="14.85546875" style="121" customWidth="1"/>
    <col min="14599" max="14599" width="16.42578125" style="121" bestFit="1" customWidth="1"/>
    <col min="14600" max="14600" width="14" style="121" bestFit="1" customWidth="1"/>
    <col min="14601" max="14845" width="9.140625" style="121"/>
    <col min="14846" max="14847" width="2.7109375" style="121" customWidth="1"/>
    <col min="14848" max="14848" width="50.140625" style="121" customWidth="1"/>
    <col min="14849" max="14849" width="6.7109375" style="121" customWidth="1"/>
    <col min="14850" max="14850" width="1.140625" style="121" customWidth="1"/>
    <col min="14851" max="14851" width="14.7109375" style="121" customWidth="1"/>
    <col min="14852" max="14852" width="1.7109375" style="121" customWidth="1"/>
    <col min="14853" max="14853" width="14.7109375" style="121" customWidth="1"/>
    <col min="14854" max="14854" width="14.85546875" style="121" customWidth="1"/>
    <col min="14855" max="14855" width="16.42578125" style="121" bestFit="1" customWidth="1"/>
    <col min="14856" max="14856" width="14" style="121" bestFit="1" customWidth="1"/>
    <col min="14857" max="15101" width="9.140625" style="121"/>
    <col min="15102" max="15103" width="2.7109375" style="121" customWidth="1"/>
    <col min="15104" max="15104" width="50.140625" style="121" customWidth="1"/>
    <col min="15105" max="15105" width="6.7109375" style="121" customWidth="1"/>
    <col min="15106" max="15106" width="1.140625" style="121" customWidth="1"/>
    <col min="15107" max="15107" width="14.7109375" style="121" customWidth="1"/>
    <col min="15108" max="15108" width="1.7109375" style="121" customWidth="1"/>
    <col min="15109" max="15109" width="14.7109375" style="121" customWidth="1"/>
    <col min="15110" max="15110" width="14.85546875" style="121" customWidth="1"/>
    <col min="15111" max="15111" width="16.42578125" style="121" bestFit="1" customWidth="1"/>
    <col min="15112" max="15112" width="14" style="121" bestFit="1" customWidth="1"/>
    <col min="15113" max="15357" width="9.140625" style="121"/>
    <col min="15358" max="15359" width="2.7109375" style="121" customWidth="1"/>
    <col min="15360" max="15360" width="50.140625" style="121" customWidth="1"/>
    <col min="15361" max="15361" width="6.7109375" style="121" customWidth="1"/>
    <col min="15362" max="15362" width="1.140625" style="121" customWidth="1"/>
    <col min="15363" max="15363" width="14.7109375" style="121" customWidth="1"/>
    <col min="15364" max="15364" width="1.7109375" style="121" customWidth="1"/>
    <col min="15365" max="15365" width="14.7109375" style="121" customWidth="1"/>
    <col min="15366" max="15366" width="14.85546875" style="121" customWidth="1"/>
    <col min="15367" max="15367" width="16.42578125" style="121" bestFit="1" customWidth="1"/>
    <col min="15368" max="15368" width="14" style="121" bestFit="1" customWidth="1"/>
    <col min="15369" max="15613" width="9.140625" style="121"/>
    <col min="15614" max="15615" width="2.7109375" style="121" customWidth="1"/>
    <col min="15616" max="15616" width="50.140625" style="121" customWidth="1"/>
    <col min="15617" max="15617" width="6.7109375" style="121" customWidth="1"/>
    <col min="15618" max="15618" width="1.140625" style="121" customWidth="1"/>
    <col min="15619" max="15619" width="14.7109375" style="121" customWidth="1"/>
    <col min="15620" max="15620" width="1.7109375" style="121" customWidth="1"/>
    <col min="15621" max="15621" width="14.7109375" style="121" customWidth="1"/>
    <col min="15622" max="15622" width="14.85546875" style="121" customWidth="1"/>
    <col min="15623" max="15623" width="16.42578125" style="121" bestFit="1" customWidth="1"/>
    <col min="15624" max="15624" width="14" style="121" bestFit="1" customWidth="1"/>
    <col min="15625" max="15869" width="9.140625" style="121"/>
    <col min="15870" max="15871" width="2.7109375" style="121" customWidth="1"/>
    <col min="15872" max="15872" width="50.140625" style="121" customWidth="1"/>
    <col min="15873" max="15873" width="6.7109375" style="121" customWidth="1"/>
    <col min="15874" max="15874" width="1.140625" style="121" customWidth="1"/>
    <col min="15875" max="15875" width="14.7109375" style="121" customWidth="1"/>
    <col min="15876" max="15876" width="1.7109375" style="121" customWidth="1"/>
    <col min="15877" max="15877" width="14.7109375" style="121" customWidth="1"/>
    <col min="15878" max="15878" width="14.85546875" style="121" customWidth="1"/>
    <col min="15879" max="15879" width="16.42578125" style="121" bestFit="1" customWidth="1"/>
    <col min="15880" max="15880" width="14" style="121" bestFit="1" customWidth="1"/>
    <col min="15881" max="16125" width="9.140625" style="121"/>
    <col min="16126" max="16127" width="2.7109375" style="121" customWidth="1"/>
    <col min="16128" max="16128" width="50.140625" style="121" customWidth="1"/>
    <col min="16129" max="16129" width="6.7109375" style="121" customWidth="1"/>
    <col min="16130" max="16130" width="1.140625" style="121" customWidth="1"/>
    <col min="16131" max="16131" width="14.7109375" style="121" customWidth="1"/>
    <col min="16132" max="16132" width="1.7109375" style="121" customWidth="1"/>
    <col min="16133" max="16133" width="14.7109375" style="121" customWidth="1"/>
    <col min="16134" max="16134" width="14.85546875" style="121" customWidth="1"/>
    <col min="16135" max="16135" width="16.42578125" style="121" bestFit="1" customWidth="1"/>
    <col min="16136" max="16136" width="14" style="121" bestFit="1" customWidth="1"/>
    <col min="16137" max="16384" width="9.140625" style="121"/>
  </cols>
  <sheetData>
    <row r="1" spans="1:18" ht="20.100000000000001" customHeight="1">
      <c r="A1" s="1" t="s">
        <v>103</v>
      </c>
      <c r="B1" s="118"/>
      <c r="C1" s="118"/>
      <c r="D1" s="118"/>
      <c r="E1" s="118"/>
      <c r="F1" s="119"/>
      <c r="G1" s="118"/>
      <c r="H1" s="120"/>
      <c r="J1" s="120"/>
    </row>
    <row r="2" spans="1:18" ht="20.100000000000001" customHeight="1">
      <c r="A2" s="1" t="s">
        <v>62</v>
      </c>
      <c r="B2" s="118"/>
      <c r="C2" s="118"/>
      <c r="D2" s="118"/>
      <c r="E2" s="118"/>
      <c r="F2" s="122"/>
      <c r="G2" s="118"/>
      <c r="H2" s="123"/>
      <c r="J2" s="123"/>
    </row>
    <row r="3" spans="1:18" ht="20.100000000000001" customHeight="1">
      <c r="A3" s="124" t="s">
        <v>230</v>
      </c>
      <c r="B3" s="125"/>
      <c r="C3" s="125"/>
      <c r="D3" s="125"/>
      <c r="E3" s="125"/>
      <c r="F3" s="126"/>
      <c r="G3" s="125"/>
      <c r="H3" s="127"/>
      <c r="I3" s="127"/>
      <c r="J3" s="127"/>
      <c r="K3" s="127"/>
      <c r="L3" s="127"/>
      <c r="M3" s="127"/>
      <c r="N3" s="127"/>
    </row>
    <row r="4" spans="1:18" ht="20.100000000000001" customHeight="1">
      <c r="A4" s="128"/>
      <c r="B4" s="128"/>
      <c r="C4" s="128"/>
      <c r="D4" s="128"/>
      <c r="E4" s="128"/>
      <c r="F4" s="119"/>
      <c r="G4" s="128"/>
      <c r="H4" s="129"/>
      <c r="I4" s="130"/>
      <c r="J4" s="129"/>
      <c r="K4" s="130"/>
      <c r="L4" s="131"/>
      <c r="M4" s="130"/>
      <c r="N4" s="131"/>
    </row>
    <row r="5" spans="1:18" ht="20.100000000000001" customHeight="1">
      <c r="F5" s="132"/>
      <c r="G5" s="132"/>
      <c r="H5" s="192" t="s">
        <v>1</v>
      </c>
      <c r="I5" s="192"/>
      <c r="J5" s="192"/>
      <c r="K5" s="133"/>
      <c r="L5" s="192" t="s">
        <v>104</v>
      </c>
      <c r="M5" s="192"/>
      <c r="N5" s="192"/>
    </row>
    <row r="6" spans="1:18" ht="20.100000000000001" customHeight="1">
      <c r="F6" s="132"/>
      <c r="G6" s="132"/>
      <c r="H6" s="134" t="s">
        <v>229</v>
      </c>
      <c r="I6" s="135"/>
      <c r="J6" s="134" t="s">
        <v>175</v>
      </c>
      <c r="K6" s="133"/>
      <c r="L6" s="134" t="s">
        <v>229</v>
      </c>
      <c r="M6" s="135"/>
      <c r="N6" s="134" t="s">
        <v>175</v>
      </c>
    </row>
    <row r="7" spans="1:18" ht="20.100000000000001" customHeight="1">
      <c r="A7" s="118"/>
      <c r="B7" s="118"/>
      <c r="C7" s="118"/>
      <c r="D7" s="118"/>
      <c r="E7" s="118"/>
      <c r="F7" s="136" t="s">
        <v>3</v>
      </c>
      <c r="G7" s="137"/>
      <c r="H7" s="138" t="s">
        <v>2</v>
      </c>
      <c r="I7" s="139"/>
      <c r="J7" s="138" t="s">
        <v>2</v>
      </c>
      <c r="K7" s="139"/>
      <c r="L7" s="138" t="s">
        <v>2</v>
      </c>
      <c r="M7" s="139"/>
      <c r="N7" s="138" t="s">
        <v>2</v>
      </c>
    </row>
    <row r="8" spans="1:18" ht="8.1" customHeight="1">
      <c r="A8" s="118"/>
      <c r="B8" s="118"/>
      <c r="C8" s="118"/>
      <c r="D8" s="118"/>
      <c r="E8" s="118"/>
      <c r="F8" s="119"/>
      <c r="G8" s="118"/>
      <c r="H8" s="120"/>
      <c r="J8" s="120"/>
    </row>
    <row r="9" spans="1:18" ht="20.100000000000001" customHeight="1">
      <c r="A9" s="118" t="s">
        <v>63</v>
      </c>
      <c r="B9" s="118"/>
      <c r="F9" s="140"/>
      <c r="H9" s="141"/>
      <c r="J9" s="141"/>
      <c r="L9" s="142"/>
      <c r="N9" s="142"/>
      <c r="P9" s="143"/>
    </row>
    <row r="10" spans="1:18" ht="20.100000000000001" customHeight="1">
      <c r="A10" s="121" t="s">
        <v>87</v>
      </c>
      <c r="F10" s="144"/>
      <c r="H10" s="145">
        <v>4212200338</v>
      </c>
      <c r="J10" s="145">
        <v>3152986433</v>
      </c>
      <c r="L10" s="146">
        <v>839114114</v>
      </c>
      <c r="N10" s="146">
        <v>1919318236</v>
      </c>
      <c r="P10" s="143"/>
      <c r="R10" s="143"/>
    </row>
    <row r="11" spans="1:18" ht="20.100000000000001" customHeight="1">
      <c r="A11" s="121" t="s">
        <v>163</v>
      </c>
      <c r="F11" s="144"/>
      <c r="G11" s="147"/>
      <c r="H11" s="145"/>
      <c r="J11" s="145"/>
      <c r="L11" s="145"/>
      <c r="N11" s="145"/>
    </row>
    <row r="12" spans="1:18" ht="20.100000000000001" customHeight="1">
      <c r="B12" s="148" t="s">
        <v>64</v>
      </c>
      <c r="D12" s="149"/>
      <c r="E12" s="149"/>
      <c r="F12" s="144">
        <v>30</v>
      </c>
      <c r="G12" s="150"/>
      <c r="H12" s="145">
        <v>4659940259</v>
      </c>
      <c r="J12" s="145">
        <v>3341008822</v>
      </c>
      <c r="L12" s="146">
        <v>82149623</v>
      </c>
      <c r="N12" s="146">
        <v>29720185</v>
      </c>
      <c r="P12" s="143"/>
      <c r="Q12" s="143"/>
    </row>
    <row r="13" spans="1:18" ht="20.100000000000001" customHeight="1">
      <c r="B13" s="148" t="s">
        <v>173</v>
      </c>
      <c r="D13" s="149"/>
      <c r="E13" s="149"/>
      <c r="F13" s="144"/>
      <c r="G13" s="150"/>
      <c r="H13" s="145"/>
      <c r="J13" s="145"/>
      <c r="L13" s="146"/>
      <c r="N13" s="146"/>
      <c r="P13" s="143"/>
    </row>
    <row r="14" spans="1:18" ht="20.100000000000001" customHeight="1">
      <c r="C14" s="148" t="s">
        <v>207</v>
      </c>
      <c r="D14" s="149"/>
      <c r="E14" s="149"/>
      <c r="F14" s="144">
        <v>31</v>
      </c>
      <c r="G14" s="150"/>
      <c r="H14" s="145">
        <f>17813067+23222200</f>
        <v>41035267</v>
      </c>
      <c r="J14" s="145">
        <v>174065604</v>
      </c>
      <c r="L14" s="146">
        <v>16049827</v>
      </c>
      <c r="N14" s="146">
        <v>9292280</v>
      </c>
      <c r="P14" s="143"/>
      <c r="R14" s="143"/>
    </row>
    <row r="15" spans="1:18" ht="20.100000000000001" customHeight="1">
      <c r="B15" s="148" t="s">
        <v>202</v>
      </c>
      <c r="C15" s="148"/>
      <c r="D15" s="149"/>
      <c r="E15" s="149"/>
      <c r="F15" s="144"/>
      <c r="G15" s="150"/>
      <c r="H15" s="145">
        <v>23426147</v>
      </c>
      <c r="J15" s="145">
        <v>242611</v>
      </c>
      <c r="K15" s="151"/>
      <c r="L15" s="146">
        <v>7653994</v>
      </c>
      <c r="M15" s="151"/>
      <c r="N15" s="146">
        <v>0</v>
      </c>
      <c r="P15" s="143"/>
      <c r="R15" s="143"/>
    </row>
    <row r="16" spans="1:18" ht="20.100000000000001" customHeight="1">
      <c r="B16" s="148" t="s">
        <v>153</v>
      </c>
      <c r="D16" s="149"/>
      <c r="E16" s="149"/>
      <c r="F16" s="144"/>
      <c r="G16" s="150"/>
      <c r="H16" s="145">
        <v>69127853</v>
      </c>
      <c r="J16" s="145">
        <v>47009050</v>
      </c>
      <c r="L16" s="146">
        <v>0</v>
      </c>
      <c r="N16" s="146">
        <v>0</v>
      </c>
      <c r="P16" s="143"/>
      <c r="R16" s="143"/>
    </row>
    <row r="17" spans="1:18" ht="20.100000000000001" customHeight="1">
      <c r="B17" s="148" t="s">
        <v>259</v>
      </c>
      <c r="D17" s="149"/>
      <c r="E17" s="149"/>
      <c r="F17" s="144"/>
      <c r="G17" s="150"/>
      <c r="H17" s="145"/>
      <c r="J17" s="145"/>
      <c r="L17" s="146"/>
      <c r="N17" s="146"/>
      <c r="P17" s="143"/>
      <c r="R17" s="143"/>
    </row>
    <row r="18" spans="1:18" ht="20.100000000000001" customHeight="1">
      <c r="C18" s="148" t="s">
        <v>258</v>
      </c>
      <c r="E18" s="149"/>
      <c r="F18" s="144"/>
      <c r="G18" s="150"/>
      <c r="H18" s="145">
        <f>-6284192+13</f>
        <v>-6284179</v>
      </c>
      <c r="J18" s="145">
        <v>846711</v>
      </c>
      <c r="L18" s="146">
        <v>0</v>
      </c>
      <c r="N18" s="146">
        <v>0</v>
      </c>
      <c r="P18" s="143"/>
    </row>
    <row r="19" spans="1:18" ht="20.100000000000001" customHeight="1">
      <c r="B19" s="152" t="s">
        <v>65</v>
      </c>
      <c r="F19" s="144">
        <v>29</v>
      </c>
      <c r="G19" s="153"/>
      <c r="H19" s="145">
        <v>-184401609</v>
      </c>
      <c r="J19" s="145">
        <v>-138531183</v>
      </c>
      <c r="L19" s="145">
        <v>-767304304</v>
      </c>
      <c r="N19" s="145">
        <v>-338533640</v>
      </c>
      <c r="P19" s="143"/>
    </row>
    <row r="20" spans="1:18" ht="20.100000000000001" customHeight="1">
      <c r="B20" s="148" t="s">
        <v>97</v>
      </c>
      <c r="F20" s="144"/>
      <c r="G20" s="153"/>
      <c r="H20" s="145">
        <f>3134670971+10472744</f>
        <v>3145143715</v>
      </c>
      <c r="J20" s="145">
        <v>2784999096</v>
      </c>
      <c r="L20" s="145">
        <v>623232816</v>
      </c>
      <c r="N20" s="145">
        <v>341171427</v>
      </c>
    </row>
    <row r="21" spans="1:18" ht="20.100000000000001" customHeight="1">
      <c r="B21" s="148" t="s">
        <v>66</v>
      </c>
      <c r="F21" s="144">
        <v>24</v>
      </c>
      <c r="G21" s="153"/>
      <c r="H21" s="145">
        <v>87462039</v>
      </c>
      <c r="J21" s="145">
        <v>33249601</v>
      </c>
      <c r="L21" s="146">
        <v>4606203</v>
      </c>
      <c r="N21" s="146">
        <v>7443579</v>
      </c>
      <c r="P21" s="143"/>
      <c r="R21" s="143"/>
    </row>
    <row r="22" spans="1:18" ht="20.100000000000001" customHeight="1">
      <c r="B22" s="148" t="s">
        <v>208</v>
      </c>
      <c r="F22" s="144"/>
      <c r="G22" s="153"/>
      <c r="H22" s="145">
        <v>26871007</v>
      </c>
      <c r="J22" s="145">
        <v>29677862</v>
      </c>
      <c r="L22" s="146">
        <v>3808035</v>
      </c>
      <c r="N22" s="146">
        <v>3808035</v>
      </c>
      <c r="P22" s="143"/>
      <c r="R22" s="143"/>
    </row>
    <row r="23" spans="1:18" ht="20.100000000000001" customHeight="1">
      <c r="B23" s="148" t="s">
        <v>245</v>
      </c>
      <c r="F23" s="144"/>
      <c r="G23" s="153"/>
      <c r="H23" s="145">
        <v>-730344738</v>
      </c>
      <c r="J23" s="145">
        <v>45612443</v>
      </c>
      <c r="L23" s="154">
        <v>30910772</v>
      </c>
      <c r="N23" s="154">
        <v>-175318</v>
      </c>
    </row>
    <row r="24" spans="1:18" ht="20.100000000000001" customHeight="1">
      <c r="B24" s="148" t="s">
        <v>80</v>
      </c>
      <c r="F24" s="144">
        <v>29</v>
      </c>
      <c r="G24" s="153"/>
      <c r="H24" s="146">
        <v>0</v>
      </c>
      <c r="J24" s="146">
        <v>0</v>
      </c>
      <c r="L24" s="154">
        <v>-950676374</v>
      </c>
      <c r="N24" s="154">
        <v>-1662939338</v>
      </c>
    </row>
    <row r="25" spans="1:18" ht="20.100000000000001" customHeight="1">
      <c r="B25" s="152" t="s">
        <v>111</v>
      </c>
      <c r="C25" s="152"/>
      <c r="D25" s="152"/>
      <c r="E25" s="152"/>
      <c r="F25" s="132" t="s">
        <v>221</v>
      </c>
      <c r="G25" s="153"/>
      <c r="H25" s="145">
        <v>-101330264</v>
      </c>
      <c r="J25" s="145">
        <v>-182030305</v>
      </c>
      <c r="L25" s="146">
        <v>0</v>
      </c>
      <c r="N25" s="146">
        <v>0</v>
      </c>
    </row>
    <row r="26" spans="1:18" ht="20.100000000000001" customHeight="1">
      <c r="B26" s="152" t="s">
        <v>204</v>
      </c>
      <c r="C26" s="152"/>
      <c r="D26" s="152"/>
      <c r="E26" s="152"/>
      <c r="F26" s="144">
        <v>36</v>
      </c>
      <c r="G26" s="153"/>
      <c r="H26" s="146">
        <v>0</v>
      </c>
      <c r="J26" s="145">
        <v>-35318818</v>
      </c>
      <c r="L26" s="146">
        <v>0</v>
      </c>
      <c r="N26" s="146">
        <v>0</v>
      </c>
    </row>
    <row r="27" spans="1:18" ht="20.100000000000001" customHeight="1">
      <c r="B27" s="152" t="s">
        <v>203</v>
      </c>
      <c r="C27" s="152"/>
      <c r="D27" s="152"/>
      <c r="E27" s="152"/>
      <c r="F27" s="144">
        <v>36</v>
      </c>
      <c r="G27" s="153"/>
      <c r="H27" s="146">
        <v>0</v>
      </c>
      <c r="J27" s="145">
        <v>-240287181</v>
      </c>
      <c r="L27" s="146">
        <v>0</v>
      </c>
      <c r="N27" s="146">
        <v>0</v>
      </c>
    </row>
    <row r="28" spans="1:18" ht="20.100000000000001" customHeight="1">
      <c r="B28" s="155" t="s">
        <v>96</v>
      </c>
      <c r="H28" s="156">
        <v>-360836111</v>
      </c>
      <c r="J28" s="156">
        <v>-728310454</v>
      </c>
      <c r="L28" s="146">
        <v>0</v>
      </c>
      <c r="N28" s="146">
        <v>0</v>
      </c>
    </row>
    <row r="29" spans="1:18" ht="8.1" customHeight="1">
      <c r="B29" s="148"/>
      <c r="D29" s="149"/>
      <c r="E29" s="149"/>
      <c r="F29" s="144"/>
      <c r="G29" s="153"/>
      <c r="H29" s="154"/>
      <c r="I29" s="157"/>
      <c r="J29" s="154"/>
      <c r="K29" s="157"/>
      <c r="L29" s="154"/>
      <c r="M29" s="157"/>
      <c r="N29" s="154"/>
    </row>
    <row r="30" spans="1:18" ht="20.100000000000001" customHeight="1">
      <c r="A30" s="121" t="s">
        <v>262</v>
      </c>
      <c r="F30" s="144"/>
      <c r="H30" s="145"/>
      <c r="J30" s="145"/>
    </row>
    <row r="31" spans="1:18" ht="20.100000000000001" customHeight="1">
      <c r="B31" s="148" t="s">
        <v>67</v>
      </c>
      <c r="F31" s="144"/>
      <c r="H31" s="145">
        <v>-468837158</v>
      </c>
      <c r="J31" s="145">
        <v>-1109602550</v>
      </c>
      <c r="L31" s="145">
        <v>-406651572</v>
      </c>
      <c r="N31" s="145">
        <v>-377891978</v>
      </c>
    </row>
    <row r="32" spans="1:18" ht="20.100000000000001" customHeight="1">
      <c r="B32" s="148" t="s">
        <v>68</v>
      </c>
      <c r="F32" s="144"/>
      <c r="H32" s="145">
        <v>-52014752</v>
      </c>
      <c r="J32" s="145">
        <v>-226609950</v>
      </c>
      <c r="L32" s="146">
        <v>0</v>
      </c>
      <c r="N32" s="146">
        <v>0</v>
      </c>
    </row>
    <row r="33" spans="1:14" ht="20.100000000000001" customHeight="1">
      <c r="B33" s="148" t="s">
        <v>90</v>
      </c>
      <c r="F33" s="144"/>
      <c r="H33" s="145">
        <v>708722153</v>
      </c>
      <c r="J33" s="145">
        <v>-482736183</v>
      </c>
      <c r="L33" s="145">
        <v>5511150</v>
      </c>
      <c r="N33" s="145">
        <v>8255201</v>
      </c>
    </row>
    <row r="34" spans="1:14" ht="20.100000000000001" customHeight="1">
      <c r="B34" s="152" t="s">
        <v>91</v>
      </c>
      <c r="F34" s="144"/>
      <c r="H34" s="145">
        <v>-666515203</v>
      </c>
      <c r="J34" s="145">
        <v>1137500076</v>
      </c>
      <c r="L34" s="145">
        <v>-13964474</v>
      </c>
      <c r="N34" s="145">
        <v>30100850</v>
      </c>
    </row>
    <row r="35" spans="1:14" ht="20.100000000000001" customHeight="1">
      <c r="B35" s="148" t="s">
        <v>69</v>
      </c>
      <c r="D35" s="149"/>
      <c r="E35" s="149"/>
      <c r="F35" s="144"/>
      <c r="G35" s="150"/>
      <c r="H35" s="145">
        <v>-419120786</v>
      </c>
      <c r="J35" s="145">
        <v>261978766</v>
      </c>
      <c r="L35" s="145">
        <v>-2568790</v>
      </c>
      <c r="N35" s="145">
        <v>-203852720</v>
      </c>
    </row>
    <row r="36" spans="1:14" ht="20.100000000000001" customHeight="1">
      <c r="B36" s="148" t="s">
        <v>70</v>
      </c>
      <c r="F36" s="144"/>
      <c r="G36" s="150"/>
      <c r="H36" s="145">
        <v>-296603094</v>
      </c>
      <c r="J36" s="145">
        <v>27042856</v>
      </c>
      <c r="L36" s="145">
        <v>-1354443</v>
      </c>
      <c r="N36" s="145">
        <v>7642489</v>
      </c>
    </row>
    <row r="37" spans="1:14" ht="20.100000000000001" customHeight="1">
      <c r="B37" s="148" t="s">
        <v>242</v>
      </c>
      <c r="F37" s="144"/>
      <c r="G37" s="150"/>
      <c r="H37" s="145">
        <v>-19855218</v>
      </c>
      <c r="J37" s="146">
        <v>0</v>
      </c>
      <c r="L37" s="145">
        <v>-15930300</v>
      </c>
      <c r="N37" s="146">
        <v>0</v>
      </c>
    </row>
    <row r="38" spans="1:14" ht="20.100000000000001" customHeight="1">
      <c r="B38" s="148" t="s">
        <v>157</v>
      </c>
      <c r="F38" s="144">
        <v>24</v>
      </c>
      <c r="G38" s="150"/>
      <c r="H38" s="158">
        <v>-11597363</v>
      </c>
      <c r="I38" s="147"/>
      <c r="J38" s="158">
        <v>-936919</v>
      </c>
      <c r="K38" s="147"/>
      <c r="L38" s="158">
        <v>-52003</v>
      </c>
      <c r="M38" s="147"/>
      <c r="N38" s="158">
        <v>-57927</v>
      </c>
    </row>
    <row r="39" spans="1:14" ht="20.100000000000001" customHeight="1">
      <c r="B39" s="148" t="s">
        <v>71</v>
      </c>
      <c r="F39" s="144"/>
      <c r="G39" s="150"/>
      <c r="H39" s="159">
        <v>-57311495</v>
      </c>
      <c r="J39" s="159">
        <v>-97501389</v>
      </c>
      <c r="L39" s="160">
        <v>0</v>
      </c>
      <c r="N39" s="160">
        <v>0</v>
      </c>
    </row>
    <row r="40" spans="1:14" ht="8.1" customHeight="1">
      <c r="B40" s="148"/>
      <c r="F40" s="144"/>
      <c r="G40" s="150"/>
      <c r="H40" s="154"/>
      <c r="J40" s="154"/>
      <c r="L40" s="154"/>
      <c r="N40" s="154"/>
    </row>
    <row r="41" spans="1:14" ht="20.100000000000001" customHeight="1">
      <c r="A41" s="161" t="s">
        <v>159</v>
      </c>
      <c r="B41" s="148"/>
      <c r="F41" s="144"/>
      <c r="G41" s="150"/>
      <c r="H41" s="154">
        <f>SUM(H10:H39)</f>
        <v>9598876808</v>
      </c>
      <c r="J41" s="154">
        <f>SUM(J10:J39)</f>
        <v>7794354999</v>
      </c>
      <c r="L41" s="154">
        <f>SUM(L10:L39)</f>
        <v>-545465726</v>
      </c>
      <c r="N41" s="154">
        <f>SUM(N10:N39)</f>
        <v>-226698639</v>
      </c>
    </row>
    <row r="42" spans="1:14" ht="20.100000000000001" customHeight="1">
      <c r="A42" s="161"/>
      <c r="B42" s="152" t="s">
        <v>235</v>
      </c>
      <c r="F42" s="144"/>
      <c r="G42" s="150"/>
      <c r="H42" s="154">
        <v>149145094</v>
      </c>
      <c r="J42" s="154">
        <v>136234390</v>
      </c>
      <c r="L42" s="154">
        <v>169221330</v>
      </c>
      <c r="N42" s="154">
        <v>45617500</v>
      </c>
    </row>
    <row r="43" spans="1:14" ht="20.100000000000001" customHeight="1">
      <c r="A43" s="161"/>
      <c r="B43" s="152" t="s">
        <v>244</v>
      </c>
      <c r="F43" s="144"/>
      <c r="G43" s="150"/>
      <c r="H43" s="154">
        <v>2271450</v>
      </c>
      <c r="J43" s="146">
        <v>0</v>
      </c>
      <c r="L43" s="146">
        <v>0</v>
      </c>
      <c r="N43" s="146">
        <v>0</v>
      </c>
    </row>
    <row r="44" spans="1:14" ht="20.100000000000001" customHeight="1">
      <c r="B44" s="148" t="s">
        <v>72</v>
      </c>
      <c r="F44" s="144"/>
      <c r="G44" s="150"/>
      <c r="H44" s="159">
        <v>-295222433</v>
      </c>
      <c r="I44" s="147"/>
      <c r="J44" s="159">
        <v>-272569095</v>
      </c>
      <c r="K44" s="147"/>
      <c r="L44" s="159">
        <v>-11631347</v>
      </c>
      <c r="M44" s="147"/>
      <c r="N44" s="159">
        <v>-19461699</v>
      </c>
    </row>
    <row r="45" spans="1:14" ht="8.1" customHeight="1">
      <c r="C45" s="148"/>
      <c r="F45" s="144"/>
      <c r="G45" s="147"/>
      <c r="H45" s="162"/>
      <c r="J45" s="162"/>
      <c r="L45" s="162"/>
      <c r="N45" s="162"/>
    </row>
    <row r="46" spans="1:14" ht="20.100000000000001" customHeight="1">
      <c r="A46" s="121" t="s">
        <v>160</v>
      </c>
      <c r="F46" s="144"/>
      <c r="H46" s="159">
        <f>SUM(H41:H44)</f>
        <v>9455070919</v>
      </c>
      <c r="I46" s="163"/>
      <c r="J46" s="159">
        <f>SUM(J41:J44)</f>
        <v>7658020294</v>
      </c>
      <c r="K46" s="163"/>
      <c r="L46" s="159">
        <f>SUM(L41:L44)</f>
        <v>-387875743</v>
      </c>
      <c r="M46" s="163"/>
      <c r="N46" s="159">
        <f>SUM(N41:N44)</f>
        <v>-200542838</v>
      </c>
    </row>
    <row r="47" spans="1:14" ht="20.100000000000001" customHeight="1">
      <c r="F47" s="144"/>
      <c r="H47" s="154"/>
      <c r="I47" s="163"/>
      <c r="J47" s="154"/>
      <c r="K47" s="163"/>
      <c r="L47" s="154"/>
      <c r="M47" s="163"/>
      <c r="N47" s="154"/>
    </row>
    <row r="48" spans="1:14" ht="20.100000000000001" customHeight="1">
      <c r="F48" s="144"/>
      <c r="H48" s="154"/>
      <c r="I48" s="163"/>
      <c r="J48" s="154"/>
      <c r="K48" s="163"/>
      <c r="L48" s="154"/>
      <c r="M48" s="163"/>
      <c r="N48" s="154"/>
    </row>
    <row r="49" spans="1:14" ht="20.100000000000001" customHeight="1">
      <c r="F49" s="144"/>
      <c r="H49" s="154"/>
      <c r="I49" s="163"/>
      <c r="J49" s="154"/>
      <c r="K49" s="163"/>
      <c r="L49" s="154"/>
      <c r="M49" s="163"/>
      <c r="N49" s="154"/>
    </row>
    <row r="50" spans="1:14" ht="20.100000000000001" customHeight="1">
      <c r="F50" s="144"/>
      <c r="H50" s="154"/>
      <c r="I50" s="163"/>
      <c r="J50" s="154"/>
      <c r="K50" s="163"/>
      <c r="L50" s="154"/>
      <c r="M50" s="163"/>
      <c r="N50" s="154"/>
    </row>
    <row r="51" spans="1:14" ht="18" customHeight="1">
      <c r="F51" s="144"/>
      <c r="H51" s="154"/>
      <c r="I51" s="163"/>
      <c r="J51" s="154"/>
      <c r="K51" s="163"/>
      <c r="L51" s="154"/>
      <c r="M51" s="163"/>
      <c r="N51" s="154"/>
    </row>
    <row r="52" spans="1:14" ht="21.95" customHeight="1">
      <c r="A52" s="190" t="s">
        <v>125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</row>
    <row r="53" spans="1:14" s="147" customFormat="1" ht="18" customHeight="1">
      <c r="A53" s="1" t="s">
        <v>103</v>
      </c>
      <c r="B53" s="118"/>
      <c r="C53" s="118"/>
      <c r="D53" s="118"/>
      <c r="E53" s="118"/>
      <c r="F53" s="119"/>
      <c r="G53" s="118"/>
      <c r="H53" s="120"/>
      <c r="I53" s="121"/>
      <c r="J53" s="120"/>
      <c r="K53" s="121"/>
      <c r="L53" s="121"/>
      <c r="M53" s="121"/>
      <c r="N53" s="121"/>
    </row>
    <row r="54" spans="1:14" ht="18" customHeight="1">
      <c r="A54" s="1" t="s">
        <v>287</v>
      </c>
      <c r="B54" s="118"/>
      <c r="C54" s="118"/>
      <c r="D54" s="118"/>
      <c r="E54" s="118"/>
      <c r="F54" s="122"/>
      <c r="G54" s="118"/>
      <c r="H54" s="123"/>
      <c r="J54" s="123"/>
    </row>
    <row r="55" spans="1:14" ht="18" customHeight="1">
      <c r="A55" s="124" t="s">
        <v>230</v>
      </c>
      <c r="B55" s="125"/>
      <c r="C55" s="125"/>
      <c r="D55" s="125"/>
      <c r="E55" s="125"/>
      <c r="F55" s="126"/>
      <c r="G55" s="125"/>
      <c r="H55" s="127"/>
      <c r="I55" s="127"/>
      <c r="J55" s="127"/>
      <c r="K55" s="127"/>
      <c r="L55" s="127"/>
      <c r="M55" s="127"/>
      <c r="N55" s="127"/>
    </row>
    <row r="56" spans="1:14" ht="8.4499999999999993" customHeight="1">
      <c r="A56" s="128"/>
      <c r="B56" s="128"/>
      <c r="C56" s="128"/>
      <c r="D56" s="128"/>
      <c r="E56" s="128"/>
      <c r="F56" s="119"/>
      <c r="G56" s="128"/>
      <c r="H56" s="129"/>
      <c r="I56" s="130"/>
      <c r="J56" s="129"/>
      <c r="K56" s="130"/>
      <c r="L56" s="131"/>
      <c r="M56" s="130"/>
      <c r="N56" s="131"/>
    </row>
    <row r="57" spans="1:14" ht="18.600000000000001" customHeight="1">
      <c r="F57" s="132"/>
      <c r="G57" s="132"/>
      <c r="H57" s="192" t="s">
        <v>1</v>
      </c>
      <c r="I57" s="192"/>
      <c r="J57" s="192"/>
      <c r="K57" s="133"/>
      <c r="L57" s="192" t="s">
        <v>104</v>
      </c>
      <c r="M57" s="192"/>
      <c r="N57" s="192"/>
    </row>
    <row r="58" spans="1:14" ht="18.600000000000001" customHeight="1">
      <c r="F58" s="132"/>
      <c r="G58" s="132"/>
      <c r="H58" s="134" t="s">
        <v>229</v>
      </c>
      <c r="I58" s="135"/>
      <c r="J58" s="134" t="s">
        <v>175</v>
      </c>
      <c r="K58" s="133"/>
      <c r="L58" s="134" t="s">
        <v>229</v>
      </c>
      <c r="M58" s="135"/>
      <c r="N58" s="134" t="s">
        <v>175</v>
      </c>
    </row>
    <row r="59" spans="1:14" ht="18.600000000000001" customHeight="1">
      <c r="A59" s="118"/>
      <c r="B59" s="118"/>
      <c r="C59" s="118"/>
      <c r="D59" s="118"/>
      <c r="E59" s="118"/>
      <c r="F59" s="136" t="s">
        <v>3</v>
      </c>
      <c r="G59" s="137"/>
      <c r="H59" s="138" t="s">
        <v>2</v>
      </c>
      <c r="I59" s="139"/>
      <c r="J59" s="138" t="s">
        <v>2</v>
      </c>
      <c r="K59" s="139"/>
      <c r="L59" s="138" t="s">
        <v>2</v>
      </c>
      <c r="M59" s="139"/>
      <c r="N59" s="138" t="s">
        <v>2</v>
      </c>
    </row>
    <row r="60" spans="1:14" ht="3.95" customHeight="1">
      <c r="F60" s="144"/>
      <c r="H60" s="162"/>
      <c r="J60" s="162"/>
      <c r="L60" s="162"/>
      <c r="N60" s="162"/>
    </row>
    <row r="61" spans="1:14" ht="18" customHeight="1">
      <c r="A61" s="118" t="s">
        <v>73</v>
      </c>
      <c r="B61" s="118"/>
      <c r="F61" s="144"/>
      <c r="H61" s="162"/>
      <c r="J61" s="162"/>
      <c r="L61" s="162"/>
      <c r="N61" s="162"/>
    </row>
    <row r="62" spans="1:14" ht="18.600000000000001" customHeight="1">
      <c r="A62" s="121" t="s">
        <v>209</v>
      </c>
      <c r="F62" s="144"/>
      <c r="H62" s="154">
        <v>234078316</v>
      </c>
      <c r="J62" s="154">
        <v>102700680</v>
      </c>
      <c r="L62" s="146">
        <v>0</v>
      </c>
      <c r="N62" s="146">
        <v>0</v>
      </c>
    </row>
    <row r="63" spans="1:14" ht="18.600000000000001" customHeight="1">
      <c r="A63" s="121" t="s">
        <v>274</v>
      </c>
      <c r="F63" s="144"/>
      <c r="H63" s="154">
        <v>-25371662</v>
      </c>
      <c r="J63" s="154">
        <v>-1738369545</v>
      </c>
      <c r="L63" s="146">
        <v>-1012823</v>
      </c>
      <c r="N63" s="146">
        <v>0</v>
      </c>
    </row>
    <row r="64" spans="1:14" ht="18.600000000000001" customHeight="1">
      <c r="A64" s="121" t="s">
        <v>263</v>
      </c>
      <c r="F64" s="164">
        <v>37.5</v>
      </c>
      <c r="H64" s="146">
        <v>1911040000</v>
      </c>
      <c r="J64" s="146">
        <v>28000000</v>
      </c>
      <c r="L64" s="165">
        <v>2748200000</v>
      </c>
      <c r="N64" s="165">
        <v>983992849</v>
      </c>
    </row>
    <row r="65" spans="1:17" ht="18.600000000000001" customHeight="1">
      <c r="A65" s="121" t="s">
        <v>210</v>
      </c>
      <c r="F65" s="166">
        <v>37.5</v>
      </c>
      <c r="H65" s="146">
        <v>-2111073000</v>
      </c>
      <c r="J65" s="146">
        <v>-18240000</v>
      </c>
      <c r="L65" s="165">
        <v>-8159993414</v>
      </c>
      <c r="N65" s="165">
        <v>-4035306690</v>
      </c>
    </row>
    <row r="66" spans="1:17" ht="18.600000000000001" customHeight="1">
      <c r="A66" s="121" t="s">
        <v>264</v>
      </c>
      <c r="F66" s="166">
        <v>37.6</v>
      </c>
      <c r="H66" s="146">
        <v>0</v>
      </c>
      <c r="J66" s="146">
        <v>0</v>
      </c>
      <c r="L66" s="165">
        <v>1519485117</v>
      </c>
      <c r="N66" s="165">
        <v>358399110</v>
      </c>
    </row>
    <row r="67" spans="1:17" ht="18.600000000000001" customHeight="1">
      <c r="A67" s="121" t="s">
        <v>211</v>
      </c>
      <c r="F67" s="164">
        <v>37.6</v>
      </c>
      <c r="H67" s="146">
        <v>0</v>
      </c>
      <c r="J67" s="146">
        <v>0</v>
      </c>
      <c r="L67" s="146">
        <v>-998382697</v>
      </c>
      <c r="N67" s="146">
        <v>-6296317645</v>
      </c>
    </row>
    <row r="68" spans="1:17" ht="18.600000000000001" customHeight="1">
      <c r="A68" s="121" t="s">
        <v>243</v>
      </c>
      <c r="F68" s="164"/>
      <c r="H68" s="146">
        <v>67000000</v>
      </c>
      <c r="J68" s="146">
        <v>0</v>
      </c>
      <c r="L68" s="146">
        <v>67000000</v>
      </c>
      <c r="N68" s="146">
        <v>0</v>
      </c>
    </row>
    <row r="69" spans="1:17" ht="18.600000000000001" customHeight="1">
      <c r="A69" s="121" t="s">
        <v>184</v>
      </c>
      <c r="F69" s="164"/>
      <c r="H69" s="146">
        <v>0</v>
      </c>
      <c r="J69" s="146">
        <v>-93000000</v>
      </c>
      <c r="L69" s="146">
        <v>0</v>
      </c>
      <c r="N69" s="146">
        <v>-93000000</v>
      </c>
    </row>
    <row r="70" spans="1:17" ht="18.600000000000001" customHeight="1">
      <c r="A70" s="121" t="s">
        <v>275</v>
      </c>
      <c r="F70" s="164"/>
      <c r="H70" s="146">
        <v>-491239055</v>
      </c>
      <c r="J70" s="146">
        <v>0</v>
      </c>
      <c r="L70" s="146">
        <v>-111356150</v>
      </c>
      <c r="N70" s="146">
        <v>0</v>
      </c>
    </row>
    <row r="71" spans="1:17" ht="18.600000000000001" customHeight="1">
      <c r="A71" s="121" t="s">
        <v>241</v>
      </c>
      <c r="F71" s="164"/>
      <c r="H71" s="146"/>
      <c r="J71" s="146"/>
      <c r="L71" s="146"/>
      <c r="N71" s="146"/>
    </row>
    <row r="72" spans="1:17" ht="18.600000000000001" customHeight="1">
      <c r="B72" s="148" t="s">
        <v>288</v>
      </c>
      <c r="F72" s="164"/>
      <c r="H72" s="146">
        <v>-8992662</v>
      </c>
      <c r="J72" s="146">
        <v>-1748991436</v>
      </c>
      <c r="L72" s="146">
        <v>0</v>
      </c>
      <c r="M72" s="146"/>
      <c r="N72" s="146">
        <v>0</v>
      </c>
    </row>
    <row r="73" spans="1:17" ht="18.600000000000001" customHeight="1">
      <c r="A73" s="121" t="s">
        <v>212</v>
      </c>
      <c r="F73" s="164"/>
      <c r="H73" s="146"/>
      <c r="J73" s="146"/>
      <c r="L73" s="146"/>
      <c r="M73" s="146"/>
      <c r="N73" s="146"/>
    </row>
    <row r="74" spans="1:17" ht="18.600000000000001" customHeight="1">
      <c r="B74" s="121" t="s">
        <v>213</v>
      </c>
      <c r="F74" s="164"/>
      <c r="H74" s="146">
        <v>0</v>
      </c>
      <c r="J74" s="146">
        <v>-339413175</v>
      </c>
      <c r="L74" s="146">
        <v>0</v>
      </c>
      <c r="M74" s="146"/>
      <c r="N74" s="146">
        <v>0</v>
      </c>
    </row>
    <row r="75" spans="1:17" ht="18.600000000000001" customHeight="1">
      <c r="A75" s="121" t="s">
        <v>130</v>
      </c>
      <c r="F75" s="144">
        <v>13</v>
      </c>
      <c r="H75" s="146">
        <v>0</v>
      </c>
      <c r="J75" s="146">
        <v>0</v>
      </c>
      <c r="L75" s="165">
        <v>-11394833</v>
      </c>
      <c r="N75" s="165">
        <v>-583190007</v>
      </c>
    </row>
    <row r="76" spans="1:17" ht="18.600000000000001" customHeight="1">
      <c r="A76" s="121" t="s">
        <v>214</v>
      </c>
      <c r="E76" s="147"/>
      <c r="F76" s="144" t="s">
        <v>109</v>
      </c>
      <c r="G76" s="147"/>
      <c r="H76" s="158">
        <v>299236964</v>
      </c>
      <c r="I76" s="147"/>
      <c r="J76" s="158">
        <v>157935116</v>
      </c>
      <c r="K76" s="147"/>
      <c r="L76" s="146">
        <v>0</v>
      </c>
      <c r="N76" s="146">
        <v>0</v>
      </c>
    </row>
    <row r="77" spans="1:17" ht="18.600000000000001" customHeight="1">
      <c r="A77" s="121" t="s">
        <v>185</v>
      </c>
      <c r="E77" s="147"/>
      <c r="F77" s="144" t="s">
        <v>110</v>
      </c>
      <c r="G77" s="147"/>
      <c r="H77" s="158">
        <v>-13368000</v>
      </c>
      <c r="I77" s="147"/>
      <c r="J77" s="158">
        <v>-105064975</v>
      </c>
      <c r="K77" s="147"/>
      <c r="L77" s="146">
        <v>-13368000</v>
      </c>
      <c r="M77" s="147"/>
      <c r="N77" s="146">
        <v>-101065000</v>
      </c>
    </row>
    <row r="78" spans="1:17" ht="18.600000000000001" customHeight="1">
      <c r="A78" s="121" t="s">
        <v>186</v>
      </c>
      <c r="E78" s="147"/>
      <c r="F78" s="144">
        <v>36</v>
      </c>
      <c r="G78" s="147"/>
      <c r="H78" s="146">
        <v>-2827842800</v>
      </c>
      <c r="I78" s="147"/>
      <c r="J78" s="158">
        <v>-331427251</v>
      </c>
      <c r="K78" s="147"/>
      <c r="L78" s="146">
        <v>0</v>
      </c>
      <c r="M78" s="147"/>
      <c r="N78" s="146">
        <v>-600000000</v>
      </c>
    </row>
    <row r="79" spans="1:17" ht="18.600000000000001" customHeight="1">
      <c r="A79" s="121" t="s">
        <v>78</v>
      </c>
      <c r="F79" s="144"/>
      <c r="H79" s="154">
        <v>-3152852943</v>
      </c>
      <c r="J79" s="154">
        <v>-6130837288</v>
      </c>
      <c r="L79" s="165">
        <v>-337805595</v>
      </c>
      <c r="N79" s="165">
        <v>-353356851</v>
      </c>
    </row>
    <row r="80" spans="1:17" ht="18.600000000000001" customHeight="1">
      <c r="A80" s="121" t="s">
        <v>74</v>
      </c>
      <c r="F80" s="144"/>
      <c r="H80" s="154">
        <v>-395254913</v>
      </c>
      <c r="J80" s="154">
        <v>-431667043</v>
      </c>
      <c r="L80" s="146">
        <v>-36084984</v>
      </c>
      <c r="N80" s="146">
        <v>-40072763</v>
      </c>
      <c r="Q80" s="167"/>
    </row>
    <row r="81" spans="1:14" ht="18.600000000000001" customHeight="1">
      <c r="A81" s="193" t="s">
        <v>277</v>
      </c>
      <c r="B81" s="193"/>
      <c r="C81" s="193"/>
      <c r="D81" s="193"/>
      <c r="E81" s="193"/>
      <c r="F81" s="144"/>
      <c r="H81" s="145">
        <v>18401428</v>
      </c>
      <c r="J81" s="145">
        <v>4664006</v>
      </c>
      <c r="L81" s="146">
        <v>0</v>
      </c>
      <c r="N81" s="146">
        <v>0</v>
      </c>
    </row>
    <row r="82" spans="1:14" ht="18.600000000000001" customHeight="1">
      <c r="A82" s="121" t="s">
        <v>161</v>
      </c>
      <c r="F82" s="144"/>
      <c r="H82" s="146">
        <v>0</v>
      </c>
      <c r="J82" s="158">
        <v>919040300</v>
      </c>
      <c r="L82" s="146">
        <v>0</v>
      </c>
      <c r="N82" s="146">
        <v>0</v>
      </c>
    </row>
    <row r="83" spans="1:14" ht="18.600000000000001" customHeight="1">
      <c r="A83" s="121" t="s">
        <v>265</v>
      </c>
      <c r="F83" s="144"/>
      <c r="H83" s="158">
        <v>-247679335</v>
      </c>
      <c r="J83" s="158">
        <v>-193574030</v>
      </c>
      <c r="L83" s="146">
        <v>0</v>
      </c>
      <c r="N83" s="146">
        <v>0</v>
      </c>
    </row>
    <row r="84" spans="1:14" ht="18.600000000000001" customHeight="1">
      <c r="A84" s="121" t="s">
        <v>81</v>
      </c>
      <c r="F84" s="121"/>
      <c r="H84" s="158">
        <v>87140336</v>
      </c>
      <c r="I84" s="147"/>
      <c r="J84" s="158">
        <v>174984847</v>
      </c>
      <c r="K84" s="147"/>
      <c r="L84" s="158">
        <v>1213032147</v>
      </c>
      <c r="M84" s="147"/>
      <c r="N84" s="158">
        <v>1803501310</v>
      </c>
    </row>
    <row r="85" spans="1:14" ht="18.600000000000001" customHeight="1">
      <c r="A85" s="121" t="s">
        <v>162</v>
      </c>
      <c r="F85" s="121"/>
      <c r="H85" s="160">
        <v>0</v>
      </c>
      <c r="J85" s="160">
        <v>-230017168</v>
      </c>
      <c r="L85" s="160">
        <v>0</v>
      </c>
      <c r="N85" s="160">
        <v>0</v>
      </c>
    </row>
    <row r="86" spans="1:14" ht="3.95" customHeight="1">
      <c r="A86" s="118"/>
      <c r="B86" s="118"/>
      <c r="C86" s="118"/>
      <c r="D86" s="118"/>
      <c r="E86" s="118"/>
      <c r="F86" s="144"/>
      <c r="G86" s="118"/>
      <c r="H86" s="162"/>
      <c r="J86" s="162"/>
      <c r="L86" s="162"/>
      <c r="N86" s="162"/>
    </row>
    <row r="87" spans="1:14" ht="18.600000000000001" customHeight="1">
      <c r="A87" s="121" t="s">
        <v>266</v>
      </c>
      <c r="F87" s="144"/>
      <c r="H87" s="159">
        <f>SUM(H62:H86)</f>
        <v>-6656777326</v>
      </c>
      <c r="I87" s="163"/>
      <c r="J87" s="159">
        <f>SUM(J62:J86)</f>
        <v>-9973276962</v>
      </c>
      <c r="K87" s="163"/>
      <c r="L87" s="159">
        <f>SUM(L62:L86)</f>
        <v>-4121681232</v>
      </c>
      <c r="M87" s="163"/>
      <c r="N87" s="159">
        <f>SUM(N62:N86)</f>
        <v>-8956415687</v>
      </c>
    </row>
    <row r="88" spans="1:14" ht="6" customHeight="1">
      <c r="F88" s="140"/>
      <c r="H88" s="150"/>
      <c r="J88" s="150"/>
      <c r="L88" s="150"/>
      <c r="N88" s="150"/>
    </row>
    <row r="89" spans="1:14" ht="18.600000000000001" customHeight="1">
      <c r="A89" s="118" t="s">
        <v>75</v>
      </c>
      <c r="B89" s="118"/>
      <c r="F89" s="149"/>
      <c r="H89" s="141"/>
      <c r="J89" s="141"/>
    </row>
    <row r="90" spans="1:14" ht="18.600000000000001" customHeight="1">
      <c r="A90" s="121" t="s">
        <v>278</v>
      </c>
      <c r="F90" s="149">
        <v>26</v>
      </c>
      <c r="H90" s="146">
        <v>8000000000</v>
      </c>
      <c r="J90" s="146">
        <v>0</v>
      </c>
      <c r="L90" s="146">
        <v>8000000000</v>
      </c>
      <c r="N90" s="146">
        <v>0</v>
      </c>
    </row>
    <row r="91" spans="1:14" ht="18.600000000000001" customHeight="1">
      <c r="A91" s="121" t="s">
        <v>279</v>
      </c>
      <c r="F91" s="149">
        <v>26</v>
      </c>
      <c r="H91" s="146">
        <v>-48325998</v>
      </c>
      <c r="J91" s="146">
        <v>0</v>
      </c>
      <c r="L91" s="146">
        <v>-48325998</v>
      </c>
      <c r="N91" s="146">
        <v>0</v>
      </c>
    </row>
    <row r="92" spans="1:14" ht="18.600000000000001" customHeight="1">
      <c r="A92" s="121" t="s">
        <v>76</v>
      </c>
      <c r="H92" s="156">
        <v>84085545</v>
      </c>
      <c r="J92" s="156">
        <v>1304116655</v>
      </c>
      <c r="L92" s="146">
        <v>0</v>
      </c>
      <c r="N92" s="146">
        <v>0</v>
      </c>
    </row>
    <row r="93" spans="1:14" ht="18.600000000000001" customHeight="1">
      <c r="A93" s="121" t="s">
        <v>276</v>
      </c>
      <c r="F93" s="144">
        <v>36</v>
      </c>
      <c r="H93" s="146">
        <v>825000000</v>
      </c>
      <c r="J93" s="146">
        <v>0</v>
      </c>
      <c r="L93" s="146">
        <v>0</v>
      </c>
      <c r="N93" s="146">
        <v>0</v>
      </c>
    </row>
    <row r="94" spans="1:14" ht="18.600000000000001" customHeight="1">
      <c r="A94" s="121" t="s">
        <v>132</v>
      </c>
      <c r="B94" s="118"/>
      <c r="F94" s="149"/>
      <c r="H94" s="154">
        <v>3241000000</v>
      </c>
      <c r="J94" s="154">
        <v>1286000000</v>
      </c>
      <c r="L94" s="146">
        <v>3000000000</v>
      </c>
      <c r="N94" s="146">
        <v>0</v>
      </c>
    </row>
    <row r="95" spans="1:14" ht="18.600000000000001" customHeight="1">
      <c r="A95" s="121" t="s">
        <v>169</v>
      </c>
      <c r="F95" s="149"/>
      <c r="H95" s="154">
        <v>-241000000</v>
      </c>
      <c r="J95" s="154">
        <v>-1286000000</v>
      </c>
      <c r="L95" s="146">
        <v>0</v>
      </c>
      <c r="N95" s="146">
        <v>0</v>
      </c>
    </row>
    <row r="96" spans="1:14" ht="18.600000000000001" customHeight="1">
      <c r="A96" s="121" t="s">
        <v>133</v>
      </c>
      <c r="B96" s="118"/>
      <c r="F96" s="149">
        <v>22</v>
      </c>
      <c r="H96" s="154">
        <v>1004305409</v>
      </c>
      <c r="J96" s="154">
        <v>589802532</v>
      </c>
      <c r="L96" s="146">
        <v>0</v>
      </c>
      <c r="N96" s="146">
        <v>0</v>
      </c>
    </row>
    <row r="97" spans="1:14" ht="18.600000000000001" customHeight="1">
      <c r="A97" s="121" t="s">
        <v>170</v>
      </c>
      <c r="F97" s="149">
        <v>22</v>
      </c>
      <c r="H97" s="154">
        <v>-829494671</v>
      </c>
      <c r="J97" s="154">
        <v>-15254237787</v>
      </c>
      <c r="L97" s="146">
        <v>0</v>
      </c>
      <c r="N97" s="154">
        <v>-1912240000</v>
      </c>
    </row>
    <row r="98" spans="1:14" ht="18.600000000000001" customHeight="1">
      <c r="A98" s="121" t="s">
        <v>164</v>
      </c>
      <c r="B98" s="118"/>
      <c r="F98" s="149">
        <v>23</v>
      </c>
      <c r="H98" s="146">
        <v>0</v>
      </c>
      <c r="J98" s="154">
        <v>21400000000</v>
      </c>
      <c r="L98" s="146">
        <v>0</v>
      </c>
      <c r="N98" s="146">
        <v>14700000000</v>
      </c>
    </row>
    <row r="99" spans="1:14" ht="18.600000000000001" customHeight="1">
      <c r="A99" s="121" t="s">
        <v>222</v>
      </c>
      <c r="F99" s="149">
        <v>23</v>
      </c>
      <c r="H99" s="154">
        <v>-299892000</v>
      </c>
      <c r="J99" s="154">
        <v>-5500000000</v>
      </c>
      <c r="L99" s="146">
        <v>0</v>
      </c>
      <c r="N99" s="154">
        <v>-5500000000</v>
      </c>
    </row>
    <row r="100" spans="1:14" ht="18.600000000000001" customHeight="1">
      <c r="A100" s="121" t="s">
        <v>217</v>
      </c>
      <c r="F100" s="149"/>
      <c r="H100" s="154">
        <v>-12558306</v>
      </c>
      <c r="J100" s="154">
        <v>-97941077</v>
      </c>
      <c r="L100" s="146">
        <v>-4051269</v>
      </c>
      <c r="N100" s="146">
        <v>-90531077</v>
      </c>
    </row>
    <row r="101" spans="1:14" ht="18.600000000000001" customHeight="1">
      <c r="A101" s="121" t="s">
        <v>223</v>
      </c>
      <c r="F101" s="149"/>
      <c r="H101" s="146">
        <v>0</v>
      </c>
      <c r="J101" s="154">
        <v>5308600</v>
      </c>
      <c r="L101" s="146">
        <v>0</v>
      </c>
      <c r="N101" s="146">
        <v>0</v>
      </c>
    </row>
    <row r="102" spans="1:14" ht="18.600000000000001" customHeight="1">
      <c r="A102" s="121" t="s">
        <v>224</v>
      </c>
      <c r="F102" s="149"/>
      <c r="H102" s="154">
        <v>-5079017</v>
      </c>
      <c r="J102" s="146">
        <v>0</v>
      </c>
      <c r="L102" s="146">
        <v>0</v>
      </c>
      <c r="N102" s="146">
        <v>0</v>
      </c>
    </row>
    <row r="103" spans="1:14" ht="18.600000000000001" customHeight="1">
      <c r="A103" s="121" t="s">
        <v>171</v>
      </c>
      <c r="F103" s="149">
        <v>37.799999999999997</v>
      </c>
      <c r="H103" s="154">
        <v>-1173500000</v>
      </c>
      <c r="J103" s="154">
        <v>-527000000</v>
      </c>
      <c r="L103" s="146">
        <v>0</v>
      </c>
      <c r="N103" s="146">
        <v>0</v>
      </c>
    </row>
    <row r="104" spans="1:14" s="147" customFormat="1" ht="18.600000000000001" customHeight="1">
      <c r="A104" s="168" t="s">
        <v>187</v>
      </c>
      <c r="B104" s="168"/>
      <c r="C104" s="168"/>
      <c r="D104" s="169"/>
      <c r="E104" s="121"/>
      <c r="F104" s="141"/>
      <c r="G104" s="121"/>
      <c r="H104" s="156">
        <v>-834208000</v>
      </c>
      <c r="I104" s="121"/>
      <c r="J104" s="156">
        <v>-1173105000</v>
      </c>
      <c r="K104" s="121"/>
      <c r="L104" s="154">
        <v>-834208000</v>
      </c>
      <c r="M104" s="121"/>
      <c r="N104" s="154">
        <v>-1173105000</v>
      </c>
    </row>
    <row r="105" spans="1:14" s="147" customFormat="1" ht="18.600000000000001" customHeight="1">
      <c r="A105" s="168" t="s">
        <v>101</v>
      </c>
      <c r="B105" s="168"/>
      <c r="C105" s="168"/>
      <c r="D105" s="169"/>
      <c r="E105" s="121"/>
      <c r="F105" s="141"/>
      <c r="G105" s="121"/>
      <c r="H105" s="156">
        <v>-720123843</v>
      </c>
      <c r="I105" s="121"/>
      <c r="J105" s="156">
        <v>-1083704084</v>
      </c>
      <c r="K105" s="121"/>
      <c r="L105" s="146">
        <v>0</v>
      </c>
      <c r="M105" s="121"/>
      <c r="N105" s="146">
        <v>0</v>
      </c>
    </row>
    <row r="106" spans="1:14" s="147" customFormat="1" ht="18.600000000000001" customHeight="1">
      <c r="A106" s="170" t="s">
        <v>225</v>
      </c>
      <c r="B106" s="121"/>
      <c r="C106" s="121"/>
      <c r="D106" s="121"/>
      <c r="E106" s="121"/>
      <c r="F106" s="149"/>
      <c r="G106" s="121"/>
      <c r="H106" s="159">
        <v>-3080266602</v>
      </c>
      <c r="I106" s="121"/>
      <c r="J106" s="159">
        <v>-2953245700</v>
      </c>
      <c r="K106" s="121"/>
      <c r="L106" s="159">
        <v>-614449131</v>
      </c>
      <c r="M106" s="121"/>
      <c r="N106" s="159">
        <v>-299395789</v>
      </c>
    </row>
    <row r="107" spans="1:14" s="147" customFormat="1" ht="3.95" customHeight="1">
      <c r="A107" s="121"/>
      <c r="B107" s="121"/>
      <c r="C107" s="121"/>
      <c r="D107" s="121"/>
      <c r="E107" s="121"/>
      <c r="F107" s="141"/>
      <c r="G107" s="121"/>
      <c r="H107" s="156"/>
      <c r="I107" s="121"/>
      <c r="J107" s="156"/>
      <c r="K107" s="121"/>
      <c r="L107" s="121"/>
      <c r="M107" s="121"/>
      <c r="N107" s="121"/>
    </row>
    <row r="108" spans="1:14" s="147" customFormat="1" ht="18.600000000000001" customHeight="1">
      <c r="A108" s="121" t="s">
        <v>267</v>
      </c>
      <c r="B108" s="121"/>
      <c r="C108" s="121"/>
      <c r="D108" s="121"/>
      <c r="E108" s="121"/>
      <c r="F108" s="144"/>
      <c r="G108" s="121"/>
      <c r="H108" s="159">
        <f>SUM(H90:H106)</f>
        <v>5909942517</v>
      </c>
      <c r="I108" s="163"/>
      <c r="J108" s="159">
        <f>SUM(J90:J106)</f>
        <v>-3290005861</v>
      </c>
      <c r="K108" s="163"/>
      <c r="L108" s="159">
        <f>SUM(L90:L106)</f>
        <v>9498965602</v>
      </c>
      <c r="M108" s="163"/>
      <c r="N108" s="159">
        <f>SUM(N90:N106)</f>
        <v>5724728134</v>
      </c>
    </row>
    <row r="109" spans="1:14" ht="5.25" customHeight="1">
      <c r="E109" s="147"/>
      <c r="F109" s="144"/>
      <c r="G109" s="147"/>
      <c r="H109" s="146"/>
      <c r="I109" s="147"/>
      <c r="J109" s="158"/>
      <c r="K109" s="147"/>
      <c r="L109" s="146"/>
      <c r="M109" s="147"/>
      <c r="N109" s="146"/>
    </row>
    <row r="110" spans="1:14" ht="20.100000000000001" customHeight="1">
      <c r="A110" s="190" t="s">
        <v>125</v>
      </c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</row>
    <row r="111" spans="1:14" ht="20.100000000000001" customHeight="1">
      <c r="A111" s="171" t="s">
        <v>103</v>
      </c>
      <c r="B111" s="128"/>
      <c r="C111" s="128"/>
      <c r="D111" s="128"/>
      <c r="E111" s="128"/>
      <c r="F111" s="119"/>
      <c r="G111" s="128"/>
      <c r="H111" s="120"/>
      <c r="I111" s="147"/>
      <c r="J111" s="120"/>
      <c r="K111" s="147"/>
      <c r="L111" s="147"/>
      <c r="M111" s="147"/>
      <c r="N111" s="147"/>
    </row>
    <row r="112" spans="1:14" ht="20.100000000000001" customHeight="1">
      <c r="A112" s="1" t="s">
        <v>287</v>
      </c>
      <c r="B112" s="118"/>
      <c r="C112" s="118"/>
      <c r="D112" s="118"/>
      <c r="E112" s="118"/>
      <c r="F112" s="122"/>
      <c r="G112" s="118"/>
      <c r="H112" s="123"/>
      <c r="J112" s="123"/>
    </row>
    <row r="113" spans="1:14" ht="20.100000000000001" customHeight="1">
      <c r="A113" s="125" t="s">
        <v>230</v>
      </c>
      <c r="B113" s="125"/>
      <c r="C113" s="125"/>
      <c r="D113" s="125"/>
      <c r="E113" s="125"/>
      <c r="F113" s="126"/>
      <c r="G113" s="125"/>
      <c r="H113" s="127"/>
      <c r="I113" s="127"/>
      <c r="J113" s="127"/>
      <c r="K113" s="127"/>
      <c r="L113" s="127"/>
      <c r="M113" s="127"/>
      <c r="N113" s="127"/>
    </row>
    <row r="114" spans="1:14" ht="20.100000000000001" customHeight="1">
      <c r="A114" s="128"/>
      <c r="B114" s="128"/>
      <c r="C114" s="128"/>
      <c r="D114" s="128"/>
      <c r="E114" s="128"/>
      <c r="F114" s="119"/>
      <c r="G114" s="128"/>
      <c r="H114" s="120"/>
      <c r="J114" s="120"/>
    </row>
    <row r="115" spans="1:14" ht="20.100000000000001" customHeight="1">
      <c r="A115" s="118"/>
      <c r="B115" s="118"/>
      <c r="C115" s="118"/>
      <c r="D115" s="118"/>
      <c r="E115" s="118"/>
      <c r="F115" s="132"/>
      <c r="G115" s="132"/>
      <c r="H115" s="192" t="s">
        <v>1</v>
      </c>
      <c r="I115" s="192"/>
      <c r="J115" s="192"/>
      <c r="K115" s="133"/>
      <c r="L115" s="192" t="s">
        <v>104</v>
      </c>
      <c r="M115" s="192"/>
      <c r="N115" s="192"/>
    </row>
    <row r="116" spans="1:14" ht="20.100000000000001" customHeight="1">
      <c r="A116" s="118"/>
      <c r="B116" s="118"/>
      <c r="C116" s="118"/>
      <c r="D116" s="118"/>
      <c r="E116" s="118"/>
      <c r="F116" s="132"/>
      <c r="G116" s="132"/>
      <c r="H116" s="134" t="s">
        <v>229</v>
      </c>
      <c r="I116" s="135"/>
      <c r="J116" s="134" t="s">
        <v>175</v>
      </c>
      <c r="K116" s="133"/>
      <c r="L116" s="134" t="s">
        <v>229</v>
      </c>
      <c r="M116" s="135"/>
      <c r="N116" s="134" t="s">
        <v>175</v>
      </c>
    </row>
    <row r="117" spans="1:14" ht="20.100000000000001" customHeight="1">
      <c r="F117" s="136" t="s">
        <v>3</v>
      </c>
      <c r="G117" s="137"/>
      <c r="H117" s="138" t="s">
        <v>2</v>
      </c>
      <c r="I117" s="139"/>
      <c r="J117" s="138" t="s">
        <v>2</v>
      </c>
      <c r="K117" s="139"/>
      <c r="L117" s="138" t="s">
        <v>2</v>
      </c>
      <c r="M117" s="139"/>
      <c r="N117" s="138" t="s">
        <v>2</v>
      </c>
    </row>
    <row r="118" spans="1:14" ht="8.1" customHeight="1"/>
    <row r="119" spans="1:14" ht="20.100000000000001" customHeight="1">
      <c r="A119" s="118" t="s">
        <v>268</v>
      </c>
      <c r="B119" s="118"/>
      <c r="F119" s="144"/>
      <c r="H119" s="145">
        <f>+H46+H87+H108</f>
        <v>8708236110</v>
      </c>
      <c r="J119" s="145">
        <v>-5605262529</v>
      </c>
      <c r="L119" s="145">
        <f>+L46+L87+L108</f>
        <v>4989408627</v>
      </c>
      <c r="N119" s="145">
        <v>-3432230391</v>
      </c>
    </row>
    <row r="120" spans="1:14" ht="20.100000000000001" customHeight="1">
      <c r="A120" s="121" t="s">
        <v>100</v>
      </c>
      <c r="F120" s="144"/>
      <c r="H120" s="145">
        <v>12559726178</v>
      </c>
      <c r="J120" s="145">
        <v>18209461277</v>
      </c>
      <c r="K120" s="147"/>
      <c r="L120" s="154">
        <v>3736128251</v>
      </c>
      <c r="M120" s="147"/>
      <c r="N120" s="154">
        <v>7168721667</v>
      </c>
    </row>
    <row r="121" spans="1:14" ht="20.100000000000001" customHeight="1">
      <c r="A121" s="121" t="s">
        <v>280</v>
      </c>
      <c r="B121" s="172"/>
      <c r="C121" s="172"/>
      <c r="D121" s="172"/>
      <c r="E121" s="172"/>
      <c r="F121" s="144"/>
      <c r="G121" s="173"/>
      <c r="H121" s="160">
        <f>-106792298-2</f>
        <v>-106792300</v>
      </c>
      <c r="I121" s="174"/>
      <c r="J121" s="160">
        <v>-44472570</v>
      </c>
      <c r="K121" s="174"/>
      <c r="L121" s="160">
        <v>-20271951</v>
      </c>
      <c r="M121" s="174"/>
      <c r="N121" s="160">
        <v>-363025</v>
      </c>
    </row>
    <row r="122" spans="1:14" ht="8.1" customHeight="1"/>
    <row r="123" spans="1:14" ht="20.100000000000001" customHeight="1" thickBot="1">
      <c r="A123" s="118" t="s">
        <v>172</v>
      </c>
      <c r="B123" s="118"/>
      <c r="F123" s="144"/>
      <c r="H123" s="175">
        <f>SUM(H119:H121)</f>
        <v>21161169988</v>
      </c>
      <c r="J123" s="175">
        <f>SUM(J119:J121)</f>
        <v>12559726178</v>
      </c>
      <c r="L123" s="175">
        <f>SUM(L119:L121)</f>
        <v>8705264927</v>
      </c>
      <c r="N123" s="175">
        <f>SUM(N119:N121)</f>
        <v>3736128251</v>
      </c>
    </row>
    <row r="124" spans="1:14" ht="20.100000000000001" customHeight="1" thickTop="1">
      <c r="H124" s="176"/>
      <c r="L124" s="176"/>
      <c r="N124" s="176"/>
    </row>
    <row r="125" spans="1:14" ht="20.100000000000001" customHeight="1">
      <c r="A125" s="118" t="s">
        <v>77</v>
      </c>
      <c r="B125" s="118"/>
      <c r="C125" s="177"/>
      <c r="D125" s="177"/>
      <c r="E125" s="177"/>
      <c r="F125" s="178"/>
      <c r="H125" s="162"/>
      <c r="J125" s="162"/>
      <c r="L125" s="162"/>
      <c r="N125" s="162"/>
    </row>
    <row r="126" spans="1:14" ht="8.1" customHeight="1">
      <c r="A126" s="118"/>
      <c r="B126" s="118"/>
      <c r="C126" s="177"/>
      <c r="D126" s="177"/>
      <c r="E126" s="177"/>
      <c r="F126" s="178"/>
      <c r="H126" s="162"/>
      <c r="J126" s="162"/>
      <c r="L126" s="162"/>
      <c r="N126" s="162"/>
    </row>
    <row r="127" spans="1:14" ht="20.100000000000001" customHeight="1">
      <c r="A127" s="121" t="s">
        <v>218</v>
      </c>
      <c r="D127" s="177"/>
      <c r="E127" s="177"/>
      <c r="F127" s="178"/>
      <c r="H127" s="162"/>
      <c r="J127" s="162"/>
    </row>
    <row r="128" spans="1:14" ht="20.100000000000001" customHeight="1">
      <c r="A128" s="118"/>
      <c r="B128" s="148" t="s">
        <v>219</v>
      </c>
      <c r="C128" s="177"/>
      <c r="D128" s="177"/>
      <c r="E128" s="177"/>
      <c r="H128" s="145">
        <v>13580836862</v>
      </c>
      <c r="J128" s="145">
        <v>4466651779</v>
      </c>
      <c r="L128" s="146">
        <v>6614234</v>
      </c>
      <c r="M128" s="146">
        <v>0</v>
      </c>
      <c r="N128" s="146">
        <v>315930712</v>
      </c>
    </row>
    <row r="129" spans="2:14" ht="20.100000000000001" customHeight="1">
      <c r="B129" s="148" t="s">
        <v>227</v>
      </c>
      <c r="F129" s="140"/>
      <c r="H129" s="156">
        <v>9746282</v>
      </c>
      <c r="J129" s="146">
        <v>71715450</v>
      </c>
      <c r="L129" s="146">
        <v>0</v>
      </c>
      <c r="M129" s="146">
        <v>0</v>
      </c>
      <c r="N129" s="146">
        <v>0</v>
      </c>
    </row>
    <row r="130" spans="2:14" ht="20.100000000000001" customHeight="1">
      <c r="B130" s="148" t="s">
        <v>269</v>
      </c>
      <c r="H130" s="121"/>
      <c r="J130" s="121"/>
    </row>
    <row r="131" spans="2:14" ht="20.100000000000001" customHeight="1">
      <c r="B131" s="148"/>
      <c r="C131" s="121" t="s">
        <v>270</v>
      </c>
      <c r="H131" s="146">
        <v>0</v>
      </c>
      <c r="J131" s="156">
        <v>310708820</v>
      </c>
      <c r="L131" s="146">
        <v>0</v>
      </c>
      <c r="N131" s="146">
        <v>251061340</v>
      </c>
    </row>
    <row r="132" spans="2:14" ht="20.100000000000001" customHeight="1">
      <c r="B132" s="148" t="s">
        <v>292</v>
      </c>
      <c r="H132" s="156">
        <v>25800000</v>
      </c>
      <c r="J132" s="146">
        <v>0</v>
      </c>
      <c r="L132" s="156">
        <v>25800000</v>
      </c>
      <c r="N132" s="146">
        <v>0</v>
      </c>
    </row>
    <row r="133" spans="2:14" ht="20.100000000000001" customHeight="1">
      <c r="B133" s="148" t="s">
        <v>151</v>
      </c>
      <c r="F133" s="141">
        <v>13</v>
      </c>
      <c r="H133" s="146">
        <v>95543595</v>
      </c>
      <c r="J133" s="146">
        <v>410946480</v>
      </c>
      <c r="L133" s="146">
        <v>0</v>
      </c>
      <c r="N133" s="156">
        <v>32615</v>
      </c>
    </row>
    <row r="134" spans="2:14" ht="20.100000000000001" customHeight="1">
      <c r="B134" s="148" t="s">
        <v>220</v>
      </c>
      <c r="H134" s="156">
        <v>60707641</v>
      </c>
      <c r="J134" s="156">
        <v>98052473</v>
      </c>
      <c r="L134" s="146">
        <v>0</v>
      </c>
      <c r="N134" s="146">
        <v>0</v>
      </c>
    </row>
    <row r="135" spans="2:14" ht="20.100000000000001" customHeight="1">
      <c r="B135" s="148" t="s">
        <v>206</v>
      </c>
      <c r="L135" s="146"/>
      <c r="N135" s="146"/>
    </row>
    <row r="136" spans="2:14" ht="20.100000000000001" customHeight="1">
      <c r="B136" s="148"/>
      <c r="C136" s="121" t="s">
        <v>205</v>
      </c>
      <c r="H136" s="146">
        <v>0</v>
      </c>
      <c r="J136" s="156">
        <v>3612136</v>
      </c>
      <c r="L136" s="146">
        <v>0</v>
      </c>
      <c r="N136" s="146">
        <v>0</v>
      </c>
    </row>
    <row r="137" spans="2:14" ht="20.100000000000001" customHeight="1">
      <c r="B137" s="148" t="s">
        <v>291</v>
      </c>
      <c r="H137" s="146">
        <v>0</v>
      </c>
      <c r="J137" s="156">
        <v>74000000</v>
      </c>
      <c r="K137" s="156"/>
      <c r="L137" s="146">
        <v>0</v>
      </c>
      <c r="M137" s="156"/>
      <c r="N137" s="146">
        <v>253273490</v>
      </c>
    </row>
    <row r="138" spans="2:14" ht="20.100000000000001" customHeight="1">
      <c r="B138" s="148" t="s">
        <v>102</v>
      </c>
      <c r="H138" s="146">
        <v>360836111</v>
      </c>
      <c r="J138" s="146">
        <v>728310454</v>
      </c>
      <c r="K138" s="146">
        <v>0</v>
      </c>
      <c r="L138" s="146">
        <v>0</v>
      </c>
      <c r="M138" s="146">
        <v>0</v>
      </c>
      <c r="N138" s="146">
        <v>0</v>
      </c>
    </row>
    <row r="139" spans="2:14" ht="20.100000000000001" customHeight="1">
      <c r="B139" s="148" t="s">
        <v>174</v>
      </c>
      <c r="F139" s="141">
        <v>9</v>
      </c>
      <c r="H139" s="146">
        <v>0</v>
      </c>
      <c r="J139" s="146">
        <v>0</v>
      </c>
      <c r="L139" s="146">
        <v>441002106</v>
      </c>
      <c r="N139" s="146">
        <v>703357879</v>
      </c>
    </row>
    <row r="140" spans="2:14" ht="20.100000000000001" customHeight="1">
      <c r="B140" s="148" t="s">
        <v>146</v>
      </c>
      <c r="H140" s="146">
        <v>0</v>
      </c>
      <c r="J140" s="146">
        <v>0</v>
      </c>
      <c r="L140" s="156">
        <v>19779505</v>
      </c>
      <c r="N140" s="156">
        <v>21832965</v>
      </c>
    </row>
    <row r="141" spans="2:14" ht="20.100000000000001" customHeight="1">
      <c r="B141" s="148" t="s">
        <v>290</v>
      </c>
      <c r="H141" s="156">
        <v>58282965</v>
      </c>
      <c r="J141" s="146">
        <v>0</v>
      </c>
      <c r="L141" s="146">
        <v>0</v>
      </c>
      <c r="N141" s="146">
        <v>0</v>
      </c>
    </row>
    <row r="144" spans="2:14" ht="20.100000000000001" customHeight="1">
      <c r="B144" s="148"/>
      <c r="H144" s="146"/>
      <c r="J144" s="146"/>
      <c r="K144" s="146"/>
      <c r="L144" s="146"/>
      <c r="M144" s="146"/>
      <c r="N144" s="146"/>
    </row>
    <row r="145" spans="2:14" ht="20.100000000000001" customHeight="1">
      <c r="B145" s="148"/>
      <c r="C145" s="148"/>
      <c r="F145" s="166"/>
      <c r="H145" s="146"/>
      <c r="J145" s="146"/>
      <c r="K145" s="146"/>
      <c r="L145" s="146"/>
      <c r="M145" s="146"/>
      <c r="N145" s="146"/>
    </row>
    <row r="146" spans="2:14" ht="20.100000000000001" customHeight="1">
      <c r="B146" s="148"/>
      <c r="H146" s="146"/>
      <c r="J146" s="146"/>
      <c r="L146" s="146"/>
      <c r="N146" s="146"/>
    </row>
    <row r="147" spans="2:14" ht="20.100000000000001" customHeight="1">
      <c r="B147" s="148"/>
      <c r="H147" s="146"/>
      <c r="J147" s="146"/>
      <c r="L147" s="146"/>
      <c r="N147" s="146"/>
    </row>
    <row r="148" spans="2:14" ht="20.100000000000001" customHeight="1">
      <c r="B148" s="148"/>
      <c r="H148" s="146"/>
      <c r="J148" s="146"/>
      <c r="L148" s="146"/>
      <c r="N148" s="146"/>
    </row>
    <row r="161" spans="1:14" ht="6" customHeight="1"/>
    <row r="162" spans="1:14" ht="21.95" customHeight="1">
      <c r="A162" s="191" t="s">
        <v>125</v>
      </c>
      <c r="B162" s="191"/>
      <c r="C162" s="191"/>
      <c r="D162" s="191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</row>
  </sheetData>
  <mergeCells count="10">
    <mergeCell ref="A52:N52"/>
    <mergeCell ref="A110:N110"/>
    <mergeCell ref="A162:N162"/>
    <mergeCell ref="H5:J5"/>
    <mergeCell ref="L5:N5"/>
    <mergeCell ref="H57:J57"/>
    <mergeCell ref="L57:N57"/>
    <mergeCell ref="H115:J115"/>
    <mergeCell ref="L115:N115"/>
    <mergeCell ref="A81:E81"/>
  </mergeCells>
  <pageMargins left="0.8" right="0.44" top="0.5" bottom="0.48" header="0.49" footer="0.33"/>
  <pageSetup paperSize="9" scale="80" firstPageNumber="13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TH_6-9</vt:lpstr>
      <vt:lpstr>TH_10</vt:lpstr>
      <vt:lpstr>TH_11</vt:lpstr>
      <vt:lpstr>TH_12</vt:lpstr>
      <vt:lpstr>TH_13-15</vt:lpstr>
      <vt:lpstr>TH_10!Print_Area</vt:lpstr>
      <vt:lpstr>TH_11!Print_Area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Phongchat Paitoon</cp:lastModifiedBy>
  <cp:lastPrinted>2020-02-19T12:45:54Z</cp:lastPrinted>
  <dcterms:created xsi:type="dcterms:W3CDTF">2015-11-26T02:26:57Z</dcterms:created>
  <dcterms:modified xsi:type="dcterms:W3CDTF">2020-02-24T10:12:27Z</dcterms:modified>
</cp:coreProperties>
</file>