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ongchat Paitoon\Desktop\BGP YE'19\YE\Conso\FS\24.2.20 for elcid\"/>
    </mc:Choice>
  </mc:AlternateContent>
  <xr:revisionPtr revIDLastSave="0" documentId="8_{7AE07C94-D603-4113-B964-0B3A44F42250}" xr6:coauthVersionLast="44" xr6:coauthVersionMax="44" xr10:uidLastSave="{00000000-0000-0000-0000-000000000000}"/>
  <bookViews>
    <workbookView xWindow="3450" yWindow="4560" windowWidth="21600" windowHeight="11385" activeTab="4" xr2:uid="{4F58F4EE-98A4-406C-B6D8-085C0B71B930}"/>
  </bookViews>
  <sheets>
    <sheet name="EN_6-9" sheetId="1" r:id="rId1"/>
    <sheet name="EN_10" sheetId="2" r:id="rId2"/>
    <sheet name="EN_11" sheetId="3" r:id="rId3"/>
    <sheet name="EN_12" sheetId="4" r:id="rId4"/>
    <sheet name="EN_13-1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</externalReferences>
  <definedNames>
    <definedName name="\" hidden="1">{#N/A,#N/A,FALSE,"COVER1.XLS ";#N/A,#N/A,FALSE,"RACT1.XLS";#N/A,#N/A,FALSE,"RACT2.XLS";#N/A,#N/A,FALSE,"ECCMP";#N/A,#N/A,FALSE,"WELDER.XLS"}</definedName>
    <definedName name="\a" localSheetId="1">'[1]WORKING TB Q3'!#REF!</definedName>
    <definedName name="\a" localSheetId="2">'[1]WORKING TB Q3'!#REF!</definedName>
    <definedName name="\a">'[1]WORKING TB Q3'!#REF!</definedName>
    <definedName name="\b" localSheetId="1">#REF!</definedName>
    <definedName name="\b" localSheetId="2">#REF!</definedName>
    <definedName name="\b">#REF!</definedName>
    <definedName name="\c" localSheetId="1">'[1]WORKING TB Q3'!#REF!</definedName>
    <definedName name="\c" localSheetId="2">'[1]WORKING TB Q3'!#REF!</definedName>
    <definedName name="\c">'[1]WORKING TB Q3'!#REF!</definedName>
    <definedName name="\d" localSheetId="1">'[1]WORKING TB Q3'!#REF!</definedName>
    <definedName name="\d" localSheetId="2">'[1]WORKING TB Q3'!#REF!</definedName>
    <definedName name="\d">'[1]WORKING TB Q3'!#REF!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j" localSheetId="1">#REF!</definedName>
    <definedName name="\j" localSheetId="2">#REF!</definedName>
    <definedName name="\j">#REF!</definedName>
    <definedName name="\P" localSheetId="1">#REF!</definedName>
    <definedName name="\P" localSheetId="2">#REF!</definedName>
    <definedName name="\P">#REF!</definedName>
    <definedName name="\Q" localSheetId="1">#REF!</definedName>
    <definedName name="\Q" localSheetId="2">#REF!</definedName>
    <definedName name="\Q">#REF!</definedName>
    <definedName name="\R" localSheetId="1">#REF!</definedName>
    <definedName name="\R" localSheetId="2">#REF!</definedName>
    <definedName name="\R">#REF!</definedName>
    <definedName name="\S" localSheetId="1">#REF!</definedName>
    <definedName name="\S" localSheetId="2">#REF!</definedName>
    <definedName name="\S">#REF!</definedName>
    <definedName name="\T" localSheetId="1">#REF!</definedName>
    <definedName name="\T" localSheetId="2">#REF!</definedName>
    <definedName name="\T">#REF!</definedName>
    <definedName name="\U" localSheetId="1">#REF!</definedName>
    <definedName name="\U" localSheetId="2">#REF!</definedName>
    <definedName name="\U">#REF!</definedName>
    <definedName name="\W" localSheetId="1">#REF!</definedName>
    <definedName name="\W" localSheetId="2">#REF!</definedName>
    <definedName name="\W">#REF!</definedName>
    <definedName name="\X" localSheetId="1">#REF!</definedName>
    <definedName name="\X" localSheetId="2">#REF!</definedName>
    <definedName name="\X">#REF!</definedName>
    <definedName name="\xy" localSheetId="1">#REF!</definedName>
    <definedName name="\xy" localSheetId="2">#REF!</definedName>
    <definedName name="\xy">#REF!</definedName>
    <definedName name="\Y" localSheetId="1">#REF!</definedName>
    <definedName name="\Y" localSheetId="2">#REF!</definedName>
    <definedName name="\Y">#REF!</definedName>
    <definedName name="_.Next" localSheetId="1">#REF!</definedName>
    <definedName name="_.Next" localSheetId="2">#REF!</definedName>
    <definedName name="_.Next">#REF!</definedName>
    <definedName name="_____BS1" localSheetId="1">#REF!</definedName>
    <definedName name="_____BS1" localSheetId="2">#REF!</definedName>
    <definedName name="_____BS1">#REF!</definedName>
    <definedName name="_____BS2" localSheetId="1">#REF!</definedName>
    <definedName name="_____BS2" localSheetId="2">#REF!</definedName>
    <definedName name="_____BS2">#REF!</definedName>
    <definedName name="_____GL1" localSheetId="1">#REF!</definedName>
    <definedName name="_____GL1" localSheetId="2">#REF!</definedName>
    <definedName name="_____GL1">#REF!</definedName>
    <definedName name="_____GL2" localSheetId="1">#REF!</definedName>
    <definedName name="_____GL2" localSheetId="2">#REF!</definedName>
    <definedName name="_____GL2">#REF!</definedName>
    <definedName name="___a1">{"'Sheet1'!$L$16"}</definedName>
    <definedName name="___aom3" hidden="1">{#N/A,#N/A,FALSE,"COVER1.XLS ";#N/A,#N/A,FALSE,"RACT1.XLS";#N/A,#N/A,FALSE,"RACT2.XLS";#N/A,#N/A,FALSE,"ECCMP";#N/A,#N/A,FALSE,"WELDER.XLS"}</definedName>
    <definedName name="___BS1" localSheetId="1">#REF!</definedName>
    <definedName name="___BS1" localSheetId="2">#REF!</definedName>
    <definedName name="___BS1">#REF!</definedName>
    <definedName name="___BS2" localSheetId="1">#REF!</definedName>
    <definedName name="___BS2" localSheetId="2">#REF!</definedName>
    <definedName name="___BS2">#REF!</definedName>
    <definedName name="___f2" hidden="1">{#N/A,#N/A,FALSE,"COVER1.XLS ";#N/A,#N/A,FALSE,"RACT1.XLS";#N/A,#N/A,FALSE,"RACT2.XLS";#N/A,#N/A,FALSE,"ECCMP";#N/A,#N/A,FALSE,"WELDER.XLS"}</definedName>
    <definedName name="___GL1" localSheetId="1">#REF!</definedName>
    <definedName name="___GL1" localSheetId="2">#REF!</definedName>
    <definedName name="___GL1">#REF!</definedName>
    <definedName name="___GL2" localSheetId="1">#REF!</definedName>
    <definedName name="___GL2" localSheetId="2">#REF!</definedName>
    <definedName name="___GL2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localSheetId="1" hidden="1">[3]SUMMARY!#REF!</definedName>
    <definedName name="__123Graph_A" localSheetId="2" hidden="1">[3]SUMMARY!#REF!</definedName>
    <definedName name="__123Graph_A" hidden="1">[3]SUMMARY!#REF!</definedName>
    <definedName name="__123Graph_B" localSheetId="1" hidden="1">[3]SUMMARY!#REF!</definedName>
    <definedName name="__123Graph_B" localSheetId="2" hidden="1">[3]SUMMARY!#REF!</definedName>
    <definedName name="__123Graph_B" hidden="1">[3]SUMMARY!#REF!</definedName>
    <definedName name="__123Graph_C" localSheetId="1" hidden="1">[3]SUMMARY!#REF!</definedName>
    <definedName name="__123Graph_C" localSheetId="2" hidden="1">[3]SUMMARY!#REF!</definedName>
    <definedName name="__123Graph_C" hidden="1">[3]SUMMARY!#REF!</definedName>
    <definedName name="__a45" localSheetId="1">#REF!</definedName>
    <definedName name="__a45" localSheetId="2">#REF!</definedName>
    <definedName name="__a45">#REF!</definedName>
    <definedName name="__Apr1">[4]total!$U$6:$U$122</definedName>
    <definedName name="__Aug1">[4]total!$Y$6:$Y$122</definedName>
    <definedName name="__boi1" localSheetId="1">#REF!</definedName>
    <definedName name="__boi1" localSheetId="2">#REF!</definedName>
    <definedName name="__boi1">#REF!</definedName>
    <definedName name="__boi2" localSheetId="1">#REF!</definedName>
    <definedName name="__boi2" localSheetId="2">#REF!</definedName>
    <definedName name="__boi2">#REF!</definedName>
    <definedName name="__BS1" localSheetId="1">#REF!</definedName>
    <definedName name="__BS1" localSheetId="2">#REF!</definedName>
    <definedName name="__BS1">#REF!</definedName>
    <definedName name="__BS2" localSheetId="1">#REF!</definedName>
    <definedName name="__BS2" localSheetId="2">#REF!</definedName>
    <definedName name="__BS2">#REF!</definedName>
    <definedName name="__cao1" localSheetId="1">#REF!</definedName>
    <definedName name="__cao1" localSheetId="2">#REF!</definedName>
    <definedName name="__cao1">#REF!</definedName>
    <definedName name="__cao2" localSheetId="1">#REF!</definedName>
    <definedName name="__cao2" localSheetId="2">#REF!</definedName>
    <definedName name="__cao2">#REF!</definedName>
    <definedName name="__cao3" localSheetId="1">#REF!</definedName>
    <definedName name="__cao3" localSheetId="2">#REF!</definedName>
    <definedName name="__cao3">#REF!</definedName>
    <definedName name="__cao4" localSheetId="1">#REF!</definedName>
    <definedName name="__cao4" localSheetId="2">#REF!</definedName>
    <definedName name="__cao4">#REF!</definedName>
    <definedName name="__cao5" localSheetId="1">#REF!</definedName>
    <definedName name="__cao5" localSheetId="2">#REF!</definedName>
    <definedName name="__cao5">#REF!</definedName>
    <definedName name="__cao6" localSheetId="1">#REF!</definedName>
    <definedName name="__cao6" localSheetId="2">#REF!</definedName>
    <definedName name="__cao6">#REF!</definedName>
    <definedName name="__coc250" localSheetId="1">#REF!</definedName>
    <definedName name="__coc250" localSheetId="2">#REF!</definedName>
    <definedName name="__coc250">#REF!</definedName>
    <definedName name="__coc300" localSheetId="1">#REF!</definedName>
    <definedName name="__coc300" localSheetId="2">#REF!</definedName>
    <definedName name="__coc300">#REF!</definedName>
    <definedName name="__coc350" localSheetId="1">#REF!</definedName>
    <definedName name="__coc350" localSheetId="2">#REF!</definedName>
    <definedName name="__coc350">#REF!</definedName>
    <definedName name="__CON1" localSheetId="1">#REF!</definedName>
    <definedName name="__CON1" localSheetId="2">#REF!</definedName>
    <definedName name="__CON1">#REF!</definedName>
    <definedName name="__CON2" localSheetId="1">#REF!</definedName>
    <definedName name="__CON2" localSheetId="2">#REF!</definedName>
    <definedName name="__CON2">#REF!</definedName>
    <definedName name="__cpd1" localSheetId="1">#REF!</definedName>
    <definedName name="__cpd1" localSheetId="2">#REF!</definedName>
    <definedName name="__cpd1">#REF!</definedName>
    <definedName name="__cpd2" localSheetId="1">#REF!</definedName>
    <definedName name="__cpd2" localSheetId="2">#REF!</definedName>
    <definedName name="__cpd2">#REF!</definedName>
    <definedName name="__dai1" localSheetId="1">#REF!</definedName>
    <definedName name="__dai1" localSheetId="2">#REF!</definedName>
    <definedName name="__dai1">#REF!</definedName>
    <definedName name="__dai2" localSheetId="1">#REF!</definedName>
    <definedName name="__dai2" localSheetId="2">#REF!</definedName>
    <definedName name="__dai2">#REF!</definedName>
    <definedName name="__dai3" localSheetId="1">#REF!</definedName>
    <definedName name="__dai3" localSheetId="2">#REF!</definedName>
    <definedName name="__dai3">#REF!</definedName>
    <definedName name="__dai4" localSheetId="1">#REF!</definedName>
    <definedName name="__dai4" localSheetId="2">#REF!</definedName>
    <definedName name="__dai4">#REF!</definedName>
    <definedName name="__dai5" localSheetId="1">#REF!</definedName>
    <definedName name="__dai5" localSheetId="2">#REF!</definedName>
    <definedName name="__dai5">#REF!</definedName>
    <definedName name="__dai6" localSheetId="1">#REF!</definedName>
    <definedName name="__dai6" localSheetId="2">#REF!</definedName>
    <definedName name="__dai6">#REF!</definedName>
    <definedName name="__dan1" localSheetId="1">#REF!</definedName>
    <definedName name="__dan1" localSheetId="2">#REF!</definedName>
    <definedName name="__dan1">#REF!</definedName>
    <definedName name="__dan2" localSheetId="1">#REF!</definedName>
    <definedName name="__dan2" localSheetId="2">#REF!</definedName>
    <definedName name="__dan2">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1" localSheetId="1">#REF!</definedName>
    <definedName name="__DAT11" localSheetId="2">#REF!</definedName>
    <definedName name="__DAT11">#REF!</definedName>
    <definedName name="__DAT12" localSheetId="1">#REF!</definedName>
    <definedName name="__DAT12" localSheetId="2">#REF!</definedName>
    <definedName name="__DAT12">#REF!</definedName>
    <definedName name="__DAT13" localSheetId="1">#REF!</definedName>
    <definedName name="__DAT13" localSheetId="2">#REF!</definedName>
    <definedName name="__DAT13">#REF!</definedName>
    <definedName name="__DAT14" localSheetId="1">#REF!</definedName>
    <definedName name="__DAT14" localSheetId="2">#REF!</definedName>
    <definedName name="__DAT14">#REF!</definedName>
    <definedName name="__DAT15" localSheetId="1">#REF!</definedName>
    <definedName name="__DAT15" localSheetId="2">#REF!</definedName>
    <definedName name="__DAT15">#REF!</definedName>
    <definedName name="__DAT16" localSheetId="1">#REF!</definedName>
    <definedName name="__DAT16" localSheetId="2">#REF!</definedName>
    <definedName name="__DAT16">#REF!</definedName>
    <definedName name="__DAT17" localSheetId="1">#REF!</definedName>
    <definedName name="__DAT17" localSheetId="2">#REF!</definedName>
    <definedName name="__DAT17">#REF!</definedName>
    <definedName name="__DAT2" localSheetId="1">#REF!</definedName>
    <definedName name="__DAT2" localSheetId="2">#REF!</definedName>
    <definedName name="__DAT2">#REF!</definedName>
    <definedName name="__DAT3" localSheetId="1">#REF!</definedName>
    <definedName name="__DAT3" localSheetId="2">#REF!</definedName>
    <definedName name="__DAT3">#REF!</definedName>
    <definedName name="__DAT4" localSheetId="1">#REF!</definedName>
    <definedName name="__DAT4" localSheetId="2">#REF!</definedName>
    <definedName name="__DAT4">#REF!</definedName>
    <definedName name="__DAT5" localSheetId="1">#REF!</definedName>
    <definedName name="__DAT5" localSheetId="2">#REF!</definedName>
    <definedName name="__DAT5">#REF!</definedName>
    <definedName name="__DAT6" localSheetId="1">#REF!</definedName>
    <definedName name="__DAT6" localSheetId="2">#REF!</definedName>
    <definedName name="__DAT6">#REF!</definedName>
    <definedName name="__DAT7" localSheetId="1">#REF!</definedName>
    <definedName name="__DAT7" localSheetId="2">#REF!</definedName>
    <definedName name="__DAT7">#REF!</definedName>
    <definedName name="__DAT8" localSheetId="1">#REF!</definedName>
    <definedName name="__DAT8" localSheetId="2">#REF!</definedName>
    <definedName name="__DAT8">#REF!</definedName>
    <definedName name="__DAT9" localSheetId="1">#REF!</definedName>
    <definedName name="__DAT9" localSheetId="2">#REF!</definedName>
    <definedName name="__DAT9">#REF!</definedName>
    <definedName name="__ddn400" localSheetId="1">#REF!</definedName>
    <definedName name="__ddn400" localSheetId="2">#REF!</definedName>
    <definedName name="__ddn400">#REF!</definedName>
    <definedName name="__ddn600" localSheetId="1">#REF!</definedName>
    <definedName name="__ddn600" localSheetId="2">#REF!</definedName>
    <definedName name="__ddn600">#REF!</definedName>
    <definedName name="__Dec1">[4]total!$AC$6:$AC$122</definedName>
    <definedName name="__deo1" localSheetId="1">#REF!</definedName>
    <definedName name="__deo1" localSheetId="2">#REF!</definedName>
    <definedName name="__deo1">#REF!</definedName>
    <definedName name="__deo10" localSheetId="1">#REF!</definedName>
    <definedName name="__deo10" localSheetId="2">#REF!</definedName>
    <definedName name="__deo10">#REF!</definedName>
    <definedName name="__deo2" localSheetId="1">#REF!</definedName>
    <definedName name="__deo2" localSheetId="2">#REF!</definedName>
    <definedName name="__deo2">#REF!</definedName>
    <definedName name="__deo3" localSheetId="1">#REF!</definedName>
    <definedName name="__deo3" localSheetId="2">#REF!</definedName>
    <definedName name="__deo3">#REF!</definedName>
    <definedName name="__deo4" localSheetId="1">#REF!</definedName>
    <definedName name="__deo4" localSheetId="2">#REF!</definedName>
    <definedName name="__deo4">#REF!</definedName>
    <definedName name="__deo5" localSheetId="1">#REF!</definedName>
    <definedName name="__deo5" localSheetId="2">#REF!</definedName>
    <definedName name="__deo5">#REF!</definedName>
    <definedName name="__deo6" localSheetId="1">#REF!</definedName>
    <definedName name="__deo6" localSheetId="2">#REF!</definedName>
    <definedName name="__deo6">#REF!</definedName>
    <definedName name="__deo7" localSheetId="1">#REF!</definedName>
    <definedName name="__deo7" localSheetId="2">#REF!</definedName>
    <definedName name="__deo7">#REF!</definedName>
    <definedName name="__deo8" localSheetId="1">#REF!</definedName>
    <definedName name="__deo8" localSheetId="2">#REF!</definedName>
    <definedName name="__deo8">#REF!</definedName>
    <definedName name="__deo9" localSheetId="1">#REF!</definedName>
    <definedName name="__deo9" localSheetId="2">#REF!</definedName>
    <definedName name="__deo9">#REF!</definedName>
    <definedName name="__E99999" localSheetId="1">#REF!</definedName>
    <definedName name="__E99999" localSheetId="2">#REF!</definedName>
    <definedName name="__E99999">#REF!</definedName>
    <definedName name="__f123" localSheetId="1">#REF!</definedName>
    <definedName name="__f123" localSheetId="2">#REF!</definedName>
    <definedName name="__f123">#REF!</definedName>
    <definedName name="__Feb1">[4]total!$S$6:$S$122</definedName>
    <definedName name="__GIA1" localSheetId="1">#REF!</definedName>
    <definedName name="__GIA1" localSheetId="2">#REF!</definedName>
    <definedName name="__GIA1">#REF!</definedName>
    <definedName name="__GL1" localSheetId="1">#REF!</definedName>
    <definedName name="__GL1" localSheetId="2">#REF!</definedName>
    <definedName name="__GL1">#REF!</definedName>
    <definedName name="__GL2" localSheetId="1">#REF!</definedName>
    <definedName name="__GL2" localSheetId="2">#REF!</definedName>
    <definedName name="__GL2">#REF!</definedName>
    <definedName name="__gon4" localSheetId="1">#REF!</definedName>
    <definedName name="__gon4" localSheetId="2">#REF!</definedName>
    <definedName name="__gon4">#REF!</definedName>
    <definedName name="__IntlFixup">TRUE</definedName>
    <definedName name="__Jan1">[4]total!$R$6:$R$122</definedName>
    <definedName name="__Jul1">[4]total!$X$6:$X$122</definedName>
    <definedName name="__Jun1">[4]total!$W$6:$W$122</definedName>
    <definedName name="__kvs80" hidden="1">{#N/A,#N/A,FALSE,"COVER1.XLS ";#N/A,#N/A,FALSE,"RACT1.XLS";#N/A,#N/A,FALSE,"RACT2.XLS";#N/A,#N/A,FALSE,"ECCMP";#N/A,#N/A,FALSE,"WELDER.XLS"}</definedName>
    <definedName name="__lap1" localSheetId="1">#REF!</definedName>
    <definedName name="__lap1" localSheetId="2">#REF!</definedName>
    <definedName name="__lap1">#REF!</definedName>
    <definedName name="__lap2" localSheetId="1">#REF!</definedName>
    <definedName name="__lap2" localSheetId="2">#REF!</definedName>
    <definedName name="__lap2">#REF!</definedName>
    <definedName name="__MAC12" localSheetId="1">#REF!</definedName>
    <definedName name="__MAC12" localSheetId="2">#REF!</definedName>
    <definedName name="__MAC12">#REF!</definedName>
    <definedName name="__MAC46" localSheetId="1">#REF!</definedName>
    <definedName name="__MAC46" localSheetId="2">#REF!</definedName>
    <definedName name="__MAC46">#REF!</definedName>
    <definedName name="__Mar1">[4]total!$T$6:$T$122</definedName>
    <definedName name="__May1">[4]total!$V$6:$V$122</definedName>
    <definedName name="__nc151" localSheetId="1">#REF!</definedName>
    <definedName name="__nc151" localSheetId="2">#REF!</definedName>
    <definedName name="__nc151">#REF!</definedName>
    <definedName name="__NCL100" localSheetId="1">#REF!</definedName>
    <definedName name="__NCL100" localSheetId="2">#REF!</definedName>
    <definedName name="__NCL100">#REF!</definedName>
    <definedName name="__NCL200" localSheetId="1">#REF!</definedName>
    <definedName name="__NCL200" localSheetId="2">#REF!</definedName>
    <definedName name="__NCL200">#REF!</definedName>
    <definedName name="__NCL250" localSheetId="1">#REF!</definedName>
    <definedName name="__NCL250" localSheetId="2">#REF!</definedName>
    <definedName name="__NCL250">#REF!</definedName>
    <definedName name="__NET2" localSheetId="1">#REF!</definedName>
    <definedName name="__NET2" localSheetId="2">#REF!</definedName>
    <definedName name="__NET2">#REF!</definedName>
    <definedName name="__nin190" localSheetId="1">#REF!</definedName>
    <definedName name="__nin190" localSheetId="2">#REF!</definedName>
    <definedName name="__nin190">#REF!</definedName>
    <definedName name="__Nov1">[4]total!$AB$6:$AB$122</definedName>
    <definedName name="__Oct1">[4]total!$AA$6:$AA$122</definedName>
    <definedName name="__phi10" localSheetId="1">#REF!</definedName>
    <definedName name="__phi10" localSheetId="2">#REF!</definedName>
    <definedName name="__phi10">#REF!</definedName>
    <definedName name="__phi12" localSheetId="1">#REF!</definedName>
    <definedName name="__phi12" localSheetId="2">#REF!</definedName>
    <definedName name="__phi12">#REF!</definedName>
    <definedName name="__phi14" localSheetId="1">#REF!</definedName>
    <definedName name="__phi14" localSheetId="2">#REF!</definedName>
    <definedName name="__phi14">#REF!</definedName>
    <definedName name="__phi16" localSheetId="1">#REF!</definedName>
    <definedName name="__phi16" localSheetId="2">#REF!</definedName>
    <definedName name="__phi16">#REF!</definedName>
    <definedName name="__phi18" localSheetId="1">#REF!</definedName>
    <definedName name="__phi18" localSheetId="2">#REF!</definedName>
    <definedName name="__phi18">#REF!</definedName>
    <definedName name="__phi20" localSheetId="1">#REF!</definedName>
    <definedName name="__phi20" localSheetId="2">#REF!</definedName>
    <definedName name="__phi20">#REF!</definedName>
    <definedName name="__phi22" localSheetId="1">#REF!</definedName>
    <definedName name="__phi22" localSheetId="2">#REF!</definedName>
    <definedName name="__phi22">#REF!</definedName>
    <definedName name="__phi25" localSheetId="1">#REF!</definedName>
    <definedName name="__phi25" localSheetId="2">#REF!</definedName>
    <definedName name="__phi25">#REF!</definedName>
    <definedName name="__phi28" localSheetId="1">#REF!</definedName>
    <definedName name="__phi28" localSheetId="2">#REF!</definedName>
    <definedName name="__phi28">#REF!</definedName>
    <definedName name="__phi6" localSheetId="1">#REF!</definedName>
    <definedName name="__phi6" localSheetId="2">#REF!</definedName>
    <definedName name="__phi6">#REF!</definedName>
    <definedName name="__phi8" localSheetId="1">#REF!</definedName>
    <definedName name="__phi8" localSheetId="2">#REF!</definedName>
    <definedName name="__phi8">#REF!</definedName>
    <definedName name="__pl2">[5]BS!$C$2:$C$575</definedName>
    <definedName name="__PUR1" localSheetId="1">#REF!</definedName>
    <definedName name="__PUR1" localSheetId="2">#REF!</definedName>
    <definedName name="__PUR1">#REF!</definedName>
    <definedName name="__Sat27" localSheetId="1">#REF!</definedName>
    <definedName name="__Sat27" localSheetId="2">#REF!</definedName>
    <definedName name="__Sat27">#REF!</definedName>
    <definedName name="__Sat6" localSheetId="1">#REF!</definedName>
    <definedName name="__Sat6" localSheetId="2">#REF!</definedName>
    <definedName name="__Sat6">#REF!</definedName>
    <definedName name="__sc1" localSheetId="1">#REF!</definedName>
    <definedName name="__sc1" localSheetId="2">#REF!</definedName>
    <definedName name="__sc1">#REF!</definedName>
    <definedName name="__SC2" localSheetId="1">#REF!</definedName>
    <definedName name="__SC2" localSheetId="2">#REF!</definedName>
    <definedName name="__SC2">#REF!</definedName>
    <definedName name="__sc3" localSheetId="1">#REF!</definedName>
    <definedName name="__sc3" localSheetId="2">#REF!</definedName>
    <definedName name="__sc3">#REF!</definedName>
    <definedName name="__Sep1">[4]total!$Z$6:$Z$122</definedName>
    <definedName name="__slg1" localSheetId="1">#REF!</definedName>
    <definedName name="__slg1" localSheetId="2">#REF!</definedName>
    <definedName name="__slg1">#REF!</definedName>
    <definedName name="__slg2" localSheetId="1">#REF!</definedName>
    <definedName name="__slg2" localSheetId="2">#REF!</definedName>
    <definedName name="__slg2">#REF!</definedName>
    <definedName name="__slg3" localSheetId="1">#REF!</definedName>
    <definedName name="__slg3" localSheetId="2">#REF!</definedName>
    <definedName name="__slg3">#REF!</definedName>
    <definedName name="__slg4" localSheetId="1">#REF!</definedName>
    <definedName name="__slg4" localSheetId="2">#REF!</definedName>
    <definedName name="__slg4">#REF!</definedName>
    <definedName name="__slg5" localSheetId="1">#REF!</definedName>
    <definedName name="__slg5" localSheetId="2">#REF!</definedName>
    <definedName name="__slg5">#REF!</definedName>
    <definedName name="__slg6" localSheetId="1">#REF!</definedName>
    <definedName name="__slg6" localSheetId="2">#REF!</definedName>
    <definedName name="__slg6">#REF!</definedName>
    <definedName name="__SN3" localSheetId="1">#REF!</definedName>
    <definedName name="__SN3" localSheetId="2">#REF!</definedName>
    <definedName name="__SN3">#REF!</definedName>
    <definedName name="__tax1" localSheetId="1">#REF!</definedName>
    <definedName name="__tax1" localSheetId="2">#REF!</definedName>
    <definedName name="__tax1">#REF!</definedName>
    <definedName name="__TB02" localSheetId="1">#REF!</definedName>
    <definedName name="__TB02" localSheetId="2">#REF!</definedName>
    <definedName name="__TB02">#REF!</definedName>
    <definedName name="__tct5" localSheetId="1">#REF!</definedName>
    <definedName name="__tct5" localSheetId="2">#REF!</definedName>
    <definedName name="__tct5">#REF!</definedName>
    <definedName name="__tg427" localSheetId="1">#REF!</definedName>
    <definedName name="__tg427" localSheetId="2">#REF!</definedName>
    <definedName name="__tg427">#REF!</definedName>
    <definedName name="__TH20" localSheetId="1">#REF!</definedName>
    <definedName name="__TH20" localSheetId="2">#REF!</definedName>
    <definedName name="__TH20">#REF!</definedName>
    <definedName name="__TK10" localSheetId="1">#REF!</definedName>
    <definedName name="__TK10" localSheetId="2">#REF!</definedName>
    <definedName name="__TK10">#REF!</definedName>
    <definedName name="__TK11" localSheetId="1">#REF!</definedName>
    <definedName name="__TK11" localSheetId="2">#REF!</definedName>
    <definedName name="__TK11">#REF!</definedName>
    <definedName name="__TK12" localSheetId="1">#REF!</definedName>
    <definedName name="__TK12" localSheetId="2">#REF!</definedName>
    <definedName name="__TK12">#REF!</definedName>
    <definedName name="__TK3" localSheetId="1">#REF!</definedName>
    <definedName name="__TK3" localSheetId="2">#REF!</definedName>
    <definedName name="__TK3">#REF!</definedName>
    <definedName name="__TK4" localSheetId="1">#REF!</definedName>
    <definedName name="__TK4" localSheetId="2">#REF!</definedName>
    <definedName name="__TK4">#REF!</definedName>
    <definedName name="__TK5" localSheetId="1">#REF!</definedName>
    <definedName name="__TK5" localSheetId="2">#REF!</definedName>
    <definedName name="__TK5">#REF!</definedName>
    <definedName name="__TK6" localSheetId="1">#REF!</definedName>
    <definedName name="__TK6" localSheetId="2">#REF!</definedName>
    <definedName name="__TK6">#REF!</definedName>
    <definedName name="__TK7" localSheetId="1">#REF!</definedName>
    <definedName name="__TK7" localSheetId="2">#REF!</definedName>
    <definedName name="__TK7">#REF!</definedName>
    <definedName name="__TK8" localSheetId="1">#REF!</definedName>
    <definedName name="__TK8" localSheetId="2">#REF!</definedName>
    <definedName name="__TK8">#REF!</definedName>
    <definedName name="__TK9" localSheetId="1">#REF!</definedName>
    <definedName name="__TK9" localSheetId="2">#REF!</definedName>
    <definedName name="__TK9">#REF!</definedName>
    <definedName name="__TL1" localSheetId="1">#REF!</definedName>
    <definedName name="__TL1" localSheetId="2">#REF!</definedName>
    <definedName name="__TL1">#REF!</definedName>
    <definedName name="__TL2" localSheetId="1">#REF!</definedName>
    <definedName name="__TL2" localSheetId="2">#REF!</definedName>
    <definedName name="__TL2">#REF!</definedName>
    <definedName name="__TL3" localSheetId="1">#REF!</definedName>
    <definedName name="__TL3" localSheetId="2">#REF!</definedName>
    <definedName name="__TL3">#REF!</definedName>
    <definedName name="__TLA120" localSheetId="1">#REF!</definedName>
    <definedName name="__TLA120" localSheetId="2">#REF!</definedName>
    <definedName name="__TLA120">#REF!</definedName>
    <definedName name="__TLA35" localSheetId="1">#REF!</definedName>
    <definedName name="__TLA35" localSheetId="2">#REF!</definedName>
    <definedName name="__TLA35">#REF!</definedName>
    <definedName name="__TLA50" localSheetId="1">#REF!</definedName>
    <definedName name="__TLA50" localSheetId="2">#REF!</definedName>
    <definedName name="__TLA50">#REF!</definedName>
    <definedName name="__TLA70" localSheetId="1">#REF!</definedName>
    <definedName name="__TLA70" localSheetId="2">#REF!</definedName>
    <definedName name="__TLA70">#REF!</definedName>
    <definedName name="__TLA95" localSheetId="1">#REF!</definedName>
    <definedName name="__TLA95" localSheetId="2">#REF!</definedName>
    <definedName name="__TLA95">#REF!</definedName>
    <definedName name="__TR01" localSheetId="1">#REF!</definedName>
    <definedName name="__TR01" localSheetId="2">#REF!</definedName>
    <definedName name="__TR01">#REF!</definedName>
    <definedName name="__TR02" localSheetId="1">#REF!</definedName>
    <definedName name="__TR02" localSheetId="2">#REF!</definedName>
    <definedName name="__TR02">#REF!</definedName>
    <definedName name="__TVL1" localSheetId="1">#REF!</definedName>
    <definedName name="__TVL1" localSheetId="2">#REF!</definedName>
    <definedName name="__TVL1">#REF!</definedName>
    <definedName name="__tz593" localSheetId="1">#REF!</definedName>
    <definedName name="__tz593" localSheetId="2">#REF!</definedName>
    <definedName name="__tz593">#REF!</definedName>
    <definedName name="__UT1" localSheetId="1">#REF!</definedName>
    <definedName name="__UT1" localSheetId="2">#REF!</definedName>
    <definedName name="__UT1">#REF!</definedName>
    <definedName name="__VL100" localSheetId="1">#REF!</definedName>
    <definedName name="__VL100" localSheetId="2">#REF!</definedName>
    <definedName name="__VL100">#REF!</definedName>
    <definedName name="__VL200" localSheetId="1">#REF!</definedName>
    <definedName name="__VL200" localSheetId="2">#REF!</definedName>
    <definedName name="__VL200">#REF!</definedName>
    <definedName name="__VL250" localSheetId="1">#REF!</definedName>
    <definedName name="__VL250" localSheetId="2">#REF!</definedName>
    <definedName name="__VL250">#REF!</definedName>
    <definedName name="_0_DT_DRU_ERG" localSheetId="1">#REF!</definedName>
    <definedName name="_0_DT_DRU_ERG" localSheetId="2">#REF!</definedName>
    <definedName name="_0_DT_DRU_ERG">#REF!</definedName>
    <definedName name="_0_DT_MARKIEREN" localSheetId="1">#REF!</definedName>
    <definedName name="_0_DT_MARKIEREN" localSheetId="2">#REF!</definedName>
    <definedName name="_0_DT_MARKIEREN">#REF!</definedName>
    <definedName name="_0_DT_REORG" localSheetId="1">#REF!</definedName>
    <definedName name="_0_DT_REORG" localSheetId="2">#REF!</definedName>
    <definedName name="_0_DT_REORG">#REF!</definedName>
    <definedName name="_0_EN_MARKIEREN" localSheetId="1">#REF!</definedName>
    <definedName name="_0_EN_MARKIEREN" localSheetId="2">#REF!</definedName>
    <definedName name="_0_EN_MARKIEREN">#REF!</definedName>
    <definedName name="_0_EN_PRI_ABSPL" localSheetId="1">#REF!</definedName>
    <definedName name="_0_EN_PRI_ABSPL" localSheetId="2">#REF!</definedName>
    <definedName name="_0_EN_PRI_ABSPL">#REF!</definedName>
    <definedName name="_0_EN_PRI_DOM" localSheetId="1">#REF!</definedName>
    <definedName name="_0_EN_PRI_DOM" localSheetId="2">#REF!</definedName>
    <definedName name="_0_EN_PRI_DOM">#REF!</definedName>
    <definedName name="_0_EN_PRI_LFJ" localSheetId="1">#REF!</definedName>
    <definedName name="_0_EN_PRI_LFJ" localSheetId="2">#REF!</definedName>
    <definedName name="_0_EN_PRI_LFJ">#REF!</definedName>
    <definedName name="_0_EN_PRI_PLJ1" localSheetId="1">#REF!</definedName>
    <definedName name="_0_EN_PRI_PLJ1" localSheetId="2">#REF!</definedName>
    <definedName name="_0_EN_PRI_PLJ1">#REF!</definedName>
    <definedName name="_0_EN_PRI_PLJ2" localSheetId="1">#REF!</definedName>
    <definedName name="_0_EN_PRI_PLJ2" localSheetId="2">#REF!</definedName>
    <definedName name="_0_EN_PRI_PLJ2">#REF!</definedName>
    <definedName name="_0_EN_PRI_RES" localSheetId="1">#REF!</definedName>
    <definedName name="_0_EN_PRI_RES" localSheetId="2">#REF!</definedName>
    <definedName name="_0_EN_PRI_RES">#REF!</definedName>
    <definedName name="_0_EN_REORG" localSheetId="1">#REF!</definedName>
    <definedName name="_0_EN_REORG" localSheetId="2">#REF!</definedName>
    <definedName name="_0_EN_REORG">#REF!</definedName>
    <definedName name="_0_EN_SORT" localSheetId="1">#REF!</definedName>
    <definedName name="_0_EN_SORT" localSheetId="2">#REF!</definedName>
    <definedName name="_0_EN_SORT">#REF!</definedName>
    <definedName name="_0_TITLE_CLEAR" localSheetId="1">#REF!</definedName>
    <definedName name="_0_TITLE_CLEAR" localSheetId="2">#REF!</definedName>
    <definedName name="_0_TITLE_CLEAR">#REF!</definedName>
    <definedName name="_0_TITLE_FREEZE" localSheetId="1">#REF!</definedName>
    <definedName name="_0_TITLE_FREEZE" localSheetId="2">#REF!</definedName>
    <definedName name="_0_TITLE_FREEZE">#REF!</definedName>
    <definedName name="_0x6" localSheetId="1">#REF!</definedName>
    <definedName name="_0x6" localSheetId="2">#REF!</definedName>
    <definedName name="_0x6">#REF!</definedName>
    <definedName name="_1">#N/A</definedName>
    <definedName name="_1000A01">#N/A</definedName>
    <definedName name="_1102">'[6]stat local'!$D$769:$D$3475</definedName>
    <definedName name="_123Graph_C" localSheetId="1" hidden="1">[3]SUMMARY!#REF!</definedName>
    <definedName name="_123Graph_C" localSheetId="2" hidden="1">[3]SUMMARY!#REF!</definedName>
    <definedName name="_123Graph_C" hidden="1">[3]SUMMARY!#REF!</definedName>
    <definedName name="_2">#N/A</definedName>
    <definedName name="_2CC_DA6_E" localSheetId="1">#REF!</definedName>
    <definedName name="_2CC_DA6_E" localSheetId="2">#REF!</definedName>
    <definedName name="_2CC_DA6_E">#REF!</definedName>
    <definedName name="_2CC580" localSheetId="1">#REF!</definedName>
    <definedName name="_2CC580" localSheetId="2">#REF!</definedName>
    <definedName name="_2CC580">#REF!</definedName>
    <definedName name="_3" localSheetId="1">#REF!</definedName>
    <definedName name="_3" localSheetId="2">#REF!</definedName>
    <definedName name="_3">#REF!</definedName>
    <definedName name="_3CF_BW_E" localSheetId="1">#REF!</definedName>
    <definedName name="_3CF_BW_E" localSheetId="2">#REF!</definedName>
    <definedName name="_3CF_BW_E">#REF!</definedName>
    <definedName name="_3CF_BW_N" localSheetId="1">#REF!</definedName>
    <definedName name="_3CF_BW_N" localSheetId="2">#REF!</definedName>
    <definedName name="_3CF_BW_N">#REF!</definedName>
    <definedName name="_3CF_BW_Z" localSheetId="1">#REF!</definedName>
    <definedName name="_3CF_BW_Z" localSheetId="2">#REF!</definedName>
    <definedName name="_3CF_BW_Z">#REF!</definedName>
    <definedName name="_3CF_DA5_E" localSheetId="1">#REF!</definedName>
    <definedName name="_3CF_DA5_E" localSheetId="2">#REF!</definedName>
    <definedName name="_3CF_DA5_E">#REF!</definedName>
    <definedName name="_3CF_DFL_E" localSheetId="1">#REF!</definedName>
    <definedName name="_3CF_DFL_E" localSheetId="2">#REF!</definedName>
    <definedName name="_3CF_DFL_E">#REF!</definedName>
    <definedName name="_3CF_DFW_E" localSheetId="1">#REF!</definedName>
    <definedName name="_3CF_DFW_E" localSheetId="2">#REF!</definedName>
    <definedName name="_3CF_DFW_E">#REF!</definedName>
    <definedName name="_3CF_TAWK_Z" localSheetId="1">#REF!</definedName>
    <definedName name="_3CF_TAWK_Z" localSheetId="2">#REF!</definedName>
    <definedName name="_3CF_TAWK_Z">#REF!</definedName>
    <definedName name="_3M_B_C5" localSheetId="1">#REF!</definedName>
    <definedName name="_3M_B_C5" localSheetId="2">#REF!</definedName>
    <definedName name="_3M_B_C5">#REF!</definedName>
    <definedName name="_3M_B_I" localSheetId="1">#REF!</definedName>
    <definedName name="_3M_B_I" localSheetId="2">#REF!</definedName>
    <definedName name="_3M_B_I">#REF!</definedName>
    <definedName name="_3M_B_O" localSheetId="1">#REF!</definedName>
    <definedName name="_3M_B_O" localSheetId="2">#REF!</definedName>
    <definedName name="_3M_B_O">#REF!</definedName>
    <definedName name="_3M_DA_C5" localSheetId="1">#REF!</definedName>
    <definedName name="_3M_DA_C5" localSheetId="2">#REF!</definedName>
    <definedName name="_3M_DA_C5">#REF!</definedName>
    <definedName name="_3M_DA_I" localSheetId="1">#REF!</definedName>
    <definedName name="_3M_DA_I" localSheetId="2">#REF!</definedName>
    <definedName name="_3M_DA_I">#REF!</definedName>
    <definedName name="_3M_DA7DRB_I" localSheetId="1">#REF!</definedName>
    <definedName name="_3M_DA7DRB_I" localSheetId="2">#REF!</definedName>
    <definedName name="_3M_DA7DRB_I">#REF!</definedName>
    <definedName name="_3M_DFDR3_I" localSheetId="1">#REF!</definedName>
    <definedName name="_3M_DFDR3_I" localSheetId="2">#REF!</definedName>
    <definedName name="_3M_DFDR3_I">#REF!</definedName>
    <definedName name="_3M_DFDR4_I" localSheetId="1">#REF!</definedName>
    <definedName name="_3M_DFDR4_I" localSheetId="2">#REF!</definedName>
    <definedName name="_3M_DFDR4_I">#REF!</definedName>
    <definedName name="_3M_DFDR4_O" localSheetId="1">#REF!</definedName>
    <definedName name="_3M_DFDR4_O" localSheetId="2">#REF!</definedName>
    <definedName name="_3M_DFDR4_O">#REF!</definedName>
    <definedName name="_3M_T_C5" localSheetId="1">#REF!</definedName>
    <definedName name="_3M_T_C5" localSheetId="2">#REF!</definedName>
    <definedName name="_3M_T_C5">#REF!</definedName>
    <definedName name="_3M_T_I" localSheetId="1">#REF!</definedName>
    <definedName name="_3M_T_I" localSheetId="2">#REF!</definedName>
    <definedName name="_3M_T_I">#REF!</definedName>
    <definedName name="_3M_T_N5" localSheetId="1">#REF!</definedName>
    <definedName name="_3M_T_N5" localSheetId="2">#REF!</definedName>
    <definedName name="_3M_T_N5">#REF!</definedName>
    <definedName name="_3M_T_O" localSheetId="1">#REF!</definedName>
    <definedName name="_3M_T_O" localSheetId="2">#REF!</definedName>
    <definedName name="_3M_T_O">#REF!</definedName>
    <definedName name="_3Y_BAH_N" localSheetId="1">#REF!</definedName>
    <definedName name="_3Y_BAH_N" localSheetId="2">#REF!</definedName>
    <definedName name="_3Y_BAH_N">#REF!</definedName>
    <definedName name="_3Y_BH_I" localSheetId="1">#REF!</definedName>
    <definedName name="_3Y_BH_I" localSheetId="2">#REF!</definedName>
    <definedName name="_3Y_BH_I">#REF!</definedName>
    <definedName name="_3Y_BH_J" localSheetId="1">#REF!</definedName>
    <definedName name="_3Y_BH_J" localSheetId="2">#REF!</definedName>
    <definedName name="_3Y_BH_J">#REF!</definedName>
    <definedName name="_3Y_DC_C5" localSheetId="1">#REF!</definedName>
    <definedName name="_3Y_DC_C5" localSheetId="2">#REF!</definedName>
    <definedName name="_3Y_DC_C5">#REF!</definedName>
    <definedName name="_3Y_DNDBL_KN" localSheetId="1">#REF!</definedName>
    <definedName name="_3Y_DNDBL_KN" localSheetId="2">#REF!</definedName>
    <definedName name="_3Y_DNDBL_KN">#REF!</definedName>
    <definedName name="_3Y_DP_C5" localSheetId="1">#REF!</definedName>
    <definedName name="_3Y_DP_C5" localSheetId="2">#REF!</definedName>
    <definedName name="_3Y_DP_C5">#REF!</definedName>
    <definedName name="_3Y_DP_O" localSheetId="1">#REF!</definedName>
    <definedName name="_3Y_DP_O" localSheetId="2">#REF!</definedName>
    <definedName name="_3Y_DP_O">#REF!</definedName>
    <definedName name="_3Y_GS6_I" localSheetId="1">#REF!</definedName>
    <definedName name="_3Y_GS6_I" localSheetId="2">#REF!</definedName>
    <definedName name="_3Y_GS6_I">#REF!</definedName>
    <definedName name="_3Y_GS6_J" localSheetId="1">#REF!</definedName>
    <definedName name="_3Y_GS6_J" localSheetId="2">#REF!</definedName>
    <definedName name="_3Y_GS6_J">#REF!</definedName>
    <definedName name="_3Y_TL3_I" localSheetId="1">#REF!</definedName>
    <definedName name="_3Y_TL3_I" localSheetId="2">#REF!</definedName>
    <definedName name="_3Y_TL3_I">#REF!</definedName>
    <definedName name="_3Y_TL3_J" localSheetId="1">#REF!</definedName>
    <definedName name="_3Y_TL3_J" localSheetId="2">#REF!</definedName>
    <definedName name="_3Y_TL3_J">#REF!</definedName>
    <definedName name="_3Y_TY3_C5" localSheetId="1">#REF!</definedName>
    <definedName name="_3Y_TY3_C5" localSheetId="2">#REF!</definedName>
    <definedName name="_3Y_TY3_C5">#REF!</definedName>
    <definedName name="_4" localSheetId="1">#REF!</definedName>
    <definedName name="_4" localSheetId="2">#REF!</definedName>
    <definedName name="_4">#REF!</definedName>
    <definedName name="_40113" localSheetId="1">#REF!</definedName>
    <definedName name="_40113" localSheetId="2">#REF!</definedName>
    <definedName name="_40113">#REF!</definedName>
    <definedName name="_40120" localSheetId="1">#REF!</definedName>
    <definedName name="_40120" localSheetId="2">#REF!</definedName>
    <definedName name="_40120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5" localSheetId="1">#REF!</definedName>
    <definedName name="_40155" localSheetId="2">#REF!</definedName>
    <definedName name="_40155">#REF!</definedName>
    <definedName name="_40213" localSheetId="1">#REF!</definedName>
    <definedName name="_40213" localSheetId="2">#REF!</definedName>
    <definedName name="_40213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20" localSheetId="1">#REF!</definedName>
    <definedName name="_44020" localSheetId="2">#REF!</definedName>
    <definedName name="_44020">#REF!</definedName>
    <definedName name="_44023" localSheetId="1">#REF!</definedName>
    <definedName name="_44023" localSheetId="2">#REF!</definedName>
    <definedName name="_44023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299" localSheetId="1">#REF!</definedName>
    <definedName name="_45299" localSheetId="2">#REF!</definedName>
    <definedName name="_45299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930" localSheetId="1">#REF!</definedName>
    <definedName name="_45930" localSheetId="2">#REF!</definedName>
    <definedName name="_45930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7" localSheetId="1">#REF!</definedName>
    <definedName name="_46207" localSheetId="2">#REF!</definedName>
    <definedName name="_46207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400" localSheetId="1">#REF!</definedName>
    <definedName name="_46400" localSheetId="2">#REF!</definedName>
    <definedName name="_46400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5" localSheetId="1">#REF!</definedName>
    <definedName name="_5" localSheetId="2">#REF!</definedName>
    <definedName name="_5">#REF!</definedName>
    <definedName name="_5_DA_C5" localSheetId="1">#REF!</definedName>
    <definedName name="_5_DA_C5" localSheetId="2">#REF!</definedName>
    <definedName name="_5_DA_C5">#REF!</definedName>
    <definedName name="_5_DP_C5" localSheetId="1">#REF!</definedName>
    <definedName name="_5_DP_C5" localSheetId="2">#REF!</definedName>
    <definedName name="_5_DP_C5">#REF!</definedName>
    <definedName name="_550_1">#N/A</definedName>
    <definedName name="_550_2" localSheetId="1">[7]STOCK!#REF!</definedName>
    <definedName name="_550_2" localSheetId="2">[7]STOCK!#REF!</definedName>
    <definedName name="_550_2">[7]STOCK!#REF!</definedName>
    <definedName name="_5CF_BW_E" localSheetId="1">#REF!</definedName>
    <definedName name="_5CF_BW_E" localSheetId="2">#REF!</definedName>
    <definedName name="_5CF_BW_E">#REF!</definedName>
    <definedName name="_5CF_BW_N" localSheetId="1">#REF!</definedName>
    <definedName name="_5CF_BW_N" localSheetId="2">#REF!</definedName>
    <definedName name="_5CF_BW_N">#REF!</definedName>
    <definedName name="_5CF_TWK_N" localSheetId="1">#REF!</definedName>
    <definedName name="_5CF_TWK_N" localSheetId="2">#REF!</definedName>
    <definedName name="_5CF_TWK_N">#REF!</definedName>
    <definedName name="_5CN_DA5_E" localSheetId="1">#REF!</definedName>
    <definedName name="_5CN_DA5_E" localSheetId="2">#REF!</definedName>
    <definedName name="_5CN_DA5_E">#REF!</definedName>
    <definedName name="_5CN_DF3L_E" localSheetId="1">#REF!</definedName>
    <definedName name="_5CN_DF3L_E" localSheetId="2">#REF!</definedName>
    <definedName name="_5CN_DF3L_E">#REF!</definedName>
    <definedName name="_5CN_DF3W_E" localSheetId="1">#REF!</definedName>
    <definedName name="_5CN_DF3W_E" localSheetId="2">#REF!</definedName>
    <definedName name="_5CN_DF3W_E">#REF!</definedName>
    <definedName name="_5M_B_C5" localSheetId="1">#REF!</definedName>
    <definedName name="_5M_B_C5" localSheetId="2">#REF!</definedName>
    <definedName name="_5M_B_C5">#REF!</definedName>
    <definedName name="_5M_B_I" localSheetId="1">#REF!</definedName>
    <definedName name="_5M_B_I" localSheetId="2">#REF!</definedName>
    <definedName name="_5M_B_I">#REF!</definedName>
    <definedName name="_5M_B_O" localSheetId="1">#REF!</definedName>
    <definedName name="_5M_B_O" localSheetId="2">#REF!</definedName>
    <definedName name="_5M_B_O">#REF!</definedName>
    <definedName name="_5M_DA_I" localSheetId="1">#REF!</definedName>
    <definedName name="_5M_DA_I" localSheetId="2">#REF!</definedName>
    <definedName name="_5M_DA_I">#REF!</definedName>
    <definedName name="_5M_DA_O" localSheetId="1">#REF!</definedName>
    <definedName name="_5M_DA_O" localSheetId="2">#REF!</definedName>
    <definedName name="_5M_DA_O">#REF!</definedName>
    <definedName name="_5M_DADHR_I" localSheetId="1">#REF!</definedName>
    <definedName name="_5M_DADHR_I" localSheetId="2">#REF!</definedName>
    <definedName name="_5M_DADHR_I">#REF!</definedName>
    <definedName name="_5M_DAKLP_I" localSheetId="1">#REF!</definedName>
    <definedName name="_5M_DAKLP_I" localSheetId="2">#REF!</definedName>
    <definedName name="_5M_DAKLP_I">#REF!</definedName>
    <definedName name="_5M_DALHD_I" localSheetId="1">#REF!</definedName>
    <definedName name="_5M_DALHD_I" localSheetId="2">#REF!</definedName>
    <definedName name="_5M_DALHD_I">#REF!</definedName>
    <definedName name="_5M_DP_O" localSheetId="1">#REF!</definedName>
    <definedName name="_5M_DP_O" localSheetId="2">#REF!</definedName>
    <definedName name="_5M_DP_O">#REF!</definedName>
    <definedName name="_5M_MSL1_C5" localSheetId="1">#REF!</definedName>
    <definedName name="_5M_MSL1_C5" localSheetId="2">#REF!</definedName>
    <definedName name="_5M_MSL1_C5">#REF!</definedName>
    <definedName name="_5M_ODH1_C5" localSheetId="1">#REF!</definedName>
    <definedName name="_5M_ODH1_C5" localSheetId="2">#REF!</definedName>
    <definedName name="_5M_ODH1_C5">#REF!</definedName>
    <definedName name="_5M_ODH1_I" localSheetId="1">#REF!</definedName>
    <definedName name="_5M_ODH1_I" localSheetId="2">#REF!</definedName>
    <definedName name="_5M_ODH1_I">#REF!</definedName>
    <definedName name="_5M_ODH1_O" localSheetId="1">#REF!</definedName>
    <definedName name="_5M_ODH1_O" localSheetId="2">#REF!</definedName>
    <definedName name="_5M_ODH1_O">#REF!</definedName>
    <definedName name="_5M_ODM1_C5" localSheetId="1">#REF!</definedName>
    <definedName name="_5M_ODM1_C5" localSheetId="2">#REF!</definedName>
    <definedName name="_5M_ODM1_C5">#REF!</definedName>
    <definedName name="_5M_ODM1_I" localSheetId="1">#REF!</definedName>
    <definedName name="_5M_ODM1_I" localSheetId="2">#REF!</definedName>
    <definedName name="_5M_ODM1_I">#REF!</definedName>
    <definedName name="_5M_ODM1_O" localSheetId="1">#REF!</definedName>
    <definedName name="_5M_ODM1_O" localSheetId="2">#REF!</definedName>
    <definedName name="_5M_ODM1_O">#REF!</definedName>
    <definedName name="_5M_T_C5" localSheetId="1">#REF!</definedName>
    <definedName name="_5M_T_C5" localSheetId="2">#REF!</definedName>
    <definedName name="_5M_T_C5">#REF!</definedName>
    <definedName name="_5M_T_I" localSheetId="1">#REF!</definedName>
    <definedName name="_5M_T_I" localSheetId="2">#REF!</definedName>
    <definedName name="_5M_T_I">#REF!</definedName>
    <definedName name="_5M_T_O" localSheetId="1">#REF!</definedName>
    <definedName name="_5M_T_O" localSheetId="2">#REF!</definedName>
    <definedName name="_5M_T_O">#REF!</definedName>
    <definedName name="_6" localSheetId="1">#REF!</definedName>
    <definedName name="_6" localSheetId="2">#REF!</definedName>
    <definedName name="_6">#REF!</definedName>
    <definedName name="_7" localSheetId="1">#REF!</definedName>
    <definedName name="_7" localSheetId="2">#REF!</definedName>
    <definedName name="_7">#REF!</definedName>
    <definedName name="_A" localSheetId="1">#REF!</definedName>
    <definedName name="_A" localSheetId="2">#REF!</definedName>
    <definedName name="_A">#REF!</definedName>
    <definedName name="_a1">{"'Sheet1'!$L$16"}</definedName>
    <definedName name="_A400002" localSheetId="1">#REF!</definedName>
    <definedName name="_A400002" localSheetId="2">#REF!</definedName>
    <definedName name="_A400002">#REF!</definedName>
    <definedName name="_A400003" localSheetId="1">#REF!</definedName>
    <definedName name="_A400003" localSheetId="2">#REF!</definedName>
    <definedName name="_A400003">#REF!</definedName>
    <definedName name="_a45" localSheetId="1">#REF!</definedName>
    <definedName name="_a45" localSheetId="2">#REF!</definedName>
    <definedName name="_a45">#REF!</definedName>
    <definedName name="_A650000" localSheetId="1">[8]US!#REF!</definedName>
    <definedName name="_A650000" localSheetId="2">[8]US!#REF!</definedName>
    <definedName name="_A650000">[8]US!#REF!</definedName>
    <definedName name="_Apr1">[4]total!$U$6:$U$122</definedName>
    <definedName name="_Aug1">[4]total!$Y$6:$Y$122</definedName>
    <definedName name="_boi1" localSheetId="1">#REF!</definedName>
    <definedName name="_boi1" localSheetId="2">#REF!</definedName>
    <definedName name="_boi1">#REF!</definedName>
    <definedName name="_boi2" localSheetId="1">#REF!</definedName>
    <definedName name="_boi2" localSheetId="2">#REF!</definedName>
    <definedName name="_boi2">#REF!</definedName>
    <definedName name="_BS1" localSheetId="1">#REF!</definedName>
    <definedName name="_BS1" localSheetId="2">#REF!</definedName>
    <definedName name="_BS1">#REF!</definedName>
    <definedName name="_BS2" localSheetId="1">#REF!</definedName>
    <definedName name="_BS2" localSheetId="2">#REF!</definedName>
    <definedName name="_BS2">#REF!</definedName>
    <definedName name="_C_Lphi_4ab" localSheetId="1">#REF!</definedName>
    <definedName name="_C_Lphi_4ab" localSheetId="2">#REF!</definedName>
    <definedName name="_C_Lphi_4ab">#REF!</definedName>
    <definedName name="_cao1" localSheetId="1">#REF!</definedName>
    <definedName name="_cao1" localSheetId="2">#REF!</definedName>
    <definedName name="_cao1">#REF!</definedName>
    <definedName name="_cao2" localSheetId="1">#REF!</definedName>
    <definedName name="_cao2" localSheetId="2">#REF!</definedName>
    <definedName name="_cao2">#REF!</definedName>
    <definedName name="_cao3" localSheetId="1">#REF!</definedName>
    <definedName name="_cao3" localSheetId="2">#REF!</definedName>
    <definedName name="_cao3">#REF!</definedName>
    <definedName name="_cao4" localSheetId="1">#REF!</definedName>
    <definedName name="_cao4" localSheetId="2">#REF!</definedName>
    <definedName name="_cao4">#REF!</definedName>
    <definedName name="_cao5" localSheetId="1">#REF!</definedName>
    <definedName name="_cao5" localSheetId="2">#REF!</definedName>
    <definedName name="_cao5">#REF!</definedName>
    <definedName name="_cao6" localSheetId="1">#REF!</definedName>
    <definedName name="_cao6" localSheetId="2">#REF!</definedName>
    <definedName name="_cao6">#REF!</definedName>
    <definedName name="_Cement2" localSheetId="1">#REF!</definedName>
    <definedName name="_Cement2" localSheetId="2">#REF!</definedName>
    <definedName name="_Cement2">#REF!</definedName>
    <definedName name="_cf2" hidden="1">{#N/A,#N/A,FALSE,"Variables";#N/A,#N/A,FALSE,"NPV Cashflows NZ$";#N/A,#N/A,FALSE,"Cashflows NZ$"}</definedName>
    <definedName name="_coc250" localSheetId="1">#REF!</definedName>
    <definedName name="_coc250" localSheetId="2">#REF!</definedName>
    <definedName name="_coc250">#REF!</definedName>
    <definedName name="_coc300" localSheetId="1">#REF!</definedName>
    <definedName name="_coc300" localSheetId="2">#REF!</definedName>
    <definedName name="_coc300">#REF!</definedName>
    <definedName name="_coc350" localSheetId="1">#REF!</definedName>
    <definedName name="_coc350" localSheetId="2">#REF!</definedName>
    <definedName name="_coc350">#REF!</definedName>
    <definedName name="_CON1" localSheetId="1">#REF!</definedName>
    <definedName name="_CON1" localSheetId="2">#REF!</definedName>
    <definedName name="_CON1">#REF!</definedName>
    <definedName name="_CON2" localSheetId="1">#REF!</definedName>
    <definedName name="_CON2" localSheetId="2">#REF!</definedName>
    <definedName name="_CON2">#REF!</definedName>
    <definedName name="_cpd1" localSheetId="1">#REF!</definedName>
    <definedName name="_cpd1" localSheetId="2">#REF!</definedName>
    <definedName name="_cpd1">#REF!</definedName>
    <definedName name="_cpd2" localSheetId="1">#REF!</definedName>
    <definedName name="_cpd2" localSheetId="2">#REF!</definedName>
    <definedName name="_cpd2">#REF!</definedName>
    <definedName name="_CPhi_Bhiem" localSheetId="1">#REF!</definedName>
    <definedName name="_CPhi_Bhiem" localSheetId="2">#REF!</definedName>
    <definedName name="_CPhi_Bhiem">#REF!</definedName>
    <definedName name="_CPhi_BQLDA" localSheetId="1">#REF!</definedName>
    <definedName name="_CPhi_BQLDA" localSheetId="2">#REF!</definedName>
    <definedName name="_CPhi_BQLDA">#REF!</definedName>
    <definedName name="_CPhi_DBaoGT" localSheetId="1">#REF!</definedName>
    <definedName name="_CPhi_DBaoGT" localSheetId="2">#REF!</definedName>
    <definedName name="_CPhi_DBaoGT">#REF!</definedName>
    <definedName name="_CPhi_Kdinh" localSheetId="1">#REF!</definedName>
    <definedName name="_CPhi_Kdinh" localSheetId="2">#REF!</definedName>
    <definedName name="_CPhi_Kdinh">#REF!</definedName>
    <definedName name="_CPhi_Nthu_KThanh" localSheetId="1">#REF!</definedName>
    <definedName name="_CPhi_Nthu_KThanh" localSheetId="2">#REF!</definedName>
    <definedName name="_CPhi_Nthu_KThanh">#REF!</definedName>
    <definedName name="_CPhi_QToan" localSheetId="1">#REF!</definedName>
    <definedName name="_CPhi_QToan" localSheetId="2">#REF!</definedName>
    <definedName name="_CPhi_QToan">#REF!</definedName>
    <definedName name="_CPhiTKe_13" localSheetId="1">#REF!</definedName>
    <definedName name="_CPhiTKe_13" localSheetId="2">#REF!</definedName>
    <definedName name="_CPhiTKe_13">#REF!</definedName>
    <definedName name="_dai1" localSheetId="1">#REF!</definedName>
    <definedName name="_dai1" localSheetId="2">#REF!</definedName>
    <definedName name="_dai1">#REF!</definedName>
    <definedName name="_dai2" localSheetId="1">#REF!</definedName>
    <definedName name="_dai2" localSheetId="2">#REF!</definedName>
    <definedName name="_dai2">#REF!</definedName>
    <definedName name="_dai3" localSheetId="1">#REF!</definedName>
    <definedName name="_dai3" localSheetId="2">#REF!</definedName>
    <definedName name="_dai3">#REF!</definedName>
    <definedName name="_dai4" localSheetId="1">#REF!</definedName>
    <definedName name="_dai4" localSheetId="2">#REF!</definedName>
    <definedName name="_dai4">#REF!</definedName>
    <definedName name="_dai5" localSheetId="1">#REF!</definedName>
    <definedName name="_dai5" localSheetId="2">#REF!</definedName>
    <definedName name="_dai5">#REF!</definedName>
    <definedName name="_dai6" localSheetId="1">#REF!</definedName>
    <definedName name="_dai6" localSheetId="2">#REF!</definedName>
    <definedName name="_dai6">#REF!</definedName>
    <definedName name="_dan1" localSheetId="1">#REF!</definedName>
    <definedName name="_dan1" localSheetId="2">#REF!</definedName>
    <definedName name="_dan1">#REF!</definedName>
    <definedName name="_dan2" localSheetId="1">#REF!</definedName>
    <definedName name="_dan2" localSheetId="2">#REF!</definedName>
    <definedName name="_dan2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1" localSheetId="1">#REF!</definedName>
    <definedName name="_DAT11" localSheetId="2">#REF!</definedName>
    <definedName name="_DAT11">#REF!</definedName>
    <definedName name="_DAT12" localSheetId="1">#REF!</definedName>
    <definedName name="_DAT12" localSheetId="2">#REF!</definedName>
    <definedName name="_DAT12">#REF!</definedName>
    <definedName name="_DAT13" localSheetId="1">#REF!</definedName>
    <definedName name="_DAT13" localSheetId="2">#REF!</definedName>
    <definedName name="_DAT13">#REF!</definedName>
    <definedName name="_DAT14" localSheetId="1">#REF!</definedName>
    <definedName name="_DAT14" localSheetId="2">#REF!</definedName>
    <definedName name="_DAT14">#REF!</definedName>
    <definedName name="_DAT15" localSheetId="1">#REF!</definedName>
    <definedName name="_DAT15" localSheetId="2">#REF!</definedName>
    <definedName name="_DAT15">#REF!</definedName>
    <definedName name="_DAT16" localSheetId="1">#REF!</definedName>
    <definedName name="_DAT16" localSheetId="2">#REF!</definedName>
    <definedName name="_DAT16">#REF!</definedName>
    <definedName name="_DAT17" localSheetId="1">#REF!</definedName>
    <definedName name="_DAT17" localSheetId="2">#REF!</definedName>
    <definedName name="_DAT17">#REF!</definedName>
    <definedName name="_DAT18" localSheetId="1">#REF!</definedName>
    <definedName name="_DAT18" localSheetId="2">#REF!</definedName>
    <definedName name="_DAT18">#REF!</definedName>
    <definedName name="_DAT19" localSheetId="1">#REF!</definedName>
    <definedName name="_DAT19" localSheetId="2">#REF!</definedName>
    <definedName name="_DAT19">#REF!</definedName>
    <definedName name="_DAT2" localSheetId="1">#REF!</definedName>
    <definedName name="_DAT2" localSheetId="2">#REF!</definedName>
    <definedName name="_DAT2">#REF!</definedName>
    <definedName name="_DAT3" localSheetId="1">#REF!</definedName>
    <definedName name="_DAT3" localSheetId="2">#REF!</definedName>
    <definedName name="_DAT3">#REF!</definedName>
    <definedName name="_DAT4" localSheetId="1">#REF!</definedName>
    <definedName name="_DAT4" localSheetId="2">#REF!</definedName>
    <definedName name="_DAT4">#REF!</definedName>
    <definedName name="_DAT5" localSheetId="1">#REF!</definedName>
    <definedName name="_DAT5" localSheetId="2">#REF!</definedName>
    <definedName name="_DAT5">#REF!</definedName>
    <definedName name="_DAT6" localSheetId="1">#REF!</definedName>
    <definedName name="_DAT6" localSheetId="2">#REF!</definedName>
    <definedName name="_DAT6">#REF!</definedName>
    <definedName name="_DAT7" localSheetId="1">#REF!</definedName>
    <definedName name="_DAT7" localSheetId="2">#REF!</definedName>
    <definedName name="_DAT7">#REF!</definedName>
    <definedName name="_DAT8" localSheetId="1">#REF!</definedName>
    <definedName name="_DAT8" localSheetId="2">#REF!</definedName>
    <definedName name="_DAT8">#REF!</definedName>
    <definedName name="_DAT9" localSheetId="1">#REF!</definedName>
    <definedName name="_DAT9" localSheetId="2">#REF!</definedName>
    <definedName name="_DAT9">#REF!</definedName>
    <definedName name="_ddd2" hidden="1">{#N/A,#N/A,FALSE,"Cashflow"}</definedName>
    <definedName name="_ddn400" localSheetId="1">#REF!</definedName>
    <definedName name="_ddn400" localSheetId="2">#REF!</definedName>
    <definedName name="_ddn400">#REF!</definedName>
    <definedName name="_ddn600" localSheetId="1">#REF!</definedName>
    <definedName name="_ddn600" localSheetId="2">#REF!</definedName>
    <definedName name="_ddn600">#REF!</definedName>
    <definedName name="_Dec1">[4]total!$AC$6:$AC$122</definedName>
    <definedName name="_deo1" localSheetId="1">#REF!</definedName>
    <definedName name="_deo1" localSheetId="2">#REF!</definedName>
    <definedName name="_deo1">#REF!</definedName>
    <definedName name="_deo10" localSheetId="1">#REF!</definedName>
    <definedName name="_deo10" localSheetId="2">#REF!</definedName>
    <definedName name="_deo10">#REF!</definedName>
    <definedName name="_deo2" localSheetId="1">#REF!</definedName>
    <definedName name="_deo2" localSheetId="2">#REF!</definedName>
    <definedName name="_deo2">#REF!</definedName>
    <definedName name="_deo3" localSheetId="1">#REF!</definedName>
    <definedName name="_deo3" localSheetId="2">#REF!</definedName>
    <definedName name="_deo3">#REF!</definedName>
    <definedName name="_deo4" localSheetId="1">#REF!</definedName>
    <definedName name="_deo4" localSheetId="2">#REF!</definedName>
    <definedName name="_deo4">#REF!</definedName>
    <definedName name="_deo5" localSheetId="1">#REF!</definedName>
    <definedName name="_deo5" localSheetId="2">#REF!</definedName>
    <definedName name="_deo5">#REF!</definedName>
    <definedName name="_deo6" localSheetId="1">#REF!</definedName>
    <definedName name="_deo6" localSheetId="2">#REF!</definedName>
    <definedName name="_deo6">#REF!</definedName>
    <definedName name="_deo7" localSheetId="1">#REF!</definedName>
    <definedName name="_deo7" localSheetId="2">#REF!</definedName>
    <definedName name="_deo7">#REF!</definedName>
    <definedName name="_deo8" localSheetId="1">#REF!</definedName>
    <definedName name="_deo8" localSheetId="2">#REF!</definedName>
    <definedName name="_deo8">#REF!</definedName>
    <definedName name="_deo9" localSheetId="1">#REF!</definedName>
    <definedName name="_deo9" localSheetId="2">#REF!</definedName>
    <definedName name="_deo9">#REF!</definedName>
    <definedName name="_Dist_Values" localSheetId="1" hidden="1">#REF!</definedName>
    <definedName name="_Dist_Values" localSheetId="2" hidden="1">#REF!</definedName>
    <definedName name="_Dist_Values" hidden="1">#REF!</definedName>
    <definedName name="_e108950" localSheetId="1">#REF!</definedName>
    <definedName name="_e108950" localSheetId="2">#REF!</definedName>
    <definedName name="_e108950">#REF!</definedName>
    <definedName name="_E99999" localSheetId="1">#REF!</definedName>
    <definedName name="_E99999" localSheetId="2">#REF!</definedName>
    <definedName name="_E99999">#REF!</definedName>
    <definedName name="_eee2" hidden="1">{#N/A,#N/A,FALSE,"Cashflow"}</definedName>
    <definedName name="_f123" localSheetId="1">#REF!</definedName>
    <definedName name="_f123" localSheetId="2">#REF!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[4]total!$S$6:$S$122</definedName>
    <definedName name="_Fill" localSheetId="1" hidden="1">#REF!</definedName>
    <definedName name="_Fill" localSheetId="2" hidden="1">#REF!</definedName>
    <definedName name="_Fill" hidden="1">#REF!</definedName>
    <definedName name="_xlnm._FilterDatabase">'[9]BAX Export 25mar07 - 31mar07'!$A$1:$H$24</definedName>
    <definedName name="_ghcc_1" localSheetId="1">#REF!</definedName>
    <definedName name="_ghcc_1" localSheetId="2">#REF!</definedName>
    <definedName name="_ghcc_1">#REF!</definedName>
    <definedName name="_GIA1" localSheetId="1">#REF!</definedName>
    <definedName name="_GIA1" localSheetId="2">#REF!</definedName>
    <definedName name="_GIA1">#REF!</definedName>
    <definedName name="_giu9" hidden="1">{#N/A,#N/A,FALSE,"COVER.XLS";#N/A,#N/A,FALSE,"RACT1.XLS";#N/A,#N/A,FALSE,"RACT2.XLS";#N/A,#N/A,FALSE,"ECCMP";#N/A,#N/A,FALSE,"WELDER.XLS"}</definedName>
    <definedName name="_GL1" localSheetId="1">#REF!</definedName>
    <definedName name="_GL1" localSheetId="2">#REF!</definedName>
    <definedName name="_GL1">#REF!</definedName>
    <definedName name="_GL2" localSheetId="1">#REF!</definedName>
    <definedName name="_GL2" localSheetId="2">#REF!</definedName>
    <definedName name="_GL2">#REF!</definedName>
    <definedName name="_gon4" localSheetId="1">#REF!</definedName>
    <definedName name="_gon4" localSheetId="2">#REF!</definedName>
    <definedName name="_gon4">#REF!</definedName>
    <definedName name="_Jan1">[4]total!$R$6:$R$122</definedName>
    <definedName name="_Jul1">[4]total!$X$6:$X$122</definedName>
    <definedName name="_Jun1">[4]total!$W$6:$W$122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O2" localSheetId="1" hidden="1">#REF!</definedName>
    <definedName name="_KO2" localSheetId="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 localSheetId="1">#REF!</definedName>
    <definedName name="_lap1" localSheetId="2">#REF!</definedName>
    <definedName name="_lap1">#REF!</definedName>
    <definedName name="_lap2" localSheetId="1">#REF!</definedName>
    <definedName name="_lap2" localSheetId="2">#REF!</definedName>
    <definedName name="_lap2">#REF!</definedName>
    <definedName name="_MAC12" localSheetId="1">#REF!</definedName>
    <definedName name="_MAC12" localSheetId="2">#REF!</definedName>
    <definedName name="_MAC12">#REF!</definedName>
    <definedName name="_MAC46" localSheetId="1">#REF!</definedName>
    <definedName name="_MAC46" localSheetId="2">#REF!</definedName>
    <definedName name="_MAC46">#REF!</definedName>
    <definedName name="_Mar1">[4]total!$T$6:$T$122</definedName>
    <definedName name="_May1">[4]total!$V$6:$V$122</definedName>
    <definedName name="_nc151" localSheetId="1">#REF!</definedName>
    <definedName name="_nc151" localSheetId="2">#REF!</definedName>
    <definedName name="_nc151">#REF!</definedName>
    <definedName name="_NCL100" localSheetId="1">#REF!</definedName>
    <definedName name="_NCL100" localSheetId="2">#REF!</definedName>
    <definedName name="_NCL100">#REF!</definedName>
    <definedName name="_NCL200" localSheetId="1">#REF!</definedName>
    <definedName name="_NCL200" localSheetId="2">#REF!</definedName>
    <definedName name="_NCL200">#REF!</definedName>
    <definedName name="_NCL250" localSheetId="1">#REF!</definedName>
    <definedName name="_NCL250" localSheetId="2">#REF!</definedName>
    <definedName name="_NCL250">#REF!</definedName>
    <definedName name="_NET2" localSheetId="1">#REF!</definedName>
    <definedName name="_NET2" localSheetId="2">#REF!</definedName>
    <definedName name="_NET2">#REF!</definedName>
    <definedName name="_nin190" localSheetId="1">#REF!</definedName>
    <definedName name="_nin190" localSheetId="2">#REF!</definedName>
    <definedName name="_nin190">#REF!</definedName>
    <definedName name="_Nov1">[4]total!$AB$6:$AB$122</definedName>
    <definedName name="_NSO2">{"'Sheet1'!$L$16"}</definedName>
    <definedName name="_Oct1">[4]total!$AA$6:$AA$122</definedName>
    <definedName name="_Order1">255</definedName>
    <definedName name="_Order2">255</definedName>
    <definedName name="_P2" localSheetId="1">#REF!</definedName>
    <definedName name="_P2" localSheetId="2">#REF!</definedName>
    <definedName name="_P2">#REF!</definedName>
    <definedName name="_Parse_Out" localSheetId="1" hidden="1">[10]total!#REF!</definedName>
    <definedName name="_Parse_Out" localSheetId="2" hidden="1">[10]total!#REF!</definedName>
    <definedName name="_Parse_Out" hidden="1">[10]total!#REF!</definedName>
    <definedName name="_phi10" localSheetId="1">#REF!</definedName>
    <definedName name="_phi10" localSheetId="2">#REF!</definedName>
    <definedName name="_phi10">#REF!</definedName>
    <definedName name="_phi12" localSheetId="1">#REF!</definedName>
    <definedName name="_phi12" localSheetId="2">#REF!</definedName>
    <definedName name="_phi12">#REF!</definedName>
    <definedName name="_phi14" localSheetId="1">#REF!</definedName>
    <definedName name="_phi14" localSheetId="2">#REF!</definedName>
    <definedName name="_phi14">#REF!</definedName>
    <definedName name="_phi16" localSheetId="1">#REF!</definedName>
    <definedName name="_phi16" localSheetId="2">#REF!</definedName>
    <definedName name="_phi16">#REF!</definedName>
    <definedName name="_phi18" localSheetId="1">#REF!</definedName>
    <definedName name="_phi18" localSheetId="2">#REF!</definedName>
    <definedName name="_phi18">#REF!</definedName>
    <definedName name="_phi20" localSheetId="1">#REF!</definedName>
    <definedName name="_phi20" localSheetId="2">#REF!</definedName>
    <definedName name="_phi20">#REF!</definedName>
    <definedName name="_phi22" localSheetId="1">#REF!</definedName>
    <definedName name="_phi22" localSheetId="2">#REF!</definedName>
    <definedName name="_phi22">#REF!</definedName>
    <definedName name="_phi25" localSheetId="1">#REF!</definedName>
    <definedName name="_phi25" localSheetId="2">#REF!</definedName>
    <definedName name="_phi25">#REF!</definedName>
    <definedName name="_phi28" localSheetId="1">#REF!</definedName>
    <definedName name="_phi28" localSheetId="2">#REF!</definedName>
    <definedName name="_phi28">#REF!</definedName>
    <definedName name="_phi6" localSheetId="1">#REF!</definedName>
    <definedName name="_phi6" localSheetId="2">#REF!</definedName>
    <definedName name="_phi6">#REF!</definedName>
    <definedName name="_phi8" localSheetId="1">#REF!</definedName>
    <definedName name="_phi8" localSheetId="2">#REF!</definedName>
    <definedName name="_phi8">#REF!</definedName>
    <definedName name="_pl2">[5]BS!$C$2:$C$575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 localSheetId="1">#REF!</definedName>
    <definedName name="_Print_Area" localSheetId="2">#REF!</definedName>
    <definedName name="_Print_Area">#REF!</definedName>
    <definedName name="_Print_Titles" localSheetId="1">#REF!</definedName>
    <definedName name="_Print_Titles" localSheetId="2">#REF!</definedName>
    <definedName name="_Print_Titles">#REF!</definedName>
    <definedName name="_PUR1" localSheetId="1">#REF!</definedName>
    <definedName name="_PUR1" localSheetId="2">#REF!</definedName>
    <definedName name="_PUR1">#REF!</definedName>
    <definedName name="_PUR6" hidden="1">{#N/A,#N/A,FALSE,"Sheet2"}</definedName>
    <definedName name="_q2" localSheetId="1">#REF!</definedName>
    <definedName name="_q2" localSheetId="2">#REF!</definedName>
    <definedName name="_q2">#REF!</definedName>
    <definedName name="_QUY3" hidden="1">{#N/A,#N/A,FALSE,"Sheet2"}</definedName>
    <definedName name="_Regression_Int">1</definedName>
    <definedName name="_Report">"Sensitivity Table"</definedName>
    <definedName name="_sap2">[11]BS!$A$5:$F$119</definedName>
    <definedName name="_Sat27" localSheetId="1">#REF!</definedName>
    <definedName name="_Sat27" localSheetId="2">#REF!</definedName>
    <definedName name="_Sat27">#REF!</definedName>
    <definedName name="_Sat6" localSheetId="1">#REF!</definedName>
    <definedName name="_Sat6" localSheetId="2">#REF!</definedName>
    <definedName name="_Sat6">#REF!</definedName>
    <definedName name="_sc1" localSheetId="1">#REF!</definedName>
    <definedName name="_sc1" localSheetId="2">#REF!</definedName>
    <definedName name="_sc1">#REF!</definedName>
    <definedName name="_SC2" localSheetId="1">#REF!</definedName>
    <definedName name="_SC2" localSheetId="2">#REF!</definedName>
    <definedName name="_SC2">#REF!</definedName>
    <definedName name="_sc3" localSheetId="1">#REF!</definedName>
    <definedName name="_sc3" localSheetId="2">#REF!</definedName>
    <definedName name="_sc3">#REF!</definedName>
    <definedName name="_Sep1">[4]total!$Z$6:$Z$122</definedName>
    <definedName name="_slg1" localSheetId="1">#REF!</definedName>
    <definedName name="_slg1" localSheetId="2">#REF!</definedName>
    <definedName name="_slg1">#REF!</definedName>
    <definedName name="_slg2" localSheetId="1">#REF!</definedName>
    <definedName name="_slg2" localSheetId="2">#REF!</definedName>
    <definedName name="_slg2">#REF!</definedName>
    <definedName name="_slg3" localSheetId="1">#REF!</definedName>
    <definedName name="_slg3" localSheetId="2">#REF!</definedName>
    <definedName name="_slg3">#REF!</definedName>
    <definedName name="_slg4" localSheetId="1">#REF!</definedName>
    <definedName name="_slg4" localSheetId="2">#REF!</definedName>
    <definedName name="_slg4">#REF!</definedName>
    <definedName name="_slg5" localSheetId="1">#REF!</definedName>
    <definedName name="_slg5" localSheetId="2">#REF!</definedName>
    <definedName name="_slg5">#REF!</definedName>
    <definedName name="_slg6" localSheetId="1">#REF!</definedName>
    <definedName name="_slg6" localSheetId="2">#REF!</definedName>
    <definedName name="_slg6">#REF!</definedName>
    <definedName name="_SN3" localSheetId="1">#REF!</definedName>
    <definedName name="_SN3" localSheetId="2">#REF!</definedName>
    <definedName name="_SN3">#REF!</definedName>
    <definedName name="_Sort" localSheetId="1" hidden="1">#REF!</definedName>
    <definedName name="_Sort" localSheetId="2" hidden="1">#REF!</definedName>
    <definedName name="_Sort" hidden="1">#REF!</definedName>
    <definedName name="_tac2" hidden="1">{#N/A,#N/A,FALSE,"COVER1.XLS ";#N/A,#N/A,FALSE,"RACT1.XLS";#N/A,#N/A,FALSE,"RACT2.XLS";#N/A,#N/A,FALSE,"ECCMP";#N/A,#N/A,FALSE,"WELDER.XLS"}</definedName>
    <definedName name="_tax1" localSheetId="1">#REF!</definedName>
    <definedName name="_tax1" localSheetId="2">#REF!</definedName>
    <definedName name="_tax1">#REF!</definedName>
    <definedName name="_TB02" localSheetId="1">#REF!</definedName>
    <definedName name="_TB02" localSheetId="2">#REF!</definedName>
    <definedName name="_TB02">#REF!</definedName>
    <definedName name="_tct5" localSheetId="1">#REF!</definedName>
    <definedName name="_tct5" localSheetId="2">#REF!</definedName>
    <definedName name="_tct5">#REF!</definedName>
    <definedName name="_tg427" localSheetId="1">#REF!</definedName>
    <definedName name="_tg427" localSheetId="2">#REF!</definedName>
    <definedName name="_tg427">#REF!</definedName>
    <definedName name="_TH20" localSheetId="1">#REF!</definedName>
    <definedName name="_TH20" localSheetId="2">#REF!</definedName>
    <definedName name="_TH20">#REF!</definedName>
    <definedName name="_TK10" localSheetId="1">#REF!</definedName>
    <definedName name="_TK10" localSheetId="2">#REF!</definedName>
    <definedName name="_TK10">#REF!</definedName>
    <definedName name="_TK11" localSheetId="1">#REF!</definedName>
    <definedName name="_TK11" localSheetId="2">#REF!</definedName>
    <definedName name="_TK11">#REF!</definedName>
    <definedName name="_TK12" localSheetId="1">#REF!</definedName>
    <definedName name="_TK12" localSheetId="2">#REF!</definedName>
    <definedName name="_TK12">#REF!</definedName>
    <definedName name="_TK3" localSheetId="1">#REF!</definedName>
    <definedName name="_TK3" localSheetId="2">#REF!</definedName>
    <definedName name="_TK3">#REF!</definedName>
    <definedName name="_TK4" localSheetId="1">#REF!</definedName>
    <definedName name="_TK4" localSheetId="2">#REF!</definedName>
    <definedName name="_TK4">#REF!</definedName>
    <definedName name="_TK5" localSheetId="1">#REF!</definedName>
    <definedName name="_TK5" localSheetId="2">#REF!</definedName>
    <definedName name="_TK5">#REF!</definedName>
    <definedName name="_TK6" localSheetId="1">#REF!</definedName>
    <definedName name="_TK6" localSheetId="2">#REF!</definedName>
    <definedName name="_TK6">#REF!</definedName>
    <definedName name="_TK7" localSheetId="1">#REF!</definedName>
    <definedName name="_TK7" localSheetId="2">#REF!</definedName>
    <definedName name="_TK7">#REF!</definedName>
    <definedName name="_TK8" localSheetId="1">#REF!</definedName>
    <definedName name="_TK8" localSheetId="2">#REF!</definedName>
    <definedName name="_TK8">#REF!</definedName>
    <definedName name="_TK9" localSheetId="1">#REF!</definedName>
    <definedName name="_TK9" localSheetId="2">#REF!</definedName>
    <definedName name="_TK9">#REF!</definedName>
    <definedName name="_TL1" localSheetId="1">#REF!</definedName>
    <definedName name="_TL1" localSheetId="2">#REF!</definedName>
    <definedName name="_TL1">#REF!</definedName>
    <definedName name="_TL2" localSheetId="1">#REF!</definedName>
    <definedName name="_TL2" localSheetId="2">#REF!</definedName>
    <definedName name="_TL2">#REF!</definedName>
    <definedName name="_TL3" localSheetId="1">#REF!</definedName>
    <definedName name="_TL3" localSheetId="2">#REF!</definedName>
    <definedName name="_TL3">#REF!</definedName>
    <definedName name="_TLA120" localSheetId="1">#REF!</definedName>
    <definedName name="_TLA120" localSheetId="2">#REF!</definedName>
    <definedName name="_TLA120">#REF!</definedName>
    <definedName name="_TLA35" localSheetId="1">#REF!</definedName>
    <definedName name="_TLA35" localSheetId="2">#REF!</definedName>
    <definedName name="_TLA35">#REF!</definedName>
    <definedName name="_TLA50" localSheetId="1">#REF!</definedName>
    <definedName name="_TLA50" localSheetId="2">#REF!</definedName>
    <definedName name="_TLA50">#REF!</definedName>
    <definedName name="_TLA70" localSheetId="1">#REF!</definedName>
    <definedName name="_TLA70" localSheetId="2">#REF!</definedName>
    <definedName name="_TLA70">#REF!</definedName>
    <definedName name="_TLA95" localSheetId="1">#REF!</definedName>
    <definedName name="_TLA95" localSheetId="2">#REF!</definedName>
    <definedName name="_TLA95">#REF!</definedName>
    <definedName name="_TR01" localSheetId="1">#REF!</definedName>
    <definedName name="_TR01" localSheetId="2">#REF!</definedName>
    <definedName name="_TR01">#REF!</definedName>
    <definedName name="_TR02" localSheetId="1">#REF!</definedName>
    <definedName name="_TR02" localSheetId="2">#REF!</definedName>
    <definedName name="_TR02">#REF!</definedName>
    <definedName name="_TVL1" localSheetId="1">#REF!</definedName>
    <definedName name="_TVL1" localSheetId="2">#REF!</definedName>
    <definedName name="_TVL1">#REF!</definedName>
    <definedName name="_tz593" localSheetId="1">#REF!</definedName>
    <definedName name="_tz593" localSheetId="2">#REF!</definedName>
    <definedName name="_tz593">#REF!</definedName>
    <definedName name="_UT1" localSheetId="1">#REF!</definedName>
    <definedName name="_UT1" localSheetId="2">#REF!</definedName>
    <definedName name="_UT1">#REF!</definedName>
    <definedName name="_VL100" localSheetId="1">#REF!</definedName>
    <definedName name="_VL100" localSheetId="2">#REF!</definedName>
    <definedName name="_VL100">#REF!</definedName>
    <definedName name="_VL200" localSheetId="1">#REF!</definedName>
    <definedName name="_VL200" localSheetId="2">#REF!</definedName>
    <definedName name="_VL200">#REF!</definedName>
    <definedName name="_VL250" localSheetId="1">#REF!</definedName>
    <definedName name="_VL250" localSheetId="2">#REF!</definedName>
    <definedName name="_VL250">#REF!</definedName>
    <definedName name="_wrn2" hidden="1">{#N/A,#N/A,FALSE,"17MAY";#N/A,#N/A,FALSE,"24MAY"}</definedName>
    <definedName name="A" localSheetId="1">#REF!</definedName>
    <definedName name="A" localSheetId="2">#REF!</definedName>
    <definedName name="A">#REF!</definedName>
    <definedName name="A__The_service_income_to_Amata_Power_Rayong_1_and_Amata_Power_Rayong_2____Increase_by_7_MB" localSheetId="1">#REF!</definedName>
    <definedName name="A__The_service_income_to_Amata_Power_Rayong_1_and_Amata_Power_Rayong_2____Increase_by_7_MB" localSheetId="2">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1">#REF!</definedName>
    <definedName name="A120_" localSheetId="2">#REF!</definedName>
    <definedName name="A120_">#REF!</definedName>
    <definedName name="A125BR98SUM" localSheetId="1">#REF!</definedName>
    <definedName name="A125BR98SUM" localSheetId="2">#REF!</definedName>
    <definedName name="A125BR98SUM">#REF!</definedName>
    <definedName name="A125BR98SUMSALE" localSheetId="1">#REF!</definedName>
    <definedName name="A125BR98SUMSALE" localSheetId="2">#REF!</definedName>
    <definedName name="A125BR98SUMSALE">#REF!</definedName>
    <definedName name="A125QR98SUM" localSheetId="1">#REF!</definedName>
    <definedName name="A125QR98SUM" localSheetId="2">#REF!</definedName>
    <definedName name="A125QR98SUM">#REF!</definedName>
    <definedName name="A125QR98SUMSALE" localSheetId="1">#REF!</definedName>
    <definedName name="A125QR98SUMSALE" localSheetId="2">#REF!</definedName>
    <definedName name="A125QR98SUMSALE">#REF!</definedName>
    <definedName name="A125TR98SUM" localSheetId="1">#REF!</definedName>
    <definedName name="A125TR98SUM" localSheetId="2">#REF!</definedName>
    <definedName name="A125TR98SUM">#REF!</definedName>
    <definedName name="A125TR98SUMSALE" localSheetId="1">#REF!</definedName>
    <definedName name="A125TR98SUMSALE" localSheetId="2">#REF!</definedName>
    <definedName name="A125TR98SUMSALE">#REF!</definedName>
    <definedName name="A125VR98SUM" localSheetId="1">#REF!</definedName>
    <definedName name="A125VR98SUM" localSheetId="2">#REF!</definedName>
    <definedName name="A125VR98SUM">#REF!</definedName>
    <definedName name="A125XR98SUM" localSheetId="1">#REF!</definedName>
    <definedName name="A125XR98SUM" localSheetId="2">#REF!</definedName>
    <definedName name="A125XR98SUM">#REF!</definedName>
    <definedName name="A125XR98SUMSALE" localSheetId="1">#REF!</definedName>
    <definedName name="A125XR98SUMSALE" localSheetId="2">#REF!</definedName>
    <definedName name="A125XR98SUMSALE">#REF!</definedName>
    <definedName name="A126YR98SUMSALE" localSheetId="1">#REF!</definedName>
    <definedName name="A126YR98SUMSALE" localSheetId="2">#REF!</definedName>
    <definedName name="A126YR98SUMSALE">#REF!</definedName>
    <definedName name="a277Print_Titles" localSheetId="1">#REF!</definedName>
    <definedName name="a277Print_Titles" localSheetId="2">#REF!</definedName>
    <definedName name="a277Print_Titles">#REF!</definedName>
    <definedName name="A3098SUM" localSheetId="1">#REF!</definedName>
    <definedName name="A3098SUM" localSheetId="2">#REF!</definedName>
    <definedName name="A3098SUM">#REF!</definedName>
    <definedName name="A3098SUMSALE" localSheetId="1">#REF!</definedName>
    <definedName name="A3098SUMSALE" localSheetId="2">#REF!</definedName>
    <definedName name="A3098SUMSALE">#REF!</definedName>
    <definedName name="A3198SUM" localSheetId="1">#REF!</definedName>
    <definedName name="A3198SUM" localSheetId="2">#REF!</definedName>
    <definedName name="A3198SUM">#REF!</definedName>
    <definedName name="A3198SUMSALE" localSheetId="1">#REF!</definedName>
    <definedName name="A3198SUMSALE" localSheetId="2">#REF!</definedName>
    <definedName name="A3198SUMSALE">#REF!</definedName>
    <definedName name="A35_" localSheetId="1">#REF!</definedName>
    <definedName name="A35_" localSheetId="2">#REF!</definedName>
    <definedName name="A35_">#REF!</definedName>
    <definedName name="a40縮短開發時間" localSheetId="1">#REF!</definedName>
    <definedName name="a40縮短開發時間" localSheetId="2">#REF!</definedName>
    <definedName name="a40縮短開發時間">#REF!</definedName>
    <definedName name="A45縮短開發時間" localSheetId="1">#REF!</definedName>
    <definedName name="A45縮短開發時間" localSheetId="2">#REF!</definedName>
    <definedName name="A45縮短開發時間">#REF!</definedName>
    <definedName name="A50_" localSheetId="1">#REF!</definedName>
    <definedName name="A50_" localSheetId="2">#REF!</definedName>
    <definedName name="A50_">#REF!</definedName>
    <definedName name="A70_" localSheetId="1">#REF!</definedName>
    <definedName name="A70_" localSheetId="2">#REF!</definedName>
    <definedName name="A70_">#REF!</definedName>
    <definedName name="A95_" localSheetId="1">#REF!</definedName>
    <definedName name="A95_" localSheetId="2">#REF!</definedName>
    <definedName name="A95_">#REF!</definedName>
    <definedName name="aa" localSheetId="1">#REF!</definedName>
    <definedName name="aa" localSheetId="2">#REF!</definedName>
    <definedName name="aa">#REF!</definedName>
    <definedName name="AA12T98SUM" localSheetId="1">#REF!</definedName>
    <definedName name="AA12T98SUM" localSheetId="2">#REF!</definedName>
    <definedName name="AA12T98SUM">#REF!</definedName>
    <definedName name="AA12T98SUMSALE" localSheetId="1">#REF!</definedName>
    <definedName name="AA12T98SUMSALE" localSheetId="2">#REF!</definedName>
    <definedName name="AA12T98SUMSALE">#REF!</definedName>
    <definedName name="AA12U98SUM" localSheetId="1">#REF!</definedName>
    <definedName name="AA12U98SUM" localSheetId="2">#REF!</definedName>
    <definedName name="AA12U98SUM">#REF!</definedName>
    <definedName name="AA12U98SUMSALE" localSheetId="1">#REF!</definedName>
    <definedName name="AA12U98SUMSALE" localSheetId="2">#REF!</definedName>
    <definedName name="AA12U98SUMSALE">#REF!</definedName>
    <definedName name="AA12V98SUM" localSheetId="1">#REF!</definedName>
    <definedName name="AA12V98SUM" localSheetId="2">#REF!</definedName>
    <definedName name="AA12V98SUM">#REF!</definedName>
    <definedName name="AA12V98SUMSALE" localSheetId="1">#REF!</definedName>
    <definedName name="AA12V98SUMSALE" localSheetId="2">#REF!</definedName>
    <definedName name="AA12V98SUMSALE">#REF!</definedName>
    <definedName name="AAA" localSheetId="1">#REF!</definedName>
    <definedName name="AAA" localSheetId="2">#REF!</definedName>
    <definedName name="AAA">#REF!</definedName>
    <definedName name="aaaa">{"'Eng (page2)'!$A$1:$D$52"}</definedName>
    <definedName name="aaaaa">{"'Eng (page2)'!$A$1:$D$52"}</definedName>
    <definedName name="aaaaaaa" localSheetId="1" hidden="1">#REF!</definedName>
    <definedName name="aaaaaaa" localSheetId="2" hidden="1">#REF!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1">#REF!</definedName>
    <definedName name="ABC" localSheetId="2">#REF!</definedName>
    <definedName name="ABC">#REF!</definedName>
    <definedName name="abcd" localSheetId="1">#REF!</definedName>
    <definedName name="abcd" localSheetId="2">#REF!</definedName>
    <definedName name="abcd">#REF!</definedName>
    <definedName name="abde" localSheetId="1">#REF!</definedName>
    <definedName name="abde" localSheetId="2">#REF!</definedName>
    <definedName name="abde">#REF!</definedName>
    <definedName name="ABP1.1Test">'[12]ABP1 input &amp; output for account'!$A$4:$A$200</definedName>
    <definedName name="ABP1test">OFFSET('[13]ABP1 input &amp; output for account'!$A$4,0,0,COUNTA('[13]ABP1 input &amp; output for account'!$A$1:$A$65536),1)</definedName>
    <definedName name="ABP2.1">'[12]ABP2 input &amp; output for account'!$A$4:$A$84</definedName>
    <definedName name="ABP2.1.1">'[12]ABP2.1 input &amp; output for accou'!$A$4:$A$170</definedName>
    <definedName name="ABP2.1test">OFFSET('[13]ABP2.1 input &amp; output for accou'!$A$4,0,0,COUNTA('[13]ABP2.1 input &amp; output for accou'!$A$1:$A$65536),1)</definedName>
    <definedName name="ABP2test">OFFSET('[13]ABP2 input &amp; output for account'!$A$4,0,0,COUNTA('[13]ABP2 input &amp; output for account'!$A$1:$A$65536),1)</definedName>
    <definedName name="ABP3.1">'[12]ABP3 input &amp; output for account'!$A$4:$A$185</definedName>
    <definedName name="ABP3Test">OFFSET('[13]ABP3 input &amp; output for account'!$A$4,0,0,COUNTA('[13]ABP3 input &amp; output for account'!$A$1:$A$65536),1)</definedName>
    <definedName name="ABSATZ" localSheetId="1">#REF!</definedName>
    <definedName name="ABSATZ" localSheetId="2">#REF!</definedName>
    <definedName name="ABSATZ">#REF!</definedName>
    <definedName name="AC120_" localSheetId="1">#REF!</definedName>
    <definedName name="AC120_" localSheetId="2">#REF!</definedName>
    <definedName name="AC120_">#REF!</definedName>
    <definedName name="AC35_" localSheetId="1">#REF!</definedName>
    <definedName name="AC35_" localSheetId="2">#REF!</definedName>
    <definedName name="AC35_">#REF!</definedName>
    <definedName name="AC50_" localSheetId="1">#REF!</definedName>
    <definedName name="AC50_" localSheetId="2">#REF!</definedName>
    <definedName name="AC50_">#REF!</definedName>
    <definedName name="AC70_" localSheetId="1">#REF!</definedName>
    <definedName name="AC70_" localSheetId="2">#REF!</definedName>
    <definedName name="AC70_">#REF!</definedName>
    <definedName name="AC95_" localSheetId="1">#REF!</definedName>
    <definedName name="AC95_" localSheetId="2">#REF!</definedName>
    <definedName name="AC95_">#REF!</definedName>
    <definedName name="AccessDatabase">"C:\lek1\ms_excel\ฐานข้อมูล.mdb"</definedName>
    <definedName name="Account" localSheetId="1">#REF!</definedName>
    <definedName name="Account" localSheetId="2">#REF!</definedName>
    <definedName name="Account">#REF!</definedName>
    <definedName name="Account_Balance" localSheetId="1">#REF!</definedName>
    <definedName name="Account_Balance" localSheetId="2">#REF!</definedName>
    <definedName name="Account_Balance">#REF!</definedName>
    <definedName name="ACCOUNTF" localSheetId="1">#REF!</definedName>
    <definedName name="ACCOUNTF" localSheetId="2">#REF!</definedName>
    <definedName name="ACCOUNTF">#REF!</definedName>
    <definedName name="Accounting_records">[14]Scoping!$G$19</definedName>
    <definedName name="ACCOUNTTO" localSheetId="1">#REF!</definedName>
    <definedName name="ACCOUNTTO" localSheetId="2">#REF!</definedName>
    <definedName name="ACCOUNTTO">#REF!</definedName>
    <definedName name="Accruals">[14]Scoping!$G$30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'[15]Audit samp(604010)'!$D$5</definedName>
    <definedName name="Act_It">'[15]Audit samp(604010)'!$D$7</definedName>
    <definedName name="Act_Name">'[15]Audit samp(604010)'!$C$4</definedName>
    <definedName name="Act_PM">'[15]Audit samp(604010)'!$D$8</definedName>
    <definedName name="Act_Total">'[15]Audit samp(604010)'!$D$6</definedName>
    <definedName name="Active">[16]Active!$A$3</definedName>
    <definedName name="Actual_bkd" localSheetId="1">#REF!</definedName>
    <definedName name="Actual_bkd" localSheetId="2">#REF!</definedName>
    <definedName name="Actual_bkd">#REF!</definedName>
    <definedName name="Actual_ksn" localSheetId="1">#REF!</definedName>
    <definedName name="Actual_ksn" localSheetId="2">#REF!</definedName>
    <definedName name="Actual_ksn">#REF!</definedName>
    <definedName name="ADJUST" localSheetId="1">#REF!</definedName>
    <definedName name="ADJUST" localSheetId="2">#REF!</definedName>
    <definedName name="ADJUST">#REF!</definedName>
    <definedName name="Adjustment" localSheetId="1">#REF!</definedName>
    <definedName name="Adjustment" localSheetId="2">#REF!</definedName>
    <definedName name="Adjustment">#REF!</definedName>
    <definedName name="ADMIN_MARKET" localSheetId="1">#REF!</definedName>
    <definedName name="ADMIN_MARKET" localSheetId="2">#REF!</definedName>
    <definedName name="ADMIN_MARKET">#REF!</definedName>
    <definedName name="ads" localSheetId="1">#REF!</definedName>
    <definedName name="ads" localSheetId="2">#REF!</definedName>
    <definedName name="ads">#REF!</definedName>
    <definedName name="afdasefweafd" hidden="1">{#N/A,#N/A,FALSE,"COVER1.XLS ";#N/A,#N/A,FALSE,"RACT1.XLS";#N/A,#N/A,FALSE,"RACT2.XLS";#N/A,#N/A,FALSE,"ECCMP";#N/A,#N/A,FALSE,"WELDER.XLS"}</definedName>
    <definedName name="ag15F80" localSheetId="1">#REF!</definedName>
    <definedName name="ag15F80" localSheetId="2">#REF!</definedName>
    <definedName name="ag15F80">#REF!</definedName>
    <definedName name="agdump" localSheetId="1">#REF!</definedName>
    <definedName name="agdump" localSheetId="2">#REF!</definedName>
    <definedName name="agdump">#REF!</definedName>
    <definedName name="AGED_CREDITOR_RANGE" localSheetId="1">#REF!</definedName>
    <definedName name="AGED_CREDITOR_RANGE" localSheetId="2">#REF!</definedName>
    <definedName name="AGED_CREDITOR_RANGE">#REF!</definedName>
    <definedName name="AGED_DEBTOR_RANGE_TO_CLEAR" localSheetId="1">#REF!</definedName>
    <definedName name="AGED_DEBTOR_RANGE_TO_CLEAR" localSheetId="2">#REF!</definedName>
    <definedName name="AGED_DEBTOR_RANGE_TO_CLEAR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ll_Item" localSheetId="1">#REF!</definedName>
    <definedName name="All_Item" localSheetId="2">#REF!</definedName>
    <definedName name="All_Item">#REF!</definedName>
    <definedName name="ALPIN">#N/A</definedName>
    <definedName name="ALPJYOU">#N/A</definedName>
    <definedName name="ALPTOI">#N/A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 localSheetId="1">'[17]10'!#REF!</definedName>
    <definedName name="AMOUNT" localSheetId="2">'[17]10'!#REF!</definedName>
    <definedName name="AMOUNT">'[17]10'!#REF!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R_Index1">OFFSET('[18]Output for Invoice'!$A$4,0,0,COUNTA('[18]Output for Invoice'!$A$1:$A$65536),1)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 localSheetId="1">#REF!</definedName>
    <definedName name="anpha" localSheetId="2">#REF!</definedName>
    <definedName name="anpha">#REF!</definedName>
    <definedName name="anphong">{"'Sheet1'!$L$16"}</definedName>
    <definedName name="anscount">2</definedName>
    <definedName name="ANTEIL" localSheetId="1">#REF!</definedName>
    <definedName name="ANTEIL" localSheetId="2">#REF!</definedName>
    <definedName name="ANTEIL">#REF!</definedName>
    <definedName name="aoe">{"'Model'!$A$1:$N$53"}</definedName>
    <definedName name="aowefr" localSheetId="1">#REF!</definedName>
    <definedName name="aowefr" localSheetId="2">#REF!</definedName>
    <definedName name="aowefr">#REF!</definedName>
    <definedName name="Apple" localSheetId="1">#REF!</definedName>
    <definedName name="Apple" localSheetId="2">#REF!</definedName>
    <definedName name="Apple">#REF!</definedName>
    <definedName name="AppleRexReportDIR50" localSheetId="1">#REF!</definedName>
    <definedName name="AppleRexReportDIR50" localSheetId="2">#REF!</definedName>
    <definedName name="AppleRexReportDIR50">#REF!</definedName>
    <definedName name="Apps.Chg">10</definedName>
    <definedName name="ARA_Threshold">[19]Lead!$P$2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[19]Lead!$O$2</definedName>
    <definedName name="Art" localSheetId="1">#REF!</definedName>
    <definedName name="Art" localSheetId="2">#REF!</definedName>
    <definedName name="Art">#REF!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>300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{"'Eng (page2)'!$A$1:$D$52"}</definedName>
    <definedName name="asdfadf" localSheetId="1" hidden="1">#REF!</definedName>
    <definedName name="asdfadf" localSheetId="2" hidden="1">#REF!</definedName>
    <definedName name="asdfadf" hidden="1">#REF!</definedName>
    <definedName name="asds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u">'[20]G-BS'!$A$3:$C$217</definedName>
    <definedName name="AutoAdjust_MEA_PEA" localSheetId="1">'[18]Tariff&amp;Common Input'!#REF!</definedName>
    <definedName name="AutoAdjust_MEA_PEA" localSheetId="2">'[18]Tariff&amp;Common Input'!#REF!</definedName>
    <definedName name="AutoAdjust_MEA_PEA">'[18]Tariff&amp;Common Input'!#REF!</definedName>
    <definedName name="av" localSheetId="1">#REF!</definedName>
    <definedName name="av" localSheetId="2">#REF!</definedName>
    <definedName name="av">#REF!</definedName>
    <definedName name="ava" localSheetId="1">#REF!</definedName>
    <definedName name="ava" localSheetId="2">#REF!</definedName>
    <definedName name="ava">#REF!</definedName>
    <definedName name="ave" localSheetId="1">#REF!</definedName>
    <definedName name="ave" localSheetId="2">#REF!</definedName>
    <definedName name="ave">#REF!</definedName>
    <definedName name="Ave._load_SOxy" localSheetId="1">#REF!</definedName>
    <definedName name="Ave._load_SOxy" localSheetId="2">#REF!</definedName>
    <definedName name="Ave._load_SOxy">#REF!</definedName>
    <definedName name="ax">{"'Eng (page2)'!$A$1:$D$52"}</definedName>
    <definedName name="B" localSheetId="1">#REF!</definedName>
    <definedName name="B" localSheetId="2">#REF!</definedName>
    <definedName name="B">#REF!</definedName>
    <definedName name="B__The_service_income_to_Amata_B.Grimm_Power_3____Increase_by_11_MB" localSheetId="1">#REF!</definedName>
    <definedName name="B__The_service_income_to_Amata_B.Grimm_Power_3____Increase_by_11_MB" localSheetId="2">#REF!</definedName>
    <definedName name="B__The_service_income_to_Amata_B.Grimm_Power_3____Increase_by_11_MB">#REF!</definedName>
    <definedName name="BAL_SHEET" localSheetId="1">#REF!</definedName>
    <definedName name="BAL_SHEET" localSheetId="2">#REF!</definedName>
    <definedName name="BAL_SHEET">#REF!</definedName>
    <definedName name="balance_type">1</definedName>
    <definedName name="balancej" localSheetId="1">#REF!</definedName>
    <definedName name="balancej" localSheetId="2">#REF!</definedName>
    <definedName name="balancej">#REF!</definedName>
    <definedName name="Bang_cly" localSheetId="1">#REF!</definedName>
    <definedName name="Bang_cly" localSheetId="2">#REF!</definedName>
    <definedName name="Bang_cly">#REF!</definedName>
    <definedName name="Bang_CVC" localSheetId="1">#REF!</definedName>
    <definedName name="Bang_CVC" localSheetId="2">#REF!</definedName>
    <definedName name="Bang_CVC">#REF!</definedName>
    <definedName name="bang_gia" localSheetId="1">#REF!</definedName>
    <definedName name="bang_gia" localSheetId="2">#REF!</definedName>
    <definedName name="bang_gia">#REF!</definedName>
    <definedName name="Bang_travl" localSheetId="1">#REF!</definedName>
    <definedName name="Bang_travl" localSheetId="2">#REF!</definedName>
    <definedName name="Bang_travl">#REF!</definedName>
    <definedName name="BANG1" localSheetId="1">#REF!</definedName>
    <definedName name="BANG1" localSheetId="2">#REF!</definedName>
    <definedName name="BANG1">#REF!</definedName>
    <definedName name="bangchu" localSheetId="1">#REF!</definedName>
    <definedName name="bangchu" localSheetId="2">#REF!</definedName>
    <definedName name="bangchu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>{"'1561-Factory Equipments '!$A$5:$AH$196"}</definedName>
    <definedName name="bdh" localSheetId="1">#REF!</definedName>
    <definedName name="bdh" localSheetId="2">#REF!</definedName>
    <definedName name="bdh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>{"'Model'!$A$1:$N$53"}</definedName>
    <definedName name="Beg1C" localSheetId="1">'[21]84ZF6A'!#REF!</definedName>
    <definedName name="Beg1C" localSheetId="2">'[21]84ZF6A'!#REF!</definedName>
    <definedName name="Beg1C">'[21]84ZF6A'!#REF!</definedName>
    <definedName name="BegGR" localSheetId="1">#REF!</definedName>
    <definedName name="BegGR" localSheetId="2">#REF!</definedName>
    <definedName name="BegGR">#REF!</definedName>
    <definedName name="BegPO" localSheetId="1">#REF!</definedName>
    <definedName name="BegPO" localSheetId="2">#REF!</definedName>
    <definedName name="BegPO">#REF!</definedName>
    <definedName name="bengam" localSheetId="1">#REF!</definedName>
    <definedName name="bengam" localSheetId="2">#REF!</definedName>
    <definedName name="bengam">#REF!</definedName>
    <definedName name="benuoc" localSheetId="1">#REF!</definedName>
    <definedName name="benuoc" localSheetId="2">#REF!</definedName>
    <definedName name="benuoc">#REF!</definedName>
    <definedName name="beta" localSheetId="1">#REF!</definedName>
    <definedName name="beta" localSheetId="2">#REF!</definedName>
    <definedName name="beta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'[22]ATV 12 Def Rev'!$V$8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 localSheetId="1">#REF!</definedName>
    <definedName name="bia" localSheetId="2">#REF!</definedName>
    <definedName name="bia">#REF!</definedName>
    <definedName name="BigNo">"N/M "</definedName>
    <definedName name="BLPH1" hidden="1">[23]Sheet1!$A$3</definedName>
    <definedName name="BLPH2" hidden="1">[23]Sheet1!$D$3</definedName>
    <definedName name="BLPH3" hidden="1">[23]Sheet2!$A$3</definedName>
    <definedName name="BLPH4" hidden="1">[23]Sheet2!$D$3</definedName>
    <definedName name="BLPH5" hidden="1">[23]Sheet3!$A$3</definedName>
    <definedName name="BLPH6" hidden="1">[23]Sheet3!$F$3</definedName>
    <definedName name="BLPH7" hidden="1">[24]Sheet1!$A$3</definedName>
    <definedName name="BLPH8" hidden="1">[24]Sheet1!$D$3</definedName>
    <definedName name="bond">#N/A</definedName>
    <definedName name="book1">#N/A</definedName>
    <definedName name="BookType">1</definedName>
    <definedName name="BOQ" localSheetId="1">#REF!</definedName>
    <definedName name="BOQ" localSheetId="2">#REF!</definedName>
    <definedName name="BOQ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 localSheetId="1">#REF!</definedName>
    <definedName name="Bridgestone" localSheetId="2">#REF!</definedName>
    <definedName name="Bridgestone">#REF!</definedName>
    <definedName name="brwa" hidden="1">{#N/A,#N/A,FALSE,"COVER1.XLS ";#N/A,#N/A,FALSE,"RACT1.XLS";#N/A,#N/A,FALSE,"RACT2.XLS";#N/A,#N/A,FALSE,"ECCMP";#N/A,#N/A,FALSE,"WELDER.XLS"}</definedName>
    <definedName name="BS" localSheetId="1">#REF!</definedName>
    <definedName name="BS" localSheetId="2">#REF!</definedName>
    <definedName name="BS">#REF!</definedName>
    <definedName name="BS_ASSETS_ICI" localSheetId="1">#REF!</definedName>
    <definedName name="BS_ASSETS_ICI" localSheetId="2">#REF!</definedName>
    <definedName name="BS_ASSETS_ICI">#REF!</definedName>
    <definedName name="BS_BC" localSheetId="1">[25]Matching!#REF!</definedName>
    <definedName name="BS_BC" localSheetId="2">[25]Matching!#REF!</definedName>
    <definedName name="BS_BC">[25]Matching!#REF!</definedName>
    <definedName name="BS_ICI" localSheetId="1">#REF!</definedName>
    <definedName name="BS_ICI" localSheetId="2">#REF!</definedName>
    <definedName name="BS_ICI">#REF!</definedName>
    <definedName name="BS_LIABILITY" localSheetId="1">#REF!</definedName>
    <definedName name="BS_LIABILITY" localSheetId="2">#REF!</definedName>
    <definedName name="BS_LIABILITY">#REF!</definedName>
    <definedName name="BSS" localSheetId="1">[25]Matching!#REF!</definedName>
    <definedName name="BSS" localSheetId="2">[25]Matching!#REF!</definedName>
    <definedName name="BSS">[25]Matching!#REF!</definedName>
    <definedName name="BSSS" localSheetId="1">#REF!</definedName>
    <definedName name="BSSS" localSheetId="2">#REF!</definedName>
    <definedName name="BSSS">#REF!</definedName>
    <definedName name="BT" localSheetId="1">#REF!</definedName>
    <definedName name="BT" localSheetId="2">#REF!</definedName>
    <definedName name="BT">#REF!</definedName>
    <definedName name="Budget_Ledger" localSheetId="1">#REF!</definedName>
    <definedName name="Budget_Ledger" localSheetId="2">#REF!</definedName>
    <definedName name="Budget_Ledger">#REF!</definedName>
    <definedName name="BUSINESSUNIT" localSheetId="1">#REF!</definedName>
    <definedName name="BUSINESSUNIT" localSheetId="2">#REF!</definedName>
    <definedName name="BUSINESSUNIT">#REF!</definedName>
    <definedName name="Button_23">"M_report45_leave_List"</definedName>
    <definedName name="Button_24">"M_report45_leave_List1"</definedName>
    <definedName name="BVCISUMMARY" localSheetId="1">#REF!</definedName>
    <definedName name="BVCISUMMARY" localSheetId="2">#REF!</definedName>
    <definedName name="BVCISUMMARY">#REF!</definedName>
    <definedName name="C.1.1..Phat_tuyen" localSheetId="1">#REF!</definedName>
    <definedName name="C.1.1..Phat_tuyen" localSheetId="2">#REF!</definedName>
    <definedName name="C.1.1..Phat_tuyen">#REF!</definedName>
    <definedName name="C.1.10..VC_Thu_cong_CG" localSheetId="1">#REF!</definedName>
    <definedName name="C.1.10..VC_Thu_cong_CG" localSheetId="2">#REF!</definedName>
    <definedName name="C.1.10..VC_Thu_cong_CG">#REF!</definedName>
    <definedName name="C.1.2..Chat_cay_thu_cong" localSheetId="1">#REF!</definedName>
    <definedName name="C.1.2..Chat_cay_thu_cong" localSheetId="2">#REF!</definedName>
    <definedName name="C.1.2..Chat_cay_thu_cong">#REF!</definedName>
    <definedName name="C.1.3..Chat_cay_may" localSheetId="1">#REF!</definedName>
    <definedName name="C.1.3..Chat_cay_may" localSheetId="2">#REF!</definedName>
    <definedName name="C.1.3..Chat_cay_may">#REF!</definedName>
    <definedName name="C.1.4..Dao_goc_cay" localSheetId="1">#REF!</definedName>
    <definedName name="C.1.4..Dao_goc_cay" localSheetId="2">#REF!</definedName>
    <definedName name="C.1.4..Dao_goc_cay">#REF!</definedName>
    <definedName name="C.1.5..Lam_duong_tam" localSheetId="1">#REF!</definedName>
    <definedName name="C.1.5..Lam_duong_tam" localSheetId="2">#REF!</definedName>
    <definedName name="C.1.5..Lam_duong_tam">#REF!</definedName>
    <definedName name="C.1.6..Lam_cau_tam" localSheetId="1">#REF!</definedName>
    <definedName name="C.1.6..Lam_cau_tam" localSheetId="2">#REF!</definedName>
    <definedName name="C.1.6..Lam_cau_tam">#REF!</definedName>
    <definedName name="C.1.7..Rai_da_chong_lun" localSheetId="1">#REF!</definedName>
    <definedName name="C.1.7..Rai_da_chong_lun" localSheetId="2">#REF!</definedName>
    <definedName name="C.1.7..Rai_da_chong_lun">#REF!</definedName>
    <definedName name="C.1.8..Lam_kho_tam" localSheetId="1">#REF!</definedName>
    <definedName name="C.1.8..Lam_kho_tam" localSheetId="2">#REF!</definedName>
    <definedName name="C.1.8..Lam_kho_tam">#REF!</definedName>
    <definedName name="C.1.8..San_mat_bang" localSheetId="1">#REF!</definedName>
    <definedName name="C.1.8..San_mat_bang" localSheetId="2">#REF!</definedName>
    <definedName name="C.1.8..San_mat_bang">#REF!</definedName>
    <definedName name="C.2.1..VC_Thu_cong" localSheetId="1">#REF!</definedName>
    <definedName name="C.2.1..VC_Thu_cong" localSheetId="2">#REF!</definedName>
    <definedName name="C.2.1..VC_Thu_cong">#REF!</definedName>
    <definedName name="C.2.2..VC_T_cong_CG" localSheetId="1">#REF!</definedName>
    <definedName name="C.2.2..VC_T_cong_CG" localSheetId="2">#REF!</definedName>
    <definedName name="C.2.2..VC_T_cong_CG">#REF!</definedName>
    <definedName name="C.2.3..Boc_do" localSheetId="1">#REF!</definedName>
    <definedName name="C.2.3..Boc_do" localSheetId="2">#REF!</definedName>
    <definedName name="C.2.3..Boc_do">#REF!</definedName>
    <definedName name="C.3.1..Dao_dat_mong_cot" localSheetId="1">#REF!</definedName>
    <definedName name="C.3.1..Dao_dat_mong_cot" localSheetId="2">#REF!</definedName>
    <definedName name="C.3.1..Dao_dat_mong_cot">#REF!</definedName>
    <definedName name="C.3.2..Dao_dat_de_dap" localSheetId="1">#REF!</definedName>
    <definedName name="C.3.2..Dao_dat_de_dap" localSheetId="2">#REF!</definedName>
    <definedName name="C.3.2..Dao_dat_de_dap">#REF!</definedName>
    <definedName name="C.3.3..Dap_dat_mong" localSheetId="1">#REF!</definedName>
    <definedName name="C.3.3..Dap_dat_mong" localSheetId="2">#REF!</definedName>
    <definedName name="C.3.3..Dap_dat_mong">#REF!</definedName>
    <definedName name="C.3.4..Dao_dap_TDia" localSheetId="1">#REF!</definedName>
    <definedName name="C.3.4..Dao_dap_TDia" localSheetId="2">#REF!</definedName>
    <definedName name="C.3.4..Dao_dap_TDia">#REF!</definedName>
    <definedName name="C.3.5..Dap_bo_bao" localSheetId="1">#REF!</definedName>
    <definedName name="C.3.5..Dap_bo_bao" localSheetId="2">#REF!</definedName>
    <definedName name="C.3.5..Dap_bo_bao">#REF!</definedName>
    <definedName name="C.3.6..Bom_tat_nuoc" localSheetId="1">#REF!</definedName>
    <definedName name="C.3.6..Bom_tat_nuoc" localSheetId="2">#REF!</definedName>
    <definedName name="C.3.6..Bom_tat_nuoc">#REF!</definedName>
    <definedName name="C.3.7..Dao_bun" localSheetId="1">#REF!</definedName>
    <definedName name="C.3.7..Dao_bun" localSheetId="2">#REF!</definedName>
    <definedName name="C.3.7..Dao_bun">#REF!</definedName>
    <definedName name="C.3.8..Dap_cat_CT" localSheetId="1">#REF!</definedName>
    <definedName name="C.3.8..Dap_cat_CT" localSheetId="2">#REF!</definedName>
    <definedName name="C.3.8..Dap_cat_CT">#REF!</definedName>
    <definedName name="C.3.9..Dao_pha_da" localSheetId="1">#REF!</definedName>
    <definedName name="C.3.9..Dao_pha_da" localSheetId="2">#REF!</definedName>
    <definedName name="C.3.9..Dao_pha_da">#REF!</definedName>
    <definedName name="C.4.1.Cot_thep" localSheetId="1">#REF!</definedName>
    <definedName name="C.4.1.Cot_thep" localSheetId="2">#REF!</definedName>
    <definedName name="C.4.1.Cot_thep">#REF!</definedName>
    <definedName name="C.4.2..Van_khuon" localSheetId="1">#REF!</definedName>
    <definedName name="C.4.2..Van_khuon" localSheetId="2">#REF!</definedName>
    <definedName name="C.4.2..Van_khuon">#REF!</definedName>
    <definedName name="C.4.3..Be_tong" localSheetId="1">#REF!</definedName>
    <definedName name="C.4.3..Be_tong" localSheetId="2">#REF!</definedName>
    <definedName name="C.4.3..Be_tong">#REF!</definedName>
    <definedName name="C.4.4..Lap_BT_D.San" localSheetId="1">#REF!</definedName>
    <definedName name="C.4.4..Lap_BT_D.San" localSheetId="2">#REF!</definedName>
    <definedName name="C.4.4..Lap_BT_D.San">#REF!</definedName>
    <definedName name="C.4.5..Xay_da_hoc" localSheetId="1">#REF!</definedName>
    <definedName name="C.4.5..Xay_da_hoc" localSheetId="2">#REF!</definedName>
    <definedName name="C.4.5..Xay_da_hoc">#REF!</definedName>
    <definedName name="C.4.6..Dong_coc" localSheetId="1">#REF!</definedName>
    <definedName name="C.4.6..Dong_coc" localSheetId="2">#REF!</definedName>
    <definedName name="C.4.6..Dong_coc">#REF!</definedName>
    <definedName name="C.4.7..Quet_Bi_tum" localSheetId="1">#REF!</definedName>
    <definedName name="C.4.7..Quet_Bi_tum" localSheetId="2">#REF!</definedName>
    <definedName name="C.4.7..Quet_Bi_tum">#REF!</definedName>
    <definedName name="C.5.1..Lap_cot_thep" localSheetId="1">#REF!</definedName>
    <definedName name="C.5.1..Lap_cot_thep" localSheetId="2">#REF!</definedName>
    <definedName name="C.5.1..Lap_cot_thep">#REF!</definedName>
    <definedName name="C.5.2..Lap_cot_BT" localSheetId="1">#REF!</definedName>
    <definedName name="C.5.2..Lap_cot_BT" localSheetId="2">#REF!</definedName>
    <definedName name="C.5.2..Lap_cot_BT">#REF!</definedName>
    <definedName name="C.5.3..Lap_dat_xa" localSheetId="1">#REF!</definedName>
    <definedName name="C.5.3..Lap_dat_xa" localSheetId="2">#REF!</definedName>
    <definedName name="C.5.3..Lap_dat_xa">#REF!</definedName>
    <definedName name="C.5.4..Lap_tiep_dia" localSheetId="1">#REF!</definedName>
    <definedName name="C.5.4..Lap_tiep_dia" localSheetId="2">#REF!</definedName>
    <definedName name="C.5.4..Lap_tiep_dia">#REF!</definedName>
    <definedName name="C.5.5..Son_sat_thep" localSheetId="1">#REF!</definedName>
    <definedName name="C.5.5..Son_sat_thep" localSheetId="2">#REF!</definedName>
    <definedName name="C.5.5..Son_sat_thep">#REF!</definedName>
    <definedName name="C.6.1..Lap_su_dung" localSheetId="1">#REF!</definedName>
    <definedName name="C.6.1..Lap_su_dung" localSheetId="2">#REF!</definedName>
    <definedName name="C.6.1..Lap_su_dung">#REF!</definedName>
    <definedName name="C.6.2..Lap_su_CS" localSheetId="1">#REF!</definedName>
    <definedName name="C.6.2..Lap_su_CS" localSheetId="2">#REF!</definedName>
    <definedName name="C.6.2..Lap_su_CS">#REF!</definedName>
    <definedName name="C.6.3..Su_chuoi_do" localSheetId="1">#REF!</definedName>
    <definedName name="C.6.3..Su_chuoi_do" localSheetId="2">#REF!</definedName>
    <definedName name="C.6.3..Su_chuoi_do">#REF!</definedName>
    <definedName name="C.6.4..Su_chuoi_neo" localSheetId="1">#REF!</definedName>
    <definedName name="C.6.4..Su_chuoi_neo" localSheetId="2">#REF!</definedName>
    <definedName name="C.6.4..Su_chuoi_neo">#REF!</definedName>
    <definedName name="C.6.5..Lap_phu_kien" localSheetId="1">#REF!</definedName>
    <definedName name="C.6.5..Lap_phu_kien" localSheetId="2">#REF!</definedName>
    <definedName name="C.6.5..Lap_phu_kien">#REF!</definedName>
    <definedName name="C.6.6..Ep_noi_day" localSheetId="1">#REF!</definedName>
    <definedName name="C.6.6..Ep_noi_day" localSheetId="2">#REF!</definedName>
    <definedName name="C.6.6..Ep_noi_day">#REF!</definedName>
    <definedName name="C.6.7..KD_vuot_CN" localSheetId="1">#REF!</definedName>
    <definedName name="C.6.7..KD_vuot_CN" localSheetId="2">#REF!</definedName>
    <definedName name="C.6.7..KD_vuot_CN">#REF!</definedName>
    <definedName name="C.6.8..Rai_cang_day" localSheetId="1">#REF!</definedName>
    <definedName name="C.6.8..Rai_cang_day" localSheetId="2">#REF!</definedName>
    <definedName name="C.6.8..Rai_cang_day">#REF!</definedName>
    <definedName name="C.6.9..Cap_quang" localSheetId="1">#REF!</definedName>
    <definedName name="C.6.9..Cap_quang" localSheetId="2">#REF!</definedName>
    <definedName name="C.6.9..Cap_quang">#REF!</definedName>
    <definedName name="C_" localSheetId="1">#REF!</definedName>
    <definedName name="C_" localSheetId="2">#REF!</definedName>
    <definedName name="C_">#REF!</definedName>
    <definedName name="C_\COST\A4_ALL16.WK1" localSheetId="1">'[26]510000'!#REF!</definedName>
    <definedName name="C_\COST\A4_ALL16.WK1" localSheetId="2">'[26]510000'!#REF!</definedName>
    <definedName name="C_\COST\A4_ALL16.WK1">'[26]510000'!#REF!</definedName>
    <definedName name="C__The_service_income_Others____Increase_by_3_MB" localSheetId="1">#REF!</definedName>
    <definedName name="C__The_service_income_Others____Increase_by_3_MB" localSheetId="2">#REF!</definedName>
    <definedName name="C__The_service_income_Others____Increase_by_3_MB">#REF!</definedName>
    <definedName name="cal">'[27]Two Step Revenue Testing Master'!$T$45</definedName>
    <definedName name="calc">1</definedName>
    <definedName name="CalcAgencyPrice" localSheetId="1">#REF!</definedName>
    <definedName name="CalcAgencyPrice" localSheetId="2">#REF!</definedName>
    <definedName name="CalcAgencyPrice">#REF!</definedName>
    <definedName name="cao" localSheetId="1">#REF!</definedName>
    <definedName name="cao" localSheetId="2">#REF!</definedName>
    <definedName name="cao">#REF!</definedName>
    <definedName name="cap" localSheetId="1">#REF!</definedName>
    <definedName name="cap" localSheetId="2">#REF!</definedName>
    <definedName name="cap">#REF!</definedName>
    <definedName name="Cap_factor" localSheetId="1">'[18]Tariff&amp;Common Input'!#REF!</definedName>
    <definedName name="Cap_factor" localSheetId="2">'[18]Tariff&amp;Common Input'!#REF!</definedName>
    <definedName name="Cap_factor">'[18]Tariff&amp;Common Input'!#REF!</definedName>
    <definedName name="cap0.7" localSheetId="1">#REF!</definedName>
    <definedName name="cap0.7" localSheetId="2">#REF!</definedName>
    <definedName name="cap0.7">#REF!</definedName>
    <definedName name="CARGOTAXH6BA" localSheetId="1">#REF!</definedName>
    <definedName name="CARGOTAXH6BA" localSheetId="2">#REF!</definedName>
    <definedName name="CARGOTAXH6BA">#REF!</definedName>
    <definedName name="CARGOTAXH6BB" localSheetId="1">#REF!</definedName>
    <definedName name="CARGOTAXH6BB" localSheetId="2">#REF!</definedName>
    <definedName name="CARGOTAXH6BB">#REF!</definedName>
    <definedName name="Cash">{"'1561-Factory Equipments '!$A$5:$AH$196"}</definedName>
    <definedName name="Cashflow_statements" localSheetId="1">#REF!</definedName>
    <definedName name="Cashflow_statements" localSheetId="2">#REF!</definedName>
    <definedName name="Cashflow_statements">#REF!</definedName>
    <definedName name="cat">{"'Eng (page2)'!$A$1:$D$52"}</definedName>
    <definedName name="Category_All" localSheetId="1">#REF!</definedName>
    <definedName name="Category_All" localSheetId="2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1">#REF!</definedName>
    <definedName name="Cb" localSheetId="2">#REF!</definedName>
    <definedName name="Cb">#REF!</definedName>
    <definedName name="cc">'[28]Def Rev'!$AA$8</definedName>
    <definedName name="CCS" localSheetId="1">#REF!</definedName>
    <definedName name="CCS" localSheetId="2">#REF!</definedName>
    <definedName name="CCS">#REF!</definedName>
    <definedName name="cd" localSheetId="1">#REF!</definedName>
    <definedName name="cd" localSheetId="2">#REF!</definedName>
    <definedName name="cd">#REF!</definedName>
    <definedName name="CDD" localSheetId="1">#REF!</definedName>
    <definedName name="CDD" localSheetId="2">#REF!</definedName>
    <definedName name="CDD">#REF!</definedName>
    <definedName name="cdn" localSheetId="1">#REF!</definedName>
    <definedName name="cdn" localSheetId="2">#REF!</definedName>
    <definedName name="cdn">#REF!</definedName>
    <definedName name="Cdnum" localSheetId="1">#REF!</definedName>
    <definedName name="Cdnum" localSheetId="2">#REF!</definedName>
    <definedName name="Cdnum">#REF!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nnelAUD" localSheetId="1">#REF!</definedName>
    <definedName name="ChannelAUD" localSheetId="2">#REF!</definedName>
    <definedName name="ChannelAUD">#REF!</definedName>
    <definedName name="ChannelPd" localSheetId="1">#REF!</definedName>
    <definedName name="ChannelPd" localSheetId="2">#REF!</definedName>
    <definedName name="ChannelPd">#REF!</definedName>
    <definedName name="chat" hidden="1">{#N/A,#N/A,FALSE,"COVER.XLS";#N/A,#N/A,FALSE,"RACT1.XLS";#N/A,#N/A,FALSE,"RACT2.XLS";#N/A,#N/A,FALSE,"ECCMP";#N/A,#N/A,FALSE,"WELDER.XLS"}</definedName>
    <definedName name="chay1" localSheetId="1">#REF!</definedName>
    <definedName name="chay1" localSheetId="2">#REF!</definedName>
    <definedName name="chay1">#REF!</definedName>
    <definedName name="chay10" localSheetId="1">#REF!</definedName>
    <definedName name="chay10" localSheetId="2">#REF!</definedName>
    <definedName name="chay10">#REF!</definedName>
    <definedName name="chay2" localSheetId="1">#REF!</definedName>
    <definedName name="chay2" localSheetId="2">#REF!</definedName>
    <definedName name="chay2">#REF!</definedName>
    <definedName name="chay3" localSheetId="1">#REF!</definedName>
    <definedName name="chay3" localSheetId="2">#REF!</definedName>
    <definedName name="chay3">#REF!</definedName>
    <definedName name="chay4" localSheetId="1">#REF!</definedName>
    <definedName name="chay4" localSheetId="2">#REF!</definedName>
    <definedName name="chay4">#REF!</definedName>
    <definedName name="chay5" localSheetId="1">#REF!</definedName>
    <definedName name="chay5" localSheetId="2">#REF!</definedName>
    <definedName name="chay5">#REF!</definedName>
    <definedName name="chay6" localSheetId="1">#REF!</definedName>
    <definedName name="chay6" localSheetId="2">#REF!</definedName>
    <definedName name="chay6">#REF!</definedName>
    <definedName name="chay7" localSheetId="1">#REF!</definedName>
    <definedName name="chay7" localSheetId="2">#REF!</definedName>
    <definedName name="chay7">#REF!</definedName>
    <definedName name="chay8" localSheetId="1">#REF!</definedName>
    <definedName name="chay8" localSheetId="2">#REF!</definedName>
    <definedName name="chay8">#REF!</definedName>
    <definedName name="chay9" localSheetId="1">#REF!</definedName>
    <definedName name="chay9" localSheetId="2">#REF!</definedName>
    <definedName name="chay9">#REF!</definedName>
    <definedName name="ChCurrPd" localSheetId="1">#REF!</definedName>
    <definedName name="ChCurrPd" localSheetId="2">#REF!</definedName>
    <definedName name="ChCurrPd">#REF!</definedName>
    <definedName name="CHDANH">#N/A</definedName>
    <definedName name="ChFormulaCell" localSheetId="1">#REF!</definedName>
    <definedName name="ChFormulaCell" localSheetId="2">#REF!</definedName>
    <definedName name="ChFormulaCell">#REF!</definedName>
    <definedName name="ChFormulaStart" localSheetId="1">#REF!</definedName>
    <definedName name="ChFormulaStart" localSheetId="2">#REF!</definedName>
    <definedName name="ChFormulaStart">#REF!</definedName>
    <definedName name="ChLTFormula" localSheetId="1">#REF!</definedName>
    <definedName name="ChLTFormula" localSheetId="2">#REF!</definedName>
    <definedName name="ChLTFormula">#REF!</definedName>
    <definedName name="christina" localSheetId="1">#REF!</definedName>
    <definedName name="christina" localSheetId="2">#REF!</definedName>
    <definedName name="christina">#REF!</definedName>
    <definedName name="ChSTotal" localSheetId="1">#REF!</definedName>
    <definedName name="ChSTotal" localSheetId="2">#REF!</definedName>
    <definedName name="ChSTotal">#REF!</definedName>
    <definedName name="CIGARETTEN" localSheetId="1">#REF!</definedName>
    <definedName name="CIGARETTEN" localSheetId="2">#REF!</definedName>
    <definedName name="CIGARETTEN">#REF!</definedName>
    <definedName name="City" localSheetId="1">#REF!</definedName>
    <definedName name="City" localSheetId="2">#REF!</definedName>
    <definedName name="City">#REF!</definedName>
    <definedName name="CK" localSheetId="1">#REF!</definedName>
    <definedName name="CK" localSheetId="2">#REF!</definedName>
    <definedName name="CK">#REF!</definedName>
    <definedName name="CL" localSheetId="1">#REF!</definedName>
    <definedName name="CL" localSheetId="2">#REF!</definedName>
    <definedName name="CL">#REF!</definedName>
    <definedName name="claims" localSheetId="1">OFFSET(RefCell,0,0,cRow,cColumn)</definedName>
    <definedName name="claims" localSheetId="2">OFFSET(RefCell,0,0,cRow,cColumn)</definedName>
    <definedName name="claims">OFFSET(RefCell,0,0,cRow,cColumn)</definedName>
    <definedName name="Claims_Key" localSheetId="1">OFFSET(RefCell,0,0,cRow,1)</definedName>
    <definedName name="Claims_Key" localSheetId="2">OFFSET(RefCell,0,0,cRow,1)</definedName>
    <definedName name="Claims_Key">OFFSET(RefCell,0,0,cRow,1)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VC3">0.1</definedName>
    <definedName name="CLVCTB" localSheetId="1">#REF!</definedName>
    <definedName name="CLVCTB" localSheetId="2">#REF!</definedName>
    <definedName name="CLVCTB">#REF!</definedName>
    <definedName name="CLVL" localSheetId="1">#REF!</definedName>
    <definedName name="CLVL" localSheetId="2">#REF!</definedName>
    <definedName name="CLVL">#REF!</definedName>
    <definedName name="co">204</definedName>
    <definedName name="CO_End" localSheetId="1">'[29]1C remarks'!#REF!</definedName>
    <definedName name="CO_End" localSheetId="2">'[29]1C remarks'!#REF!</definedName>
    <definedName name="CO_End">'[29]1C remarks'!#REF!</definedName>
    <definedName name="CO23i23" localSheetId="1">'[8]BW Total Sales'!#REF!</definedName>
    <definedName name="CO23i23" localSheetId="2">'[8]BW Total Sales'!#REF!</definedName>
    <definedName name="CO23i23">'[8]BW Total Sales'!#REF!</definedName>
    <definedName name="coc" localSheetId="1">#REF!</definedName>
    <definedName name="coc" localSheetId="2">#REF!</definedName>
    <definedName name="coc">#REF!</definedName>
    <definedName name="cocbtct" localSheetId="1">#REF!</definedName>
    <definedName name="cocbtct" localSheetId="2">#REF!</definedName>
    <definedName name="cocbtct">#REF!</definedName>
    <definedName name="cocot" localSheetId="1">#REF!</definedName>
    <definedName name="cocot" localSheetId="2">#REF!</definedName>
    <definedName name="cocot">#REF!</definedName>
    <definedName name="cocott" localSheetId="1">#REF!</definedName>
    <definedName name="cocott" localSheetId="2">#REF!</definedName>
    <definedName name="cocott">#REF!</definedName>
    <definedName name="Code" localSheetId="1">#REF!</definedName>
    <definedName name="Code" localSheetId="2">#REF!</definedName>
    <definedName name="Code">#REF!</definedName>
    <definedName name="Cöï_ly_vaän_chuyeãn" localSheetId="1">#REF!</definedName>
    <definedName name="Cöï_ly_vaän_chuyeãn" localSheetId="2">#REF!</definedName>
    <definedName name="Cöï_ly_vaän_chuyeãn">#REF!</definedName>
    <definedName name="CÖÏ_LY_VAÄN_CHUYEÅN" localSheetId="1">#REF!</definedName>
    <definedName name="CÖÏ_LY_VAÄN_CHUYEÅN" localSheetId="2">#REF!</definedName>
    <definedName name="CÖÏ_LY_VAÄN_CHUYEÅN">#REF!</definedName>
    <definedName name="Comm" localSheetId="1">BlankMacro1</definedName>
    <definedName name="Comm" localSheetId="2">BlankMacro1</definedName>
    <definedName name="Comm">BlankMacro1</definedName>
    <definedName name="Commission" localSheetId="1">#REF!</definedName>
    <definedName name="Commission" localSheetId="2">#REF!</definedName>
    <definedName name="Commission">#REF!</definedName>
    <definedName name="COMMON" localSheetId="1">#REF!</definedName>
    <definedName name="COMMON" localSheetId="2">#REF!</definedName>
    <definedName name="COMMON">#REF!</definedName>
    <definedName name="comong" localSheetId="1">#REF!</definedName>
    <definedName name="comong" localSheetId="2">#REF!</definedName>
    <definedName name="comong">#REF!</definedName>
    <definedName name="Company" localSheetId="1">#REF!</definedName>
    <definedName name="Company" localSheetId="2">#REF!</definedName>
    <definedName name="Company">#REF!</definedName>
    <definedName name="CON_EQP_COS" localSheetId="1">#REF!</definedName>
    <definedName name="CON_EQP_COS" localSheetId="2">#REF!</definedName>
    <definedName name="CON_EQP_COS">#REF!</definedName>
    <definedName name="CON_EQP_COST" localSheetId="1">#REF!</definedName>
    <definedName name="CON_EQP_COST" localSheetId="2">#REF!</definedName>
    <definedName name="CON_EQP_COST">#REF!</definedName>
    <definedName name="Cong_HM_DTCT" localSheetId="1">#REF!</definedName>
    <definedName name="Cong_HM_DTCT" localSheetId="2">#REF!</definedName>
    <definedName name="Cong_HM_DTCT">#REF!</definedName>
    <definedName name="Cong_M_DTCT" localSheetId="1">#REF!</definedName>
    <definedName name="Cong_M_DTCT" localSheetId="2">#REF!</definedName>
    <definedName name="Cong_M_DTCT">#REF!</definedName>
    <definedName name="Cong_NC_DTCT" localSheetId="1">#REF!</definedName>
    <definedName name="Cong_NC_DTCT" localSheetId="2">#REF!</definedName>
    <definedName name="Cong_NC_DTCT">#REF!</definedName>
    <definedName name="cong_tac_khac" localSheetId="1">#REF!</definedName>
    <definedName name="cong_tac_khac" localSheetId="2">#REF!</definedName>
    <definedName name="cong_tac_khac">#REF!</definedName>
    <definedName name="Cong_tac_xay_da" localSheetId="1">#REF!</definedName>
    <definedName name="Cong_tac_xay_da" localSheetId="2">#REF!</definedName>
    <definedName name="Cong_tac_xay_da">#REF!</definedName>
    <definedName name="Cong_VL_DTCT" localSheetId="1">#REF!</definedName>
    <definedName name="Cong_VL_DTCT" localSheetId="2">#REF!</definedName>
    <definedName name="Cong_VL_DTCT">#REF!</definedName>
    <definedName name="congbengam" localSheetId="1">#REF!</definedName>
    <definedName name="congbengam" localSheetId="2">#REF!</definedName>
    <definedName name="congbengam">#REF!</definedName>
    <definedName name="congbenuoc" localSheetId="1">#REF!</definedName>
    <definedName name="congbenuoc" localSheetId="2">#REF!</definedName>
    <definedName name="congbenuoc">#REF!</definedName>
    <definedName name="congcoc" localSheetId="1">#REF!</definedName>
    <definedName name="congcoc" localSheetId="2">#REF!</definedName>
    <definedName name="congcoc">#REF!</definedName>
    <definedName name="congcocot" localSheetId="1">#REF!</definedName>
    <definedName name="congcocot" localSheetId="2">#REF!</definedName>
    <definedName name="congcocot">#REF!</definedName>
    <definedName name="congcocott" localSheetId="1">#REF!</definedName>
    <definedName name="congcocott" localSheetId="2">#REF!</definedName>
    <definedName name="congcocott">#REF!</definedName>
    <definedName name="congcomong" localSheetId="1">#REF!</definedName>
    <definedName name="congcomong" localSheetId="2">#REF!</definedName>
    <definedName name="congcomong">#REF!</definedName>
    <definedName name="congcottron" localSheetId="1">#REF!</definedName>
    <definedName name="congcottron" localSheetId="2">#REF!</definedName>
    <definedName name="congcottron">#REF!</definedName>
    <definedName name="congcotvuong" localSheetId="1">#REF!</definedName>
    <definedName name="congcotvuong" localSheetId="2">#REF!</definedName>
    <definedName name="congcotvuong">#REF!</definedName>
    <definedName name="congdam" localSheetId="1">#REF!</definedName>
    <definedName name="congdam" localSheetId="2">#REF!</definedName>
    <definedName name="congdam">#REF!</definedName>
    <definedName name="congdan1" localSheetId="1">#REF!</definedName>
    <definedName name="congdan1" localSheetId="2">#REF!</definedName>
    <definedName name="congdan1">#REF!</definedName>
    <definedName name="congdan2" localSheetId="1">#REF!</definedName>
    <definedName name="congdan2" localSheetId="2">#REF!</definedName>
    <definedName name="congdan2">#REF!</definedName>
    <definedName name="congdandusan" localSheetId="1">#REF!</definedName>
    <definedName name="congdandusan" localSheetId="2">#REF!</definedName>
    <definedName name="congdandusan">#REF!</definedName>
    <definedName name="conglanhto" localSheetId="1">#REF!</definedName>
    <definedName name="conglanhto" localSheetId="2">#REF!</definedName>
    <definedName name="conglanhto">#REF!</definedName>
    <definedName name="congmong" localSheetId="1">#REF!</definedName>
    <definedName name="congmong" localSheetId="2">#REF!</definedName>
    <definedName name="congmong">#REF!</definedName>
    <definedName name="congmongbang" localSheetId="1">#REF!</definedName>
    <definedName name="congmongbang" localSheetId="2">#REF!</definedName>
    <definedName name="congmongbang">#REF!</definedName>
    <definedName name="congmongdon" localSheetId="1">#REF!</definedName>
    <definedName name="congmongdon" localSheetId="2">#REF!</definedName>
    <definedName name="congmongdon">#REF!</definedName>
    <definedName name="congpanen" localSheetId="1">#REF!</definedName>
    <definedName name="congpanen" localSheetId="2">#REF!</definedName>
    <definedName name="congpanen">#REF!</definedName>
    <definedName name="congsan" localSheetId="1">#REF!</definedName>
    <definedName name="congsan" localSheetId="2">#REF!</definedName>
    <definedName name="congsan">#REF!</definedName>
    <definedName name="congthang" localSheetId="1">#REF!</definedName>
    <definedName name="congthang" localSheetId="2">#REF!</definedName>
    <definedName name="congthang">#REF!</definedName>
    <definedName name="consigment" localSheetId="1">#REF!</definedName>
    <definedName name="consigment" localSheetId="2">#REF!</definedName>
    <definedName name="consigment">#REF!</definedName>
    <definedName name="CONST_EQ" localSheetId="1">#REF!</definedName>
    <definedName name="CONST_EQ" localSheetId="2">#REF!</definedName>
    <definedName name="CONST_EQ">#REF!</definedName>
    <definedName name="Construction_contracts">[14]Scoping!$G$23</definedName>
    <definedName name="Continue" localSheetId="1">#REF!</definedName>
    <definedName name="Continue" localSheetId="2">#REF!</definedName>
    <definedName name="Continue">#REF!</definedName>
    <definedName name="COPY_YTD">#N/A</definedName>
    <definedName name="COS_ChannelAUD" localSheetId="1">#REF!</definedName>
    <definedName name="COS_ChannelAUD" localSheetId="2">#REF!</definedName>
    <definedName name="COS_ChannelAUD">#REF!</definedName>
    <definedName name="COS_ChannelPd" localSheetId="1">#REF!</definedName>
    <definedName name="COS_ChannelPd" localSheetId="2">#REF!</definedName>
    <definedName name="COS_ChannelPd">#REF!</definedName>
    <definedName name="COS_ChCurrPd" localSheetId="1">#REF!</definedName>
    <definedName name="COS_ChCurrPd" localSheetId="2">#REF!</definedName>
    <definedName name="COS_ChCurrPd">#REF!</definedName>
    <definedName name="COS_ChFormulaCell" localSheetId="1">#REF!</definedName>
    <definedName name="COS_ChFormulaCell" localSheetId="2">#REF!</definedName>
    <definedName name="COS_ChFormulaCell">#REF!</definedName>
    <definedName name="COS_ChFormulaStart" localSheetId="1">#REF!</definedName>
    <definedName name="COS_ChFormulaStart" localSheetId="2">#REF!</definedName>
    <definedName name="COS_ChFormulaStart">#REF!</definedName>
    <definedName name="COS_ChLTFormula" localSheetId="1">#REF!</definedName>
    <definedName name="COS_ChLTFormula" localSheetId="2">#REF!</definedName>
    <definedName name="COS_ChLTFormula">#REF!</definedName>
    <definedName name="COS_ChSTotal" localSheetId="1">#REF!</definedName>
    <definedName name="COS_ChSTotal" localSheetId="2">#REF!</definedName>
    <definedName name="COS_ChSTotal">#REF!</definedName>
    <definedName name="COS_CurrentPd" localSheetId="1">#REF!</definedName>
    <definedName name="COS_CurrentPd" localSheetId="2">#REF!</definedName>
    <definedName name="COS_CurrentPd">#REF!</definedName>
    <definedName name="COS_EndRange" localSheetId="1">#REF!</definedName>
    <definedName name="COS_EndRange" localSheetId="2">#REF!</definedName>
    <definedName name="COS_EndRange">#REF!</definedName>
    <definedName name="COS_FormulaCell" localSheetId="1">#REF!</definedName>
    <definedName name="COS_FormulaCell" localSheetId="2">#REF!</definedName>
    <definedName name="COS_FormulaCell">#REF!</definedName>
    <definedName name="COS_GTotal" localSheetId="1">#REF!</definedName>
    <definedName name="COS_GTotal" localSheetId="2">#REF!</definedName>
    <definedName name="COS_GTotal">#REF!</definedName>
    <definedName name="COS_LastPdStartRange1" localSheetId="1">#REF!</definedName>
    <definedName name="COS_LastPdStartRange1" localSheetId="2">#REF!</definedName>
    <definedName name="COS_LastPdStartRange1">#REF!</definedName>
    <definedName name="COS_LastPdStartRange2" localSheetId="1">#REF!</definedName>
    <definedName name="COS_LastPdStartRange2" localSheetId="2">#REF!</definedName>
    <definedName name="COS_LastPdStartRange2">#REF!</definedName>
    <definedName name="COS_LastPdStartRange3" localSheetId="1">#REF!</definedName>
    <definedName name="COS_LastPdStartRange3" localSheetId="2">#REF!</definedName>
    <definedName name="COS_LastPdStartRange3">#REF!</definedName>
    <definedName name="COS_LastPdStartRange4" localSheetId="1">#REF!</definedName>
    <definedName name="COS_LastPdStartRange4" localSheetId="2">#REF!</definedName>
    <definedName name="COS_LastPdStartRange4">#REF!</definedName>
    <definedName name="COS_LTFormulaCell" localSheetId="1">#REF!</definedName>
    <definedName name="COS_LTFormulaCell" localSheetId="2">#REF!</definedName>
    <definedName name="COS_LTFormulaCell">#REF!</definedName>
    <definedName name="COS_OnCurrPd" localSheetId="1">#REF!</definedName>
    <definedName name="COS_OnCurrPd" localSheetId="2">#REF!</definedName>
    <definedName name="COS_OnCurrPd">#REF!</definedName>
    <definedName name="COS_OnFormulaCell" localSheetId="1">#REF!</definedName>
    <definedName name="COS_OnFormulaCell" localSheetId="2">#REF!</definedName>
    <definedName name="COS_OnFormulaCell">#REF!</definedName>
    <definedName name="COS_OnFormulaStart" localSheetId="1">#REF!</definedName>
    <definedName name="COS_OnFormulaStart" localSheetId="2">#REF!</definedName>
    <definedName name="COS_OnFormulaStart">#REF!</definedName>
    <definedName name="COS_OnlineAUD" localSheetId="1">#REF!</definedName>
    <definedName name="COS_OnlineAUD" localSheetId="2">#REF!</definedName>
    <definedName name="COS_OnlineAUD">#REF!</definedName>
    <definedName name="COS_OnlinePd" localSheetId="1">#REF!</definedName>
    <definedName name="COS_OnlinePd" localSheetId="2">#REF!</definedName>
    <definedName name="COS_OnlinePd">#REF!</definedName>
    <definedName name="COS_OnLTFormula" localSheetId="1">#REF!</definedName>
    <definedName name="COS_OnLTFormula" localSheetId="2">#REF!</definedName>
    <definedName name="COS_OnLTFormula">#REF!</definedName>
    <definedName name="COS_OnSTotal" localSheetId="1">#REF!</definedName>
    <definedName name="COS_OnSTotal" localSheetId="2">#REF!</definedName>
    <definedName name="COS_OnSTotal">#REF!</definedName>
    <definedName name="COS_StartRange" localSheetId="1">#REF!</definedName>
    <definedName name="COS_StartRange" localSheetId="2">#REF!</definedName>
    <definedName name="COS_StartRange">#REF!</definedName>
    <definedName name="COS_StartRange00" localSheetId="1">#REF!</definedName>
    <definedName name="COS_StartRange00" localSheetId="2">#REF!</definedName>
    <definedName name="COS_StartRange00">#REF!</definedName>
    <definedName name="cost" localSheetId="1">#REF!</definedName>
    <definedName name="cost" localSheetId="2">#REF!</definedName>
    <definedName name="cost">#REF!</definedName>
    <definedName name="CostCentersApp3" localSheetId="1">#REF!</definedName>
    <definedName name="CostCentersApp3" localSheetId="2">#REF!</definedName>
    <definedName name="CostCentersApp3">#REF!</definedName>
    <definedName name="COSTCENTRE" localSheetId="1">#REF!</definedName>
    <definedName name="COSTCENTRE" localSheetId="2">#REF!</definedName>
    <definedName name="COSTCENTRE">#REF!</definedName>
    <definedName name="CostCode" localSheetId="1">#REF!</definedName>
    <definedName name="CostCode" localSheetId="2">#REF!</definedName>
    <definedName name="CostCode">#REF!</definedName>
    <definedName name="COSTHABA" localSheetId="1">#REF!</definedName>
    <definedName name="COSTHABA" localSheetId="2">#REF!</definedName>
    <definedName name="COSTHABA">#REF!</definedName>
    <definedName name="COSTHABB" localSheetId="1">#REF!</definedName>
    <definedName name="COSTHABB" localSheetId="2">#REF!</definedName>
    <definedName name="COSTHABB">#REF!</definedName>
    <definedName name="costrecon" localSheetId="1">#REF!</definedName>
    <definedName name="costrecon" localSheetId="2">#REF!</definedName>
    <definedName name="costrecon">#REF!</definedName>
    <definedName name="cottron" localSheetId="1">#REF!</definedName>
    <definedName name="cottron" localSheetId="2">#REF!</definedName>
    <definedName name="cottron">#REF!</definedName>
    <definedName name="cotvuong" localSheetId="1">#REF!</definedName>
    <definedName name="cotvuong" localSheetId="2">#REF!</definedName>
    <definedName name="cotvuong">#REF!</definedName>
    <definedName name="Country" localSheetId="1">#REF!</definedName>
    <definedName name="Country" localSheetId="2">#REF!</definedName>
    <definedName name="Country">#REF!</definedName>
    <definedName name="COVER" localSheetId="1">#REF!</definedName>
    <definedName name="COVER" localSheetId="2">#REF!</definedName>
    <definedName name="COVER">#REF!</definedName>
    <definedName name="cp">550</definedName>
    <definedName name="CPC" localSheetId="1">#REF!</definedName>
    <definedName name="CPC" localSheetId="2">#REF!</definedName>
    <definedName name="CPC">#REF!</definedName>
    <definedName name="cpdd1" localSheetId="1">#REF!</definedName>
    <definedName name="cpdd1" localSheetId="2">#REF!</definedName>
    <definedName name="cpdd1">#REF!</definedName>
    <definedName name="CPK" localSheetId="1">#REF!</definedName>
    <definedName name="CPK" localSheetId="2">#REF!</definedName>
    <definedName name="CPK">#REF!</definedName>
    <definedName name="CPNMB">"1"</definedName>
    <definedName name="CPPC2001">{"'Model'!$A$1:$N$53"}</definedName>
    <definedName name="CPT" localSheetId="1">#REF!</definedName>
    <definedName name="CPT" localSheetId="2">#REF!</definedName>
    <definedName name="CPT">#REF!</definedName>
    <definedName name="CPVC100" localSheetId="1">#REF!</definedName>
    <definedName name="CPVC100" localSheetId="2">#REF!</definedName>
    <definedName name="CPVC100">#REF!</definedName>
    <definedName name="CQ" localSheetId="1">'[30]Schedule 10 Page 1'!#REF!</definedName>
    <definedName name="CQ" localSheetId="2">'[30]Schedule 10 Page 1'!#REF!</definedName>
    <definedName name="CQ">'[30]Schedule 10 Page 1'!#REF!</definedName>
    <definedName name="CQ_End" localSheetId="1">'[29]1C remarks'!#REF!</definedName>
    <definedName name="CQ_End" localSheetId="2">'[29]1C remarks'!#REF!</definedName>
    <definedName name="CQ_End">'[29]1C remarks'!#REF!</definedName>
    <definedName name="Cr" localSheetId="1">#REF!</definedName>
    <definedName name="Cr" localSheetId="2">#REF!</definedName>
    <definedName name="Cr">#REF!</definedName>
    <definedName name="CrApr" localSheetId="1">#REF!</definedName>
    <definedName name="CrApr" localSheetId="2">#REF!</definedName>
    <definedName name="CrApr">#REF!</definedName>
    <definedName name="CrAug" localSheetId="1">#REF!</definedName>
    <definedName name="CrAug" localSheetId="2">#REF!</definedName>
    <definedName name="CrAug">#REF!</definedName>
    <definedName name="CRD" localSheetId="1">#REF!</definedName>
    <definedName name="CRD" localSheetId="2">#REF!</definedName>
    <definedName name="CRD">#REF!</definedName>
    <definedName name="CrDec" localSheetId="1">#REF!</definedName>
    <definedName name="CrDec" localSheetId="2">#REF!</definedName>
    <definedName name="CrDec">#REF!</definedName>
    <definedName name="Credit" localSheetId="1">#REF!</definedName>
    <definedName name="Credit" localSheetId="2">#REF!</definedName>
    <definedName name="Credit">#REF!</definedName>
    <definedName name="Creditor" localSheetId="1">#REF!</definedName>
    <definedName name="Creditor" localSheetId="2">#REF!</definedName>
    <definedName name="Creditor">#REF!</definedName>
    <definedName name="CREDITOR_CODE" localSheetId="1">#REF!</definedName>
    <definedName name="CREDITOR_CODE" localSheetId="2">#REF!</definedName>
    <definedName name="CREDITOR_CODE">#REF!</definedName>
    <definedName name="CREDITOR_RECALC" localSheetId="1">#REF!</definedName>
    <definedName name="CREDITOR_RECALC" localSheetId="2">#REF!</definedName>
    <definedName name="CREDITOR_RECALC">#REF!</definedName>
    <definedName name="CREDITOR_TRANS" localSheetId="1">#REF!</definedName>
    <definedName name="CREDITOR_TRANS" localSheetId="2">#REF!</definedName>
    <definedName name="CREDITOR_TRANS">#REF!</definedName>
    <definedName name="CREDITORS_TB_RANGE" localSheetId="1">#REF!</definedName>
    <definedName name="CREDITORS_TB_RANGE" localSheetId="2">#REF!</definedName>
    <definedName name="CREDITORS_TB_RANGE">#REF!</definedName>
    <definedName name="_xlnm.Criteria" localSheetId="1">#REF!</definedName>
    <definedName name="_xlnm.Criteria" localSheetId="2">#REF!</definedName>
    <definedName name="_xlnm.Criteria">#REF!</definedName>
    <definedName name="CRITINST" localSheetId="1">#REF!</definedName>
    <definedName name="CRITINST" localSheetId="2">#REF!</definedName>
    <definedName name="CRITINST">#REF!</definedName>
    <definedName name="CRITPURC" localSheetId="1">#REF!</definedName>
    <definedName name="CRITPURC" localSheetId="2">#REF!</definedName>
    <definedName name="CRITPURC">#REF!</definedName>
    <definedName name="CrJul" localSheetId="1">#REF!</definedName>
    <definedName name="CrJul" localSheetId="2">#REF!</definedName>
    <definedName name="CrJul">#REF!</definedName>
    <definedName name="CrJun" localSheetId="1">#REF!</definedName>
    <definedName name="CrJun" localSheetId="2">#REF!</definedName>
    <definedName name="CrJun">#REF!</definedName>
    <definedName name="CrMar" localSheetId="1">#REF!</definedName>
    <definedName name="CrMar" localSheetId="2">#REF!</definedName>
    <definedName name="CrMar">#REF!</definedName>
    <definedName name="CrMay" localSheetId="1">#REF!</definedName>
    <definedName name="CrMay" localSheetId="2">#REF!</definedName>
    <definedName name="CrMay">#REF!</definedName>
    <definedName name="CrNov" localSheetId="1">#REF!</definedName>
    <definedName name="CrNov" localSheetId="2">#REF!</definedName>
    <definedName name="CrNov">#REF!</definedName>
    <definedName name="CrOct" localSheetId="1">#REF!</definedName>
    <definedName name="CrOct" localSheetId="2">#REF!</definedName>
    <definedName name="CrOct">#REF!</definedName>
    <definedName name="CRS" localSheetId="1">#REF!</definedName>
    <definedName name="CRS" localSheetId="2">#REF!</definedName>
    <definedName name="CRS">#REF!</definedName>
    <definedName name="CrSep" localSheetId="1">#REF!</definedName>
    <definedName name="CrSep" localSheetId="2">#REF!</definedName>
    <definedName name="CrSep">#REF!</definedName>
    <definedName name="CS" localSheetId="1">#REF!</definedName>
    <definedName name="CS" localSheetId="2">#REF!</definedName>
    <definedName name="CS">#REF!</definedName>
    <definedName name="CS_10" localSheetId="1">#REF!</definedName>
    <definedName name="CS_10" localSheetId="2">#REF!</definedName>
    <definedName name="CS_10">#REF!</definedName>
    <definedName name="CS_100" localSheetId="1">#REF!</definedName>
    <definedName name="CS_100" localSheetId="2">#REF!</definedName>
    <definedName name="CS_100">#REF!</definedName>
    <definedName name="CS_10S" localSheetId="1">#REF!</definedName>
    <definedName name="CS_10S" localSheetId="2">#REF!</definedName>
    <definedName name="CS_10S">#REF!</definedName>
    <definedName name="CS_120" localSheetId="1">#REF!</definedName>
    <definedName name="CS_120" localSheetId="2">#REF!</definedName>
    <definedName name="CS_120">#REF!</definedName>
    <definedName name="CS_140" localSheetId="1">#REF!</definedName>
    <definedName name="CS_140" localSheetId="2">#REF!</definedName>
    <definedName name="CS_140">#REF!</definedName>
    <definedName name="CS_160" localSheetId="1">#REF!</definedName>
    <definedName name="CS_160" localSheetId="2">#REF!</definedName>
    <definedName name="CS_160">#REF!</definedName>
    <definedName name="CS_20" localSheetId="1">#REF!</definedName>
    <definedName name="CS_20" localSheetId="2">#REF!</definedName>
    <definedName name="CS_20">#REF!</definedName>
    <definedName name="CS_30" localSheetId="1">#REF!</definedName>
    <definedName name="CS_30" localSheetId="2">#REF!</definedName>
    <definedName name="CS_30">#REF!</definedName>
    <definedName name="CS_40" localSheetId="1">#REF!</definedName>
    <definedName name="CS_40" localSheetId="2">#REF!</definedName>
    <definedName name="CS_40">#REF!</definedName>
    <definedName name="CS_40S" localSheetId="1">#REF!</definedName>
    <definedName name="CS_40S" localSheetId="2">#REF!</definedName>
    <definedName name="CS_40S">#REF!</definedName>
    <definedName name="CS_5S" localSheetId="1">#REF!</definedName>
    <definedName name="CS_5S" localSheetId="2">#REF!</definedName>
    <definedName name="CS_5S">#REF!</definedName>
    <definedName name="CS_60" localSheetId="1">#REF!</definedName>
    <definedName name="CS_60" localSheetId="2">#REF!</definedName>
    <definedName name="CS_60">#REF!</definedName>
    <definedName name="CS_80" localSheetId="1">#REF!</definedName>
    <definedName name="CS_80" localSheetId="2">#REF!</definedName>
    <definedName name="CS_80">#REF!</definedName>
    <definedName name="CS_80S" localSheetId="1">#REF!</definedName>
    <definedName name="CS_80S" localSheetId="2">#REF!</definedName>
    <definedName name="CS_80S">#REF!</definedName>
    <definedName name="CS_STD" localSheetId="1">#REF!</definedName>
    <definedName name="CS_STD" localSheetId="2">#REF!</definedName>
    <definedName name="CS_STD">#REF!</definedName>
    <definedName name="CS_XS" localSheetId="1">#REF!</definedName>
    <definedName name="CS_XS" localSheetId="2">#REF!</definedName>
    <definedName name="CS_XS">#REF!</definedName>
    <definedName name="CS_XXS" localSheetId="1">#REF!</definedName>
    <definedName name="CS_XXS" localSheetId="2">#REF!</definedName>
    <definedName name="CS_XXS">#REF!</definedName>
    <definedName name="csd3p" localSheetId="1">#REF!</definedName>
    <definedName name="csd3p" localSheetId="2">#REF!</definedName>
    <definedName name="csd3p">#REF!</definedName>
    <definedName name="csddg1p" localSheetId="1">#REF!</definedName>
    <definedName name="csddg1p" localSheetId="2">#REF!</definedName>
    <definedName name="csddg1p">#REF!</definedName>
    <definedName name="csddt1p" localSheetId="1">#REF!</definedName>
    <definedName name="csddt1p" localSheetId="2">#REF!</definedName>
    <definedName name="csddt1p">#REF!</definedName>
    <definedName name="csDesignMode">1</definedName>
    <definedName name="csht3p" localSheetId="1">#REF!</definedName>
    <definedName name="csht3p" localSheetId="2">#REF!</definedName>
    <definedName name="csht3p">#REF!</definedName>
    <definedName name="ctdn9697" localSheetId="1">#REF!</definedName>
    <definedName name="ctdn9697" localSheetId="2">#REF!</definedName>
    <definedName name="ctdn9697">#REF!</definedName>
    <definedName name="ctiep" localSheetId="1">#REF!</definedName>
    <definedName name="ctiep" localSheetId="2">#REF!</definedName>
    <definedName name="ctiep">#REF!</definedName>
    <definedName name="CTK" localSheetId="1">#REF!</definedName>
    <definedName name="CTK" localSheetId="2">#REF!</definedName>
    <definedName name="CTK">#REF!</definedName>
    <definedName name="ctmai" localSheetId="1">#REF!</definedName>
    <definedName name="ctmai" localSheetId="2">#REF!</definedName>
    <definedName name="ctmai">#REF!</definedName>
    <definedName name="ctong" localSheetId="1">#REF!</definedName>
    <definedName name="ctong" localSheetId="2">#REF!</definedName>
    <definedName name="ctong">#REF!</definedName>
    <definedName name="ctre" localSheetId="1">#REF!</definedName>
    <definedName name="ctre" localSheetId="2">#REF!</definedName>
    <definedName name="ctre">#REF!</definedName>
    <definedName name="cu" localSheetId="1">#REF!</definedName>
    <definedName name="cu" localSheetId="2">#REF!</definedName>
    <definedName name="cu">#REF!</definedName>
    <definedName name="CU_LY" localSheetId="1">#REF!</definedName>
    <definedName name="CU_LY" localSheetId="2">#REF!</definedName>
    <definedName name="CU_LY">#REF!</definedName>
    <definedName name="CU_LY_VAN_CHUYEN_GIA_QUYEN" localSheetId="1">#REF!</definedName>
    <definedName name="CU_LY_VAN_CHUYEN_GIA_QUYEN" localSheetId="2">#REF!</definedName>
    <definedName name="CU_LY_VAN_CHUYEN_GIA_QUYEN">#REF!</definedName>
    <definedName name="CUA_HANG" localSheetId="1">#REF!</definedName>
    <definedName name="CUA_HANG" localSheetId="2">#REF!</definedName>
    <definedName name="CUA_HANG">#REF!</definedName>
    <definedName name="cui" localSheetId="1">#REF!</definedName>
    <definedName name="cui" localSheetId="2">#REF!</definedName>
    <definedName name="cui">#REF!</definedName>
    <definedName name="cuoc_vc" localSheetId="1">#REF!</definedName>
    <definedName name="cuoc_vc" localSheetId="2">#REF!</definedName>
    <definedName name="cuoc_vc">#REF!</definedName>
    <definedName name="CUR" localSheetId="1">#REF!</definedName>
    <definedName name="CUR" localSheetId="2">#REF!</definedName>
    <definedName name="CUR">#REF!</definedName>
    <definedName name="CUR_SUM" localSheetId="1">#REF!</definedName>
    <definedName name="CUR_SUM" localSheetId="2">#REF!</definedName>
    <definedName name="CUR_SUM">#REF!</definedName>
    <definedName name="curin" hidden="1">{#N/A,#N/A,FALSE,"COVER1.XLS ";#N/A,#N/A,FALSE,"RACT1.XLS";#N/A,#N/A,FALSE,"RACT2.XLS";#N/A,#N/A,FALSE,"ECCMP";#N/A,#N/A,FALSE,"WELDER.XLS"}</definedName>
    <definedName name="CURRENCY" localSheetId="1">#REF!</definedName>
    <definedName name="CURRENCY" localSheetId="2">#REF!</definedName>
    <definedName name="CURRENCY">#REF!</definedName>
    <definedName name="Currency_Unit">[31]Sheet3!$G$29</definedName>
    <definedName name="Current" localSheetId="1">#REF!</definedName>
    <definedName name="Current" localSheetId="2">#REF!</definedName>
    <definedName name="Current">#REF!</definedName>
    <definedName name="Current_Account" localSheetId="1">#REF!</definedName>
    <definedName name="Current_Account" localSheetId="2">#REF!</definedName>
    <definedName name="Current_Account">#REF!</definedName>
    <definedName name="Current_From" localSheetId="1">#REF!</definedName>
    <definedName name="Current_From" localSheetId="2">#REF!</definedName>
    <definedName name="Current_From">#REF!</definedName>
    <definedName name="Current_M">'[32]Com-Button'!$E$2</definedName>
    <definedName name="Current_Month">[31]Sheet3!$C$5</definedName>
    <definedName name="Current_Period" localSheetId="1">#REF!</definedName>
    <definedName name="Current_Period" localSheetId="2">#REF!</definedName>
    <definedName name="Current_Period">#REF!</definedName>
    <definedName name="Current_To" localSheetId="1">#REF!</definedName>
    <definedName name="Current_To" localSheetId="2">#REF!</definedName>
    <definedName name="Current_To">#REF!</definedName>
    <definedName name="Current_Total">#N/A</definedName>
    <definedName name="CurrentPd" localSheetId="1">#REF!</definedName>
    <definedName name="CurrentPd" localSheetId="2">#REF!</definedName>
    <definedName name="CurrentPd">#REF!</definedName>
    <definedName name="CurrMth">'[33]Main Menu'!$I$65</definedName>
    <definedName name="CurTemp">'[34]Schedule 10 Page 1'!$A$33</definedName>
    <definedName name="CurTemp2">'[34]Schedule 10 Page 2 '!$A$15</definedName>
    <definedName name="Customercode" localSheetId="1">#REF!</definedName>
    <definedName name="Customercode" localSheetId="2">#REF!</definedName>
    <definedName name="Customercode">#REF!</definedName>
    <definedName name="Customers">'[35]Reference data'!$I$4:$K$193</definedName>
    <definedName name="cut">{"'Eng (page2)'!$A$1:$D$52"}</definedName>
    <definedName name="Cutoff">9.99</definedName>
    <definedName name="CW_End" localSheetId="1">'[29]1C remarks'!#REF!</definedName>
    <definedName name="CW_End" localSheetId="2">'[29]1C remarks'!#REF!</definedName>
    <definedName name="CW_End">'[29]1C remarks'!#REF!</definedName>
    <definedName name="cwdsc" localSheetId="1" hidden="1">#REF!</definedName>
    <definedName name="cwdsc" localSheetId="2" hidden="1">#REF!</definedName>
    <definedName name="cwdsc" hidden="1">#REF!</definedName>
    <definedName name="cx" localSheetId="1">#REF!</definedName>
    <definedName name="cx" localSheetId="2">#REF!</definedName>
    <definedName name="cx">#REF!</definedName>
    <definedName name="cxvjhbs" hidden="1">{#N/A,#N/A,FALSE,"COVER1.XLS ";#N/A,#N/A,FALSE,"RACT1.XLS";#N/A,#N/A,FALSE,"RACT2.XLS";#N/A,#N/A,FALSE,"ECCMP";#N/A,#N/A,FALSE,"WELDER.XLS"}</definedName>
    <definedName name="CY">'[36]Schedule 10 Page 1'!$D$2</definedName>
    <definedName name="d" localSheetId="1">#REF!</definedName>
    <definedName name="d" localSheetId="2">#REF!</definedName>
    <definedName name="d">#REF!</definedName>
    <definedName name="d_" localSheetId="1">#REF!</definedName>
    <definedName name="d_" localSheetId="2">#REF!</definedName>
    <definedName name="d_">#REF!</definedName>
    <definedName name="D_7101A_B" localSheetId="1">#REF!</definedName>
    <definedName name="D_7101A_B" localSheetId="2">#REF!</definedName>
    <definedName name="D_7101A_B">#REF!</definedName>
    <definedName name="da">{"'1561-Factory Equipments '!$A$5:$AH$196"}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 localSheetId="1">#REF!</definedName>
    <definedName name="dam" localSheetId="2">#REF!</definedName>
    <definedName name="dam">#REF!</definedName>
    <definedName name="danducsan" localSheetId="1">#REF!</definedName>
    <definedName name="danducsan" localSheetId="2">#REF!</definedName>
    <definedName name="danducsan">#REF!</definedName>
    <definedName name="Dao_dap_da" localSheetId="1">#REF!</definedName>
    <definedName name="Dao_dap_da" localSheetId="2">#REF!</definedName>
    <definedName name="Dao_dap_da">#REF!</definedName>
    <definedName name="Dao_dat_bang_may" localSheetId="1">#REF!</definedName>
    <definedName name="Dao_dat_bang_may" localSheetId="2">#REF!</definedName>
    <definedName name="Dao_dat_bang_may">#REF!</definedName>
    <definedName name="Dao_dat_bang_thu_cong" localSheetId="1">#REF!</definedName>
    <definedName name="Dao_dat_bang_thu_cong" localSheetId="2">#REF!</definedName>
    <definedName name="Dao_dat_bang_thu_cong">#REF!</definedName>
    <definedName name="Dap_dat_bang_may" localSheetId="1">#REF!</definedName>
    <definedName name="Dap_dat_bang_may" localSheetId="2">#REF!</definedName>
    <definedName name="Dap_dat_bang_may">#REF!</definedName>
    <definedName name="Dap_dat_bang_thu_cong" localSheetId="1">#REF!</definedName>
    <definedName name="Dap_dat_bang_thu_cong" localSheetId="2">#REF!</definedName>
    <definedName name="Dap_dat_bang_thu_cong">#REF!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st" localSheetId="1">#REF!</definedName>
    <definedName name="dast" localSheetId="2">#REF!</definedName>
    <definedName name="dast">#REF!</definedName>
    <definedName name="data">[37]vlookup!$A$1:$C$189</definedName>
    <definedName name="Data_Bod" localSheetId="1">#REF!</definedName>
    <definedName name="Data_Bod" localSheetId="2">#REF!</definedName>
    <definedName name="Data_Bod">#REF!</definedName>
    <definedName name="DATA_DATA2_List" localSheetId="1">#REF!</definedName>
    <definedName name="DATA_DATA2_List" localSheetId="2">#REF!</definedName>
    <definedName name="DATA_DATA2_List">#REF!</definedName>
    <definedName name="Data03" localSheetId="1">#REF!</definedName>
    <definedName name="Data03" localSheetId="2">#REF!</definedName>
    <definedName name="Data03">#REF!</definedName>
    <definedName name="Data04" localSheetId="1">[38]Assump2yrs.!#REF!</definedName>
    <definedName name="Data04" localSheetId="2">[38]Assump2yrs.!#REF!</definedName>
    <definedName name="Data04">[38]Assump2yrs.!#REF!</definedName>
    <definedName name="Data05">[39]Assumption!$B$16</definedName>
    <definedName name="Data06">[39]Assumption!$B$15</definedName>
    <definedName name="Data07">[39]Assumption!$B$14</definedName>
    <definedName name="Data08">[39]Assumption!$B$13</definedName>
    <definedName name="Data09">[39]Assumption!$B$12</definedName>
    <definedName name="data1" localSheetId="1" hidden="1">#REF!</definedName>
    <definedName name="data1" localSheetId="2" hidden="1">#REF!</definedName>
    <definedName name="data1" hidden="1">#REF!</definedName>
    <definedName name="Data11" localSheetId="1">#REF!</definedName>
    <definedName name="Data11" localSheetId="2">#REF!</definedName>
    <definedName name="Data11">#REF!</definedName>
    <definedName name="data3" localSheetId="1" hidden="1">#REF!</definedName>
    <definedName name="data3" localSheetId="2" hidden="1">#REF!</definedName>
    <definedName name="data3" hidden="1">#REF!</definedName>
    <definedName name="Data41" localSheetId="1">#REF!</definedName>
    <definedName name="Data41" localSheetId="2">#REF!</definedName>
    <definedName name="Data41">#REF!</definedName>
    <definedName name="_xlnm.Database" localSheetId="1">#REF!</definedName>
    <definedName name="_xlnm.Database" localSheetId="2">#REF!</definedName>
    <definedName name="_xlnm.Database">#REF!</definedName>
    <definedName name="database_1" localSheetId="1">#REF!</definedName>
    <definedName name="database_1" localSheetId="2">#REF!</definedName>
    <definedName name="database_1">#REF!</definedName>
    <definedName name="Database_new" localSheetId="1">#REF!</definedName>
    <definedName name="Database_new" localSheetId="2">#REF!</definedName>
    <definedName name="Database_new">#REF!</definedName>
    <definedName name="Database1" localSheetId="1">#REF!</definedName>
    <definedName name="Database1" localSheetId="2">#REF!</definedName>
    <definedName name="Database1">#REF!</definedName>
    <definedName name="DATDAO" localSheetId="1">#REF!</definedName>
    <definedName name="DATDAO" localSheetId="2">#REF!</definedName>
    <definedName name="DATDAO">#REF!</definedName>
    <definedName name="DATEF" localSheetId="1">#REF!</definedName>
    <definedName name="DATEF" localSheetId="2">#REF!</definedName>
    <definedName name="DATEF">#REF!</definedName>
    <definedName name="DATET" localSheetId="1">#REF!</definedName>
    <definedName name="DATET" localSheetId="2">#REF!</definedName>
    <definedName name="DATET">#REF!</definedName>
    <definedName name="DaWk7" localSheetId="1">#REF!</definedName>
    <definedName name="DaWk7" localSheetId="2">#REF!</definedName>
    <definedName name="DaWk7">#REF!</definedName>
    <definedName name="DAYSU" localSheetId="1">#REF!</definedName>
    <definedName name="DAYSU" localSheetId="2">#REF!</definedName>
    <definedName name="DAYSU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 localSheetId="1">#REF!</definedName>
    <definedName name="DC" localSheetId="2">#REF!</definedName>
    <definedName name="DC">#REF!</definedName>
    <definedName name="dche" localSheetId="1">#REF!</definedName>
    <definedName name="dche" localSheetId="2">#REF!</definedName>
    <definedName name="dche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d">{"'1561-Factory Equipments '!$A$5:$AH$196"}</definedName>
    <definedName name="DD_Curr">[40]Currency!$C$3</definedName>
    <definedName name="dd4x6" localSheetId="1">#REF!</definedName>
    <definedName name="dd4x6" localSheetId="2">#REF!</definedName>
    <definedName name="dd4x6">#REF!</definedName>
    <definedName name="DDAY" localSheetId="1">#REF!</definedName>
    <definedName name="DDAY" localSheetId="2">#REF!</definedName>
    <definedName name="DDAY">#REF!</definedName>
    <definedName name="ddd">{"'Eng (page2)'!$A$1:$D$52"}</definedName>
    <definedName name="ddddd" localSheetId="1">#REF!</definedName>
    <definedName name="ddddd" localSheetId="2">#REF!</definedName>
    <definedName name="ddddd">#REF!</definedName>
    <definedName name="dddddd">{"'Eng (page2)'!$A$1:$D$52"}</definedName>
    <definedName name="dden" localSheetId="1">#REF!</definedName>
    <definedName name="dden" localSheetId="2">#REF!</definedName>
    <definedName name="dden">#REF!</definedName>
    <definedName name="ddff" hidden="1">{#N/A,#N/A,FALSE,"COVER1.XLS ";#N/A,#N/A,FALSE,"RACT1.XLS";#N/A,#N/A,FALSE,"RACT2.XLS";#N/A,#N/A,FALSE,"ECCMP";#N/A,#N/A,FALSE,"WELDER.XLS"}</definedName>
    <definedName name="ddia" localSheetId="1">#REF!</definedName>
    <definedName name="ddia" localSheetId="2">#REF!</definedName>
    <definedName name="ddia">#REF!</definedName>
    <definedName name="ddsdfdsf" hidden="1">{#N/A,#N/A,FALSE,"COVER1.XLS ";#N/A,#N/A,FALSE,"RACT1.XLS";#N/A,#N/A,FALSE,"RACT2.XLS";#N/A,#N/A,FALSE,"ECCMP";#N/A,#N/A,FALSE,"WELDER.XLS"}</definedName>
    <definedName name="de" localSheetId="1">#REF!</definedName>
    <definedName name="de" localSheetId="2">#REF!</definedName>
    <definedName name="de">#REF!</definedName>
    <definedName name="Debit" localSheetId="1">#REF!</definedName>
    <definedName name="Debit" localSheetId="2">#REF!</definedName>
    <definedName name="Debit">#REF!</definedName>
    <definedName name="Debits" localSheetId="1">#REF!</definedName>
    <definedName name="Debits" localSheetId="2">#REF!</definedName>
    <definedName name="Debits">#REF!</definedName>
    <definedName name="DEBT_NAME" localSheetId="1">#REF!</definedName>
    <definedName name="DEBT_NAME" localSheetId="2">#REF!</definedName>
    <definedName name="DEBT_NAME">#REF!</definedName>
    <definedName name="Debtor" localSheetId="1">#REF!</definedName>
    <definedName name="Debtor" localSheetId="2">#REF!</definedName>
    <definedName name="Debtor">#REF!</definedName>
    <definedName name="DEBTOR_CODE" localSheetId="1">#REF!</definedName>
    <definedName name="DEBTOR_CODE" localSheetId="2">#REF!</definedName>
    <definedName name="DEBTOR_CODE">#REF!</definedName>
    <definedName name="DEBTOR_RECALC" localSheetId="1">#REF!</definedName>
    <definedName name="DEBTOR_RECALC" localSheetId="2">#REF!</definedName>
    <definedName name="DEBTOR_RECALC">#REF!</definedName>
    <definedName name="DEBTOR_TRANS" localSheetId="1">#REF!</definedName>
    <definedName name="DEBTOR_TRANS" localSheetId="2">#REF!</definedName>
    <definedName name="DEBTOR_TRANS">#REF!</definedName>
    <definedName name="DEBTORS" localSheetId="1">#REF!</definedName>
    <definedName name="DEBTORS" localSheetId="2">#REF!</definedName>
    <definedName name="DEBTORS">#REF!</definedName>
    <definedName name="DEBTORS_INQ" localSheetId="1">#REF!</definedName>
    <definedName name="DEBTORS_INQ" localSheetId="2">#REF!</definedName>
    <definedName name="DEBTORS_INQ">#REF!</definedName>
    <definedName name="DEBTORS_TBL" localSheetId="1">#REF!</definedName>
    <definedName name="DEBTORS_TBL" localSheetId="2">#REF!</definedName>
    <definedName name="DEBTORS_TBL">#REF!</definedName>
    <definedName name="Decisions">1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ete1">[41]퇴직영수증!$G$9:$H$11,[41]퇴직영수증!$L$9,[41]퇴직영수증!$L$10,[41]퇴직영수증!$L$11,[41]퇴직영수증!$P$9,[41]퇴직영수증!$P$11,[41]퇴직영수증!$P$12,[41]퇴직영수증!$G$15:$M$16,[41]퇴직영수증!$K$14:$M$14,[41]퇴직영수증!$F$19:$I$19,[41]퇴직영수증!$L$19:$N$19,[41]퇴직영수증!$O$19:$Q$19,[41]퇴직영수증!$H$21:$H$24,[41]퇴직영수증!$L$21:$L$24,[41]퇴직영수증!$G$27:$L$29,[41]퇴직영수증!$O$24,[41]퇴직영수증!$O$26,[41]퇴직영수증!$O$27,[41]퇴직영수증!$N$29,[41]퇴직영수증!$N$14:$Q$17,[41]퇴직영수증!$K$17:$M$17</definedName>
    <definedName name="Delivery" localSheetId="1">#REF!</definedName>
    <definedName name="Delivery" localSheetId="2">#REF!</definedName>
    <definedName name="Delivery">#REF!</definedName>
    <definedName name="DelType" localSheetId="1">#REF!</definedName>
    <definedName name="DelType" localSheetId="2">#REF!</definedName>
    <definedName name="DelType">#REF!</definedName>
    <definedName name="DEMI1">#N/A</definedName>
    <definedName name="DEMI2">#N/A</definedName>
    <definedName name="den_bu" localSheetId="1">#REF!</definedName>
    <definedName name="den_bu" localSheetId="2">#REF!</definedName>
    <definedName name="den_bu">#REF!</definedName>
    <definedName name="DENTK" localSheetId="1">#REF!</definedName>
    <definedName name="DENTK" localSheetId="2">#REF!</definedName>
    <definedName name="DENTK">#REF!</definedName>
    <definedName name="Department" hidden="1">{#N/A,#N/A,FALSE,"COVER.XLS";#N/A,#N/A,FALSE,"RACT1.XLS";#N/A,#N/A,FALSE,"RACT2.XLS";#N/A,#N/A,FALSE,"ECCMP";#N/A,#N/A,FALSE,"WELDER.XLS"}</definedName>
    <definedName name="deptLookup" localSheetId="1">#REF!</definedName>
    <definedName name="deptLookup" localSheetId="2">#REF!</definedName>
    <definedName name="deptLookup">#REF!</definedName>
    <definedName name="Description" localSheetId="1">#REF!</definedName>
    <definedName name="Description" localSheetId="2">#REF!</definedName>
    <definedName name="Description">#REF!</definedName>
    <definedName name="Det32x3" localSheetId="1">#REF!</definedName>
    <definedName name="Det32x3" localSheetId="2">#REF!</definedName>
    <definedName name="Det32x3">#REF!</definedName>
    <definedName name="Det35x3" localSheetId="1">#REF!</definedName>
    <definedName name="Det35x3" localSheetId="2">#REF!</definedName>
    <definedName name="Det35x3">#REF!</definedName>
    <definedName name="Det40x4" localSheetId="1">#REF!</definedName>
    <definedName name="Det40x4" localSheetId="2">#REF!</definedName>
    <definedName name="Det40x4">#REF!</definedName>
    <definedName name="Det50x5" localSheetId="1">#REF!</definedName>
    <definedName name="Det50x5" localSheetId="2">#REF!</definedName>
    <definedName name="Det50x5">#REF!</definedName>
    <definedName name="Det63x6" localSheetId="1">#REF!</definedName>
    <definedName name="Det63x6" localSheetId="2">#REF!</definedName>
    <definedName name="Det63x6">#REF!</definedName>
    <definedName name="Det75x6" localSheetId="1">#REF!</definedName>
    <definedName name="Det75x6" localSheetId="2">#REF!</definedName>
    <definedName name="Det75x6">#REF!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 localSheetId="1">#REF!</definedName>
    <definedName name="dfd" localSheetId="2">#REF!</definedName>
    <definedName name="dfd">#REF!</definedName>
    <definedName name="dfdf" localSheetId="1">#REF!</definedName>
    <definedName name="dfdf" localSheetId="2">#REF!</definedName>
    <definedName name="dfdf">#REF!</definedName>
    <definedName name="dfgfgh" localSheetId="1">#REF!</definedName>
    <definedName name="dfgfgh" localSheetId="2">#REF!</definedName>
    <definedName name="dfgfgh">#REF!</definedName>
    <definedName name="dg" localSheetId="1">#REF!</definedName>
    <definedName name="dg" localSheetId="2">#REF!</definedName>
    <definedName name="dg">#REF!</definedName>
    <definedName name="dgbdII" localSheetId="1">#REF!</definedName>
    <definedName name="dgbdII" localSheetId="2">#REF!</definedName>
    <definedName name="dgbdII">#REF!</definedName>
    <definedName name="DGCTI592" localSheetId="1">#REF!</definedName>
    <definedName name="DGCTI592" localSheetId="2">#REF!</definedName>
    <definedName name="DGCTI592">#REF!</definedName>
    <definedName name="dgfgfd1" hidden="1">{#N/A,#N/A,FALSE,"COVER.XLS";#N/A,#N/A,FALSE,"RACT1.XLS";#N/A,#N/A,FALSE,"RACT2.XLS";#N/A,#N/A,FALSE,"ECCMP";#N/A,#N/A,FALSE,"WELDER.XLS"}</definedName>
    <definedName name="dghp" localSheetId="1">#REF!</definedName>
    <definedName name="dghp" localSheetId="2">#REF!</definedName>
    <definedName name="dghp">#REF!</definedName>
    <definedName name="dgnc" localSheetId="1">#REF!</definedName>
    <definedName name="dgnc" localSheetId="2">#REF!</definedName>
    <definedName name="dgnc">#REF!</definedName>
    <definedName name="dgqndn" localSheetId="1">#REF!</definedName>
    <definedName name="dgqndn" localSheetId="2">#REF!</definedName>
    <definedName name="dgqndn">#REF!</definedName>
    <definedName name="dgvl" localSheetId="1">#REF!</definedName>
    <definedName name="dgvl" localSheetId="2">#REF!</definedName>
    <definedName name="dgvl">#REF!</definedName>
    <definedName name="DGVUA" localSheetId="1">#REF!</definedName>
    <definedName name="DGVUA" localSheetId="2">#REF!</definedName>
    <definedName name="DGVUA">#REF!</definedName>
    <definedName name="DGXDTT" localSheetId="1">#REF!</definedName>
    <definedName name="DGXDTT" localSheetId="2">#REF!</definedName>
    <definedName name="DGXDTT">#REF!</definedName>
    <definedName name="dh" localSheetId="1">#REF!</definedName>
    <definedName name="dh" localSheetId="2">#REF!</definedName>
    <definedName name="dh">#REF!</definedName>
    <definedName name="dien" localSheetId="1">#REF!</definedName>
    <definedName name="dien" localSheetId="2">#REF!</definedName>
    <definedName name="dien">#REF!</definedName>
    <definedName name="dientichck" localSheetId="1">#REF!</definedName>
    <definedName name="dientichck" localSheetId="2">#REF!</definedName>
    <definedName name="dientichck">#REF!</definedName>
    <definedName name="Difference" localSheetId="1">#REF!</definedName>
    <definedName name="Difference" localSheetId="2">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 localSheetId="1">#REF!</definedName>
    <definedName name="DIS" localSheetId="2">#REF!</definedName>
    <definedName name="DIS">#REF!</definedName>
    <definedName name="Disaggregations" localSheetId="1">#REF!</definedName>
    <definedName name="Disaggregations" localSheetId="2">#REF!</definedName>
    <definedName name="Disaggregations">#REF!</definedName>
    <definedName name="DiSP" localSheetId="1">#REF!</definedName>
    <definedName name="DiSP" localSheetId="2">#REF!</definedName>
    <definedName name="DiSP">#REF!</definedName>
    <definedName name="display_area_2" localSheetId="1" hidden="1">#REF!</definedName>
    <definedName name="display_area_2" localSheetId="2" hidden="1">#REF!</definedName>
    <definedName name="display_area_2" hidden="1">#REF!</definedName>
    <definedName name="DISROM" localSheetId="1">#REF!</definedName>
    <definedName name="DISROM" localSheetId="2">#REF!</definedName>
    <definedName name="DISROM">#REF!</definedName>
    <definedName name="dist" localSheetId="1">#REF!</definedName>
    <definedName name="dist" localSheetId="2">#REF!</definedName>
    <definedName name="dist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 localSheetId="1">BlankMacro1</definedName>
    <definedName name="djsks" localSheetId="2">BlankMacro1</definedName>
    <definedName name="djsks">BlankMacro1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 localSheetId="1">#REF!</definedName>
    <definedName name="DM" localSheetId="2">#REF!</definedName>
    <definedName name="DM">#REF!</definedName>
    <definedName name="dm56bxd" localSheetId="1">#REF!</definedName>
    <definedName name="dm56bxd" localSheetId="2">#REF!</definedName>
    <definedName name="dm56bxd">#REF!</definedName>
    <definedName name="dmat" localSheetId="1">#REF!</definedName>
    <definedName name="dmat" localSheetId="2">#REF!</definedName>
    <definedName name="dmat">#REF!</definedName>
    <definedName name="DME_Dirty">"False"</definedName>
    <definedName name="DME_LocalFile">"True"</definedName>
    <definedName name="dmoi" localSheetId="1">#REF!</definedName>
    <definedName name="dmoi" localSheetId="2">#REF!</definedName>
    <definedName name="dmoi">#REF!</definedName>
    <definedName name="DN_01" localSheetId="1">#REF!</definedName>
    <definedName name="DN_01" localSheetId="2">#REF!</definedName>
    <definedName name="DN_01">#REF!</definedName>
    <definedName name="DNCD" localSheetId="1">#REF!</definedName>
    <definedName name="DNCD" localSheetId="2">#REF!</definedName>
    <definedName name="DNCD">#REF!</definedName>
    <definedName name="DÑt45x4" localSheetId="1">#REF!</definedName>
    <definedName name="DÑt45x4" localSheetId="2">#REF!</definedName>
    <definedName name="DÑt45x4">#REF!</definedName>
    <definedName name="doan1" localSheetId="1">#REF!</definedName>
    <definedName name="doan1" localSheetId="2">#REF!</definedName>
    <definedName name="doan1">#REF!</definedName>
    <definedName name="doan2" localSheetId="1">#REF!</definedName>
    <definedName name="doan2" localSheetId="2">#REF!</definedName>
    <definedName name="doan2">#REF!</definedName>
    <definedName name="doan3" localSheetId="1">#REF!</definedName>
    <definedName name="doan3" localSheetId="2">#REF!</definedName>
    <definedName name="doan3">#REF!</definedName>
    <definedName name="doan4" localSheetId="1">#REF!</definedName>
    <definedName name="doan4" localSheetId="2">#REF!</definedName>
    <definedName name="doan4">#REF!</definedName>
    <definedName name="doan5" localSheetId="1">#REF!</definedName>
    <definedName name="doan5" localSheetId="2">#REF!</definedName>
    <definedName name="doan5">#REF!</definedName>
    <definedName name="doan6" localSheetId="1">#REF!</definedName>
    <definedName name="doan6" localSheetId="2">#REF!</definedName>
    <definedName name="doan6">#REF!</definedName>
    <definedName name="doanh_nghiÖp_tØnh" localSheetId="1">#REF!</definedName>
    <definedName name="doanh_nghiÖp_tØnh" localSheetId="2">#REF!</definedName>
    <definedName name="doanh_nghiÖp_tØnh">#REF!</definedName>
    <definedName name="dobt" localSheetId="1">#REF!</definedName>
    <definedName name="dobt" localSheetId="2">#REF!</definedName>
    <definedName name="dobt">#REF!</definedName>
    <definedName name="Document_array">{"Phat.xls"}</definedName>
    <definedName name="Documents_array" localSheetId="1">#REF!</definedName>
    <definedName name="Documents_array" localSheetId="2">#REF!</definedName>
    <definedName name="Documents_array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 localSheetId="1">#REF!</definedName>
    <definedName name="DON_GIA_VAN_CHUYEN_36" localSheetId="2">#REF!</definedName>
    <definedName name="DON_GIA_VAN_CHUYEN_36">#REF!</definedName>
    <definedName name="Dong_coc_cu" localSheetId="1">#REF!</definedName>
    <definedName name="Dong_coc_cu" localSheetId="2">#REF!</definedName>
    <definedName name="Dong_coc_cu">#REF!</definedName>
    <definedName name="DONVI">#N/A</definedName>
    <definedName name="dooe">{"'Eng (page2)'!$A$1:$D$52"}</definedName>
    <definedName name="Dr" localSheetId="1">#REF!</definedName>
    <definedName name="Dr" localSheetId="2">#REF!</definedName>
    <definedName name="Dr">#REF!</definedName>
    <definedName name="DrApr" localSheetId="1">#REF!</definedName>
    <definedName name="DrApr" localSheetId="2">#REF!</definedName>
    <definedName name="DrApr">#REF!</definedName>
    <definedName name="DrAug" localSheetId="1">#REF!</definedName>
    <definedName name="DrAug" localSheetId="2">#REF!</definedName>
    <definedName name="DrAug">#REF!</definedName>
    <definedName name="DrDec" localSheetId="1">#REF!</definedName>
    <definedName name="DrDec" localSheetId="2">#REF!</definedName>
    <definedName name="DrDec">#REF!</definedName>
    <definedName name="DrJul" localSheetId="1">#REF!</definedName>
    <definedName name="DrJul" localSheetId="2">#REF!</definedName>
    <definedName name="DrJul">#REF!</definedName>
    <definedName name="DrJun" localSheetId="1">#REF!</definedName>
    <definedName name="DrJun" localSheetId="2">#REF!</definedName>
    <definedName name="DrJun">#REF!</definedName>
    <definedName name="DrMar" localSheetId="1">#REF!</definedName>
    <definedName name="DrMar" localSheetId="2">#REF!</definedName>
    <definedName name="DrMar">#REF!</definedName>
    <definedName name="DrMay" localSheetId="1">#REF!</definedName>
    <definedName name="DrMay" localSheetId="2">#REF!</definedName>
    <definedName name="DrMay">#REF!</definedName>
    <definedName name="DrNov" localSheetId="1">#REF!</definedName>
    <definedName name="DrNov" localSheetId="2">#REF!</definedName>
    <definedName name="DrNov">#REF!</definedName>
    <definedName name="DrOct" localSheetId="1">#REF!</definedName>
    <definedName name="DrOct" localSheetId="2">#REF!</definedName>
    <definedName name="DrOct">#REF!</definedName>
    <definedName name="DRPAUSE" localSheetId="1">#REF!</definedName>
    <definedName name="DRPAUSE" localSheetId="2">#REF!</definedName>
    <definedName name="DRPAUSE">#REF!</definedName>
    <definedName name="DrSep" localSheetId="1">#REF!</definedName>
    <definedName name="DrSep" localSheetId="2">#REF!</definedName>
    <definedName name="DrSep">#REF!</definedName>
    <definedName name="DRU_BER_A" localSheetId="1">#REF!</definedName>
    <definedName name="DRU_BER_A" localSheetId="2">#REF!</definedName>
    <definedName name="DRU_BER_A">#REF!</definedName>
    <definedName name="DRU_BER_B" localSheetId="1">#REF!</definedName>
    <definedName name="DRU_BER_B" localSheetId="2">#REF!</definedName>
    <definedName name="DRU_BER_B">#REF!</definedName>
    <definedName name="DRU_BER_C" localSheetId="1">#REF!</definedName>
    <definedName name="DRU_BER_C" localSheetId="2">#REF!</definedName>
    <definedName name="DRU_BER_C">#REF!</definedName>
    <definedName name="DRU_BER_D" localSheetId="1">#REF!</definedName>
    <definedName name="DRU_BER_D" localSheetId="2">#REF!</definedName>
    <definedName name="DRU_BER_D">#REF!</definedName>
    <definedName name="DRU_BER_DOM" localSheetId="1">#REF!</definedName>
    <definedName name="DRU_BER_DOM" localSheetId="2">#REF!</definedName>
    <definedName name="DRU_BER_DOM">#REF!</definedName>
    <definedName name="DRU_SPA_B" localSheetId="1">#REF!</definedName>
    <definedName name="DRU_SPA_B" localSheetId="2">#REF!</definedName>
    <definedName name="DRU_SPA_B">#REF!</definedName>
    <definedName name="DRU_SPA_C" localSheetId="1">#REF!</definedName>
    <definedName name="DRU_SPA_C" localSheetId="2">#REF!</definedName>
    <definedName name="DRU_SPA_C">#REF!</definedName>
    <definedName name="DRU_SPA_D" localSheetId="1">#REF!</definedName>
    <definedName name="DRU_SPA_D" localSheetId="2">#REF!</definedName>
    <definedName name="DRU_SPA_D">#REF!</definedName>
    <definedName name="ds1pnc" localSheetId="1">#REF!</definedName>
    <definedName name="ds1pnc" localSheetId="2">#REF!</definedName>
    <definedName name="ds1pnc">#REF!</definedName>
    <definedName name="ds1pvl" localSheetId="1">#REF!</definedName>
    <definedName name="ds1pvl" localSheetId="2">#REF!</definedName>
    <definedName name="ds1pvl">#REF!</definedName>
    <definedName name="ds3pnc" localSheetId="1">#REF!</definedName>
    <definedName name="ds3pnc" localSheetId="2">#REF!</definedName>
    <definedName name="ds3pnc">#REF!</definedName>
    <definedName name="ds3pvl" localSheetId="1">#REF!</definedName>
    <definedName name="ds3pvl" localSheetId="2">#REF!</definedName>
    <definedName name="ds3pvl">#REF!</definedName>
    <definedName name="dsd">'[9]BAX Export 25mar07 - 31mar07'!$A$1:$H$24</definedName>
    <definedName name="dsdfd" hidden="1">{#N/A,#N/A,FALSE,"COVER1.XLS ";#N/A,#N/A,FALSE,"RACT1.XLS";#N/A,#N/A,FALSE,"RACT2.XLS";#N/A,#N/A,FALSE,"ECCMP";#N/A,#N/A,FALSE,"WELDER.XLS"}</definedName>
    <definedName name="dskh" localSheetId="1">#REF!</definedName>
    <definedName name="dskh" localSheetId="2">#REF!</definedName>
    <definedName name="dskh">#REF!</definedName>
    <definedName name="DSTB" localSheetId="1">#REF!</definedName>
    <definedName name="DSTB" localSheetId="2">#REF!</definedName>
    <definedName name="DSTB">#REF!</definedName>
    <definedName name="DSUMDATA" localSheetId="1">#REF!</definedName>
    <definedName name="DSUMDATA" localSheetId="2">#REF!</definedName>
    <definedName name="DSUMDATA">#REF!</definedName>
    <definedName name="dtich1" localSheetId="1">#REF!</definedName>
    <definedName name="dtich1" localSheetId="2">#REF!</definedName>
    <definedName name="dtich1">#REF!</definedName>
    <definedName name="dtich2" localSheetId="1">#REF!</definedName>
    <definedName name="dtich2" localSheetId="2">#REF!</definedName>
    <definedName name="dtich2">#REF!</definedName>
    <definedName name="dtich3" localSheetId="1">#REF!</definedName>
    <definedName name="dtich3" localSheetId="2">#REF!</definedName>
    <definedName name="dtich3">#REF!</definedName>
    <definedName name="dtich4" localSheetId="1">#REF!</definedName>
    <definedName name="dtich4" localSheetId="2">#REF!</definedName>
    <definedName name="dtich4">#REF!</definedName>
    <definedName name="dtich5" localSheetId="1">#REF!</definedName>
    <definedName name="dtich5" localSheetId="2">#REF!</definedName>
    <definedName name="dtich5">#REF!</definedName>
    <definedName name="dtich6" localSheetId="1">#REF!</definedName>
    <definedName name="dtich6" localSheetId="2">#REF!</definedName>
    <definedName name="dtich6">#REF!</definedName>
    <definedName name="DU_TOAN_CHI_TIET_CONG_TO" localSheetId="1">#REF!</definedName>
    <definedName name="DU_TOAN_CHI_TIET_CONG_TO" localSheetId="2">#REF!</definedName>
    <definedName name="DU_TOAN_CHI_TIET_CONG_TO">#REF!</definedName>
    <definedName name="dumppr" localSheetId="1">#REF!</definedName>
    <definedName name="dumppr" localSheetId="2">#REF!</definedName>
    <definedName name="dumppr">#REF!</definedName>
    <definedName name="DURCHSCHN" localSheetId="1">#REF!</definedName>
    <definedName name="DURCHSCHN" localSheetId="2">#REF!</definedName>
    <definedName name="DURCHSCHN">#REF!</definedName>
    <definedName name="dut">'[20]G-BS'!$F$3:$F$217</definedName>
    <definedName name="dv" localSheetId="1">#REF!</definedName>
    <definedName name="dv" localSheetId="2">#REF!</definedName>
    <definedName name="dv">#REF!</definedName>
    <definedName name="DVNAM">""</definedName>
    <definedName name="DVTYP">"PRINTER"</definedName>
    <definedName name="e" localSheetId="1">#REF!</definedName>
    <definedName name="e" localSheetId="2">#REF!</definedName>
    <definedName name="e">#REF!</definedName>
    <definedName name="E_Ben">[42]Active!$T$3</definedName>
    <definedName name="EA" localSheetId="1">#REF!</definedName>
    <definedName name="EA" localSheetId="2">#REF!</definedName>
    <definedName name="EA">#REF!</definedName>
    <definedName name="eas" hidden="1">{#N/A,#N/A,FALSE,"COVER.XLS";#N/A,#N/A,FALSE,"RACT1.XLS";#N/A,#N/A,FALSE,"RACT2.XLS";#N/A,#N/A,FALSE,"ECCMP";#N/A,#N/A,FALSE,"WELDER.XLS"}</definedName>
    <definedName name="Ec" localSheetId="1">#REF!</definedName>
    <definedName name="Ec" localSheetId="2">#REF!</definedName>
    <definedName name="Ec">#REF!</definedName>
    <definedName name="ee">{"'Eng (page2)'!$A$1:$D$52"}</definedName>
    <definedName name="eee" hidden="1">{#N/A,#N/A,FALSE,"Cashflow"}</definedName>
    <definedName name="eeee">{"'Eng (page2)'!$A$1:$D$52"}</definedName>
    <definedName name="efdfdf" localSheetId="1">#REF!</definedName>
    <definedName name="efdfdf" localSheetId="2">#REF!</definedName>
    <definedName name="efdfdf">#REF!</definedName>
    <definedName name="Egy_Ch_u33kV" localSheetId="1">'[18]Tariff&amp;Common Input'!#REF!</definedName>
    <definedName name="Egy_Ch_u33kV" localSheetId="2">'[18]Tariff&amp;Common Input'!#REF!</definedName>
    <definedName name="Egy_Ch_u33kV">'[18]Tariff&amp;Common Input'!#REF!</definedName>
    <definedName name="Egy_Ch_u33kV_Amata" localSheetId="1">'[18]Tariff&amp;Common Input'!#REF!</definedName>
    <definedName name="Egy_Ch_u33kV_Amata" localSheetId="2">'[18]Tariff&amp;Common Input'!#REF!</definedName>
    <definedName name="Egy_Ch_u33kV_Amata">'[18]Tariff&amp;Common Input'!#REF!</definedName>
    <definedName name="Egy_Ch_u69kV" localSheetId="1">'[18]Tariff&amp;Common Input'!#REF!</definedName>
    <definedName name="Egy_Ch_u69kV" localSheetId="2">'[18]Tariff&amp;Common Input'!#REF!</definedName>
    <definedName name="Egy_Ch_u69kV">'[18]Tariff&amp;Common Input'!#REF!</definedName>
    <definedName name="Egy_Ch_u69kV_Amata" localSheetId="1">'[18]Tariff&amp;Common Input'!#REF!</definedName>
    <definedName name="Egy_Ch_u69kV_Amata" localSheetId="2">'[18]Tariff&amp;Common Input'!#REF!</definedName>
    <definedName name="Egy_Ch_u69kV_Amata">'[18]Tariff&amp;Common Input'!#REF!</definedName>
    <definedName name="EIGHT" localSheetId="1">#REF!</definedName>
    <definedName name="EIGHT" localSheetId="2">#REF!</definedName>
    <definedName name="EIGHT">#REF!</definedName>
    <definedName name="EINGABE_BEREICH" localSheetId="1">#REF!</definedName>
    <definedName name="EINGABE_BEREICH" localSheetId="2">#REF!</definedName>
    <definedName name="EINGABE_BEREICH">#REF!</definedName>
    <definedName name="ele" hidden="1">{#N/A,#N/A,FALSE,"17MAY";#N/A,#N/A,FALSE,"24MAY"}</definedName>
    <definedName name="Electricity_Charging" localSheetId="1">OFFSET('[13]ABP1 input &amp; output for account'!#REF!,0,0,COUNTA('[13]ABP1 input &amp; output for account'!#REF!),1)</definedName>
    <definedName name="Electricity_Charging" localSheetId="2">OFFSET('[13]ABP1 input &amp; output for account'!#REF!,0,0,COUNTA('[13]ABP1 input &amp; output for account'!#REF!),1)</definedName>
    <definedName name="Electricity_Charging">OFFSET('[13]ABP1 input &amp; output for account'!#REF!,0,0,COUNTA('[13]ABP1 input &amp; output for account'!#REF!),1)</definedName>
    <definedName name="eMac" localSheetId="1">#REF!</definedName>
    <definedName name="eMac" localSheetId="2">#REF!</definedName>
    <definedName name="eMac">#REF!</definedName>
    <definedName name="Email" localSheetId="1">#REF!</definedName>
    <definedName name="Email" localSheetId="2">#REF!</definedName>
    <definedName name="Email">#REF!</definedName>
    <definedName name="Employee" localSheetId="1">#REF!</definedName>
    <definedName name="Employee" localSheetId="2">#REF!</definedName>
    <definedName name="Employee">#REF!</definedName>
    <definedName name="End_1" localSheetId="1">#REF!</definedName>
    <definedName name="End_1" localSheetId="2">#REF!</definedName>
    <definedName name="End_1">#REF!</definedName>
    <definedName name="End_10" localSheetId="1">#REF!</definedName>
    <definedName name="End_10" localSheetId="2">#REF!</definedName>
    <definedName name="End_10">#REF!</definedName>
    <definedName name="End_11" localSheetId="1">#REF!</definedName>
    <definedName name="End_11" localSheetId="2">#REF!</definedName>
    <definedName name="End_11">#REF!</definedName>
    <definedName name="End_12" localSheetId="1">#REF!</definedName>
    <definedName name="End_12" localSheetId="2">#REF!</definedName>
    <definedName name="End_12">#REF!</definedName>
    <definedName name="End_13" localSheetId="1">#REF!</definedName>
    <definedName name="End_13" localSheetId="2">#REF!</definedName>
    <definedName name="End_13">#REF!</definedName>
    <definedName name="End_2" localSheetId="1">#REF!</definedName>
    <definedName name="End_2" localSheetId="2">#REF!</definedName>
    <definedName name="End_2">#REF!</definedName>
    <definedName name="End_3" localSheetId="1">#REF!</definedName>
    <definedName name="End_3" localSheetId="2">#REF!</definedName>
    <definedName name="End_3">#REF!</definedName>
    <definedName name="End_4" localSheetId="1">#REF!</definedName>
    <definedName name="End_4" localSheetId="2">#REF!</definedName>
    <definedName name="End_4">#REF!</definedName>
    <definedName name="End_5" localSheetId="1">#REF!</definedName>
    <definedName name="End_5" localSheetId="2">#REF!</definedName>
    <definedName name="End_5">#REF!</definedName>
    <definedName name="End_6" localSheetId="1">#REF!</definedName>
    <definedName name="End_6" localSheetId="2">#REF!</definedName>
    <definedName name="End_6">#REF!</definedName>
    <definedName name="End_7" localSheetId="1">#REF!</definedName>
    <definedName name="End_7" localSheetId="2">#REF!</definedName>
    <definedName name="End_7">#REF!</definedName>
    <definedName name="End_8" localSheetId="1">#REF!</definedName>
    <definedName name="End_8" localSheetId="2">#REF!</definedName>
    <definedName name="End_8">#REF!</definedName>
    <definedName name="End_9" localSheetId="1">#REF!</definedName>
    <definedName name="End_9" localSheetId="2">#REF!</definedName>
    <definedName name="End_9">#REF!</definedName>
    <definedName name="End1C" localSheetId="1">'[21]84ZF6A'!#REF!</definedName>
    <definedName name="End1C" localSheetId="2">'[21]84ZF6A'!#REF!</definedName>
    <definedName name="End1C">'[21]84ZF6A'!#REF!</definedName>
    <definedName name="EndGR" localSheetId="1">#REF!</definedName>
    <definedName name="EndGR" localSheetId="2">#REF!</definedName>
    <definedName name="EndGR">#REF!</definedName>
    <definedName name="EndPO" localSheetId="1">#REF!</definedName>
    <definedName name="EndPO" localSheetId="2">#REF!</definedName>
    <definedName name="EndPO">#REF!</definedName>
    <definedName name="EndRange" localSheetId="1">'[43]23150023 &amp; 26910000'!#REF!</definedName>
    <definedName name="EndRange" localSheetId="2">'[43]23150023 &amp; 26910000'!#REF!</definedName>
    <definedName name="EndRange">'[43]23150023 &amp; 26910000'!#REF!</definedName>
    <definedName name="eqwew">{"Doi chieu 04-05 tai Mien Nam.xls","Sheet1"}</definedName>
    <definedName name="er">#N/A</definedName>
    <definedName name="err" hidden="1">{#N/A,#N/A,FALSE,"COVER1.XLS ";#N/A,#N/A,FALSE,"RACT1.XLS";#N/A,#N/A,FALSE,"RACT2.XLS";#N/A,#N/A,FALSE,"ECCMP";#N/A,#N/A,FALSE,"WELDER.XLS"}</definedName>
    <definedName name="Err_Box_AddSamp">'[15]Audit samp(604010)'!$AR$6</definedName>
    <definedName name="Err_Box_Rej">'[15]Audit samp(604010)'!$AR$5</definedName>
    <definedName name="Err_CellComments">'[15]Audit samp(604010)'!$AJ$13</definedName>
    <definedName name="Err_Fail_Verbiage">'[15]Audit samp(604010)'!$AR$13</definedName>
    <definedName name="Err_SampErr">'[15]Audit samp(604010)'!$AK$15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ur" localSheetId="1">#REF!</definedName>
    <definedName name="eur" localSheetId="2">#REF!</definedName>
    <definedName name="eur">#REF!</definedName>
    <definedName name="eưrr" hidden="1">{#N/A,#N/A,FALSE,"Chi tiÆt"}</definedName>
    <definedName name="ev.Calculation">-4135</definedName>
    <definedName name="ev.Initialized">FALSE</definedName>
    <definedName name="EV__LASTREFTIME__">39829.3561342593</definedName>
    <definedName name="Eval_btn">'[15]Audit samp(604010)'!$AR$11</definedName>
    <definedName name="Eval_btn_Ans">'[15]Audit samp(604010)'!$AR$12</definedName>
    <definedName name="Eval_MR">'[15]Audit samp(604010)'!$Y$20</definedName>
    <definedName name="Eval_TM">'[15]Audit samp(604010)'!$Y$17</definedName>
    <definedName name="ex" localSheetId="1">#REF!</definedName>
    <definedName name="ex" localSheetId="2">#REF!</definedName>
    <definedName name="ex">#REF!</definedName>
    <definedName name="EX_Aus">0.5467</definedName>
    <definedName name="ex_rate">8.32</definedName>
    <definedName name="EXCH" localSheetId="1">#REF!</definedName>
    <definedName name="EXCH" localSheetId="2">#REF!</definedName>
    <definedName name="EXCH">#REF!</definedName>
    <definedName name="EXCH1">'[44]WIP-BKK-Sep08'!$X$2</definedName>
    <definedName name="EXCH2" localSheetId="1">#REF!</definedName>
    <definedName name="EXCH2" localSheetId="2">#REF!</definedName>
    <definedName name="EXCH2">#REF!</definedName>
    <definedName name="EXCH3" localSheetId="1">#REF!</definedName>
    <definedName name="EXCH3" localSheetId="2">#REF!</definedName>
    <definedName name="EXCH3">#REF!</definedName>
    <definedName name="EXCHR" localSheetId="1">#REF!</definedName>
    <definedName name="EXCHR" localSheetId="2">#REF!</definedName>
    <definedName name="EXCHR">#REF!</definedName>
    <definedName name="Exp_BKD" localSheetId="1">#REF!</definedName>
    <definedName name="Exp_BKD" localSheetId="2">#REF!</definedName>
    <definedName name="Exp_BKD">#REF!</definedName>
    <definedName name="Exp_BKD_YTD" localSheetId="1">#REF!</definedName>
    <definedName name="Exp_BKD_YTD" localSheetId="2">#REF!</definedName>
    <definedName name="Exp_BKD_YTD">#REF!</definedName>
    <definedName name="Exp_BKK" localSheetId="1">#REF!</definedName>
    <definedName name="Exp_BKK" localSheetId="2">#REF!</definedName>
    <definedName name="Exp_BKK">#REF!</definedName>
    <definedName name="Exp_BKK_YTD" localSheetId="1">#REF!</definedName>
    <definedName name="Exp_BKK_YTD" localSheetId="2">#REF!</definedName>
    <definedName name="Exp_BKK_YTD">#REF!</definedName>
    <definedName name="Exp_KSN" localSheetId="1">#REF!</definedName>
    <definedName name="Exp_KSN" localSheetId="2">#REF!</definedName>
    <definedName name="Exp_KSN">#REF!</definedName>
    <definedName name="Exp_KSN_YTD" localSheetId="1">#REF!</definedName>
    <definedName name="Exp_KSN_YTD" localSheetId="2">#REF!</definedName>
    <definedName name="Exp_KSN_YTD">#REF!</definedName>
    <definedName name="Expected_balance" localSheetId="1">#REF!</definedName>
    <definedName name="Expected_balance" localSheetId="2">#REF!</definedName>
    <definedName name="Expected_balance">#REF!</definedName>
    <definedName name="_xlnm.Extract" localSheetId="1">#REF!</definedName>
    <definedName name="_xlnm.Extract" localSheetId="2">#REF!</definedName>
    <definedName name="_xlnm.Extract">#REF!</definedName>
    <definedName name="f">[45]Links!$F$1:$F$65536</definedName>
    <definedName name="F5ER98SUM" localSheetId="1">#REF!</definedName>
    <definedName name="F5ER98SUM" localSheetId="2">#REF!</definedName>
    <definedName name="F5ER98SUM">#REF!</definedName>
    <definedName name="F5ER98SUMSALE" localSheetId="1">#REF!</definedName>
    <definedName name="F5ER98SUMSALE" localSheetId="2">#REF!</definedName>
    <definedName name="F5ER98SUMSALE">#REF!</definedName>
    <definedName name="F5TR98SUM" localSheetId="1">#REF!</definedName>
    <definedName name="F5TR98SUM" localSheetId="2">#REF!</definedName>
    <definedName name="F5TR98SUM">#REF!</definedName>
    <definedName name="F5TR98SUMSALE" localSheetId="1">#REF!</definedName>
    <definedName name="F5TR98SUMSALE" localSheetId="2">#REF!</definedName>
    <definedName name="F5TR98SUMSALE">#REF!</definedName>
    <definedName name="F5UR98SUM" localSheetId="1">#REF!</definedName>
    <definedName name="F5UR98SUM" localSheetId="2">#REF!</definedName>
    <definedName name="F5UR98SUM">#REF!</definedName>
    <definedName name="F5UR98SUMSALE" localSheetId="1">#REF!</definedName>
    <definedName name="F5UR98SUMSALE" localSheetId="2">#REF!</definedName>
    <definedName name="F5UR98SUMSALE">#REF!</definedName>
    <definedName name="F5VR98SUM" localSheetId="1">#REF!</definedName>
    <definedName name="F5VR98SUM" localSheetId="2">#REF!</definedName>
    <definedName name="F5VR98SUM">#REF!</definedName>
    <definedName name="F5VR98SUMSALE" localSheetId="1">#REF!</definedName>
    <definedName name="F5VR98SUMSALE" localSheetId="2">#REF!</definedName>
    <definedName name="F5VR98SUMSALE">#REF!</definedName>
    <definedName name="f82E46" localSheetId="1">#REF!</definedName>
    <definedName name="f82E46" localSheetId="2">#REF!</definedName>
    <definedName name="f82E46">#REF!</definedName>
    <definedName name="f92F56" localSheetId="1">#REF!</definedName>
    <definedName name="f92F56" localSheetId="2">#REF!</definedName>
    <definedName name="f92F56">#REF!</definedName>
    <definedName name="FACTOR" localSheetId="1">#REF!</definedName>
    <definedName name="FACTOR" localSheetId="2">#REF!</definedName>
    <definedName name="FACTOR">#REF!</definedName>
    <definedName name="Fax" localSheetId="1">#REF!</definedName>
    <definedName name="Fax" localSheetId="2">#REF!</definedName>
    <definedName name="Fax">#REF!</definedName>
    <definedName name="fbnhg" localSheetId="1" hidden="1">#REF!</definedName>
    <definedName name="fbnhg" localSheetId="2" hidden="1">#REF!</definedName>
    <definedName name="fbnhg" hidden="1">#REF!</definedName>
    <definedName name="fc" localSheetId="1">#REF!</definedName>
    <definedName name="fc" localSheetId="2">#REF!</definedName>
    <definedName name="fc">#REF!</definedName>
    <definedName name="fc_" localSheetId="1">#REF!</definedName>
    <definedName name="fc_" localSheetId="2">#REF!</definedName>
    <definedName name="fc_">#REF!</definedName>
    <definedName name="FCode" localSheetId="1" hidden="1">#REF!</definedName>
    <definedName name="FCode" localSheetId="2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">{"'Eng (page2)'!$A$1:$D$52"}</definedName>
    <definedName name="ffd">'[9]BAX Export 25mar07 - 31mar07'!$A$1:$H$24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{"'Eng (page2)'!$A$1:$D$52"}</definedName>
    <definedName name="fffffd" hidden="1">{#N/A,#N/A,FALSE,"COVER1.XLS ";#N/A,#N/A,FALSE,"RACT1.XLS";#N/A,#N/A,FALSE,"RACT2.XLS";#N/A,#N/A,FALSE,"ECCMP";#N/A,#N/A,FALSE,"WELDER.XLS"}</definedName>
    <definedName name="ffgfgfg">'[46]Schedule 10 Page 1'!$D$2</definedName>
    <definedName name="fgfghgh" localSheetId="1">#REF!</definedName>
    <definedName name="fgfghgh" localSheetId="2">#REF!</definedName>
    <definedName name="fgfghgh">#REF!</definedName>
    <definedName name="fghfgh" localSheetId="1">#REF!</definedName>
    <definedName name="fghfgh" localSheetId="2">#REF!</definedName>
    <definedName name="fghfgh">#REF!</definedName>
    <definedName name="fghhg" localSheetId="1">#REF!</definedName>
    <definedName name="fghhg" localSheetId="2">#REF!</definedName>
    <definedName name="fghhg">#REF!</definedName>
    <definedName name="FI" localSheetId="1">#REF!</definedName>
    <definedName name="FI" localSheetId="2">#REF!</definedName>
    <definedName name="FI">#REF!</definedName>
    <definedName name="filter" localSheetId="1">#REF!</definedName>
    <definedName name="filter" localSheetId="2">#REF!</definedName>
    <definedName name="filter">#REF!</definedName>
    <definedName name="Fin_statement" localSheetId="1">#REF!</definedName>
    <definedName name="Fin_statement" localSheetId="2">#REF!</definedName>
    <definedName name="Fin_statement">#REF!</definedName>
    <definedName name="FIT" localSheetId="1">BlankMacro1</definedName>
    <definedName name="FIT" localSheetId="2">BlankMacro1</definedName>
    <definedName name="FIT">BlankMacro1</definedName>
    <definedName name="FITT2" localSheetId="1">BlankMacro1</definedName>
    <definedName name="FITT2" localSheetId="2">BlankMacro1</definedName>
    <definedName name="FITT2">BlankMacro1</definedName>
    <definedName name="FITTING2" localSheetId="1">BlankMacro1</definedName>
    <definedName name="FITTING2" localSheetId="2">BlankMacro1</definedName>
    <definedName name="FITTING2">BlankMacro1</definedName>
    <definedName name="FIVE" localSheetId="1">#REF!</definedName>
    <definedName name="FIVE" localSheetId="2">#REF!</definedName>
    <definedName name="FIVE">#REF!</definedName>
    <definedName name="FIX_ASSET" localSheetId="1">#REF!</definedName>
    <definedName name="FIX_ASSET" localSheetId="2">#REF!</definedName>
    <definedName name="FIX_ASS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 localSheetId="1">#REF!</definedName>
    <definedName name="FJHGKYJJKK" localSheetId="2">#REF!</definedName>
    <definedName name="FJHGKYJJKK">#REF!</definedName>
    <definedName name="FLG" localSheetId="1">BlankMacro1</definedName>
    <definedName name="FLG" localSheetId="2">BlankMacro1</definedName>
    <definedName name="FLG">BlankMacro1</definedName>
    <definedName name="FMTYP">"*STD"</definedName>
    <definedName name="FO">#N/A</definedName>
    <definedName name="ForAgingPvt" localSheetId="1">#REF!</definedName>
    <definedName name="ForAgingPvt" localSheetId="2">#REF!</definedName>
    <definedName name="ForAgingPvt">#REF!</definedName>
    <definedName name="ForAgingPvt1" localSheetId="1">#REF!</definedName>
    <definedName name="ForAgingPvt1" localSheetId="2">#REF!</definedName>
    <definedName name="ForAgingPvt1">#REF!</definedName>
    <definedName name="FORM" localSheetId="1">#REF!</definedName>
    <definedName name="FORM" localSheetId="2">#REF!</definedName>
    <definedName name="FORM">#REF!</definedName>
    <definedName name="FORM5" localSheetId="1">#REF!</definedName>
    <definedName name="FORM5" localSheetId="2">#REF!</definedName>
    <definedName name="FORM5">#REF!</definedName>
    <definedName name="FormulaCell" localSheetId="1">#REF!</definedName>
    <definedName name="FormulaCell" localSheetId="2">#REF!</definedName>
    <definedName name="FormulaCell">#REF!</definedName>
    <definedName name="ForVLookup">'[47]PO Qty_Amt'!$I$6:$J$33</definedName>
    <definedName name="FOUR" localSheetId="1">#REF!</definedName>
    <definedName name="FOUR" localSheetId="2">#REF!</definedName>
    <definedName name="FOUR">#REF!</definedName>
    <definedName name="FromHere" localSheetId="1">#REF!</definedName>
    <definedName name="FromHere" localSheetId="2">#REF!</definedName>
    <definedName name="FromHere">#REF!</definedName>
    <definedName name="FS" localSheetId="1">#REF!</definedName>
    <definedName name="FS" localSheetId="2">#REF!</definedName>
    <definedName name="FS">#REF!</definedName>
    <definedName name="FS_BSAS" localSheetId="1">#REF!</definedName>
    <definedName name="FS_BSAS" localSheetId="2">#REF!</definedName>
    <definedName name="FS_BSAS">#REF!</definedName>
    <definedName name="FS_BSLI" localSheetId="1">#REF!</definedName>
    <definedName name="FS_BSLI" localSheetId="2">#REF!</definedName>
    <definedName name="FS_BSLI">#REF!</definedName>
    <definedName name="FS_PRLO" localSheetId="1">#REF!</definedName>
    <definedName name="FS_PRLO" localSheetId="2">#REF!</definedName>
    <definedName name="FS_PRLO">#REF!</definedName>
    <definedName name="FX" localSheetId="1">[48]!FX</definedName>
    <definedName name="FX" localSheetId="2">[48]!FX</definedName>
    <definedName name="FX">[48]!FX</definedName>
    <definedName name="FY">1999</definedName>
    <definedName name="Fy_" localSheetId="1">#REF!</definedName>
    <definedName name="Fy_" localSheetId="2">#REF!</definedName>
    <definedName name="Fy_">#REF!</definedName>
    <definedName name="fyf" hidden="1">{#N/A,#N/A,FALSE,"COVER1.XLS ";#N/A,#N/A,FALSE,"RACT1.XLS";#N/A,#N/A,FALSE,"RACT2.XLS";#N/A,#N/A,FALSE,"ECCMP";#N/A,#N/A,FALSE,"WELDER.XLS"}</definedName>
    <definedName name="g" localSheetId="1">#REF!</definedName>
    <definedName name="g" localSheetId="2">#REF!</definedName>
    <definedName name="g">#REF!</definedName>
    <definedName name="g_" localSheetId="1">#REF!</definedName>
    <definedName name="g_" localSheetId="2">#REF!</definedName>
    <definedName name="g_">#REF!</definedName>
    <definedName name="G_ME" localSheetId="1">#REF!</definedName>
    <definedName name="G_ME" localSheetId="2">#REF!</definedName>
    <definedName name="G_ME">#REF!</definedName>
    <definedName name="G100P98SUM" localSheetId="1">#REF!</definedName>
    <definedName name="G100P98SUM" localSheetId="2">#REF!</definedName>
    <definedName name="G100P98SUM">#REF!</definedName>
    <definedName name="G100P98SUMSALE" localSheetId="1">#REF!</definedName>
    <definedName name="G100P98SUMSALE" localSheetId="2">#REF!</definedName>
    <definedName name="G100P98SUMSALE">#REF!</definedName>
    <definedName name="G5F1R98SUM" localSheetId="1">#REF!</definedName>
    <definedName name="G5F1R98SUM" localSheetId="2">#REF!</definedName>
    <definedName name="G5F1R98SUM">#REF!</definedName>
    <definedName name="G5F1R98SUMSALE" localSheetId="1">#REF!</definedName>
    <definedName name="G5F1R98SUMSALE" localSheetId="2">#REF!</definedName>
    <definedName name="G5F1R98SUMSALE">#REF!</definedName>
    <definedName name="G5JR98SUM" localSheetId="1">#REF!</definedName>
    <definedName name="G5JR98SUM" localSheetId="2">#REF!</definedName>
    <definedName name="G5JR98SUM">#REF!</definedName>
    <definedName name="G5JR98SUMSALE" localSheetId="1">#REF!</definedName>
    <definedName name="G5JR98SUMSALE" localSheetId="2">#REF!</definedName>
    <definedName name="G5JR98SUMSALE">#REF!</definedName>
    <definedName name="GA05W98SUMSALE" localSheetId="1">#REF!</definedName>
    <definedName name="GA05W98SUMSALE" localSheetId="2">#REF!</definedName>
    <definedName name="GA05W98SUMSALE">#REF!</definedName>
    <definedName name="GA09W98SUM" localSheetId="1">#REF!</definedName>
    <definedName name="GA09W98SUM" localSheetId="2">#REF!</definedName>
    <definedName name="GA09W98SUM">#REF!</definedName>
    <definedName name="GA09W98SUMSALE" localSheetId="1">#REF!</definedName>
    <definedName name="GA09W98SUMSALE" localSheetId="2">#REF!</definedName>
    <definedName name="GA09W98SUMSALE">#REF!</definedName>
    <definedName name="GA95W98SUM" localSheetId="1">#REF!</definedName>
    <definedName name="GA95W98SUM" localSheetId="2">#REF!</definedName>
    <definedName name="GA95W98SUM">#REF!</definedName>
    <definedName name="gachchongtron" localSheetId="1">#REF!</definedName>
    <definedName name="gachchongtron" localSheetId="2">#REF!</definedName>
    <definedName name="gachchongtron">#REF!</definedName>
    <definedName name="gachlanem" localSheetId="1">#REF!</definedName>
    <definedName name="gachlanem" localSheetId="2">#REF!</definedName>
    <definedName name="gachlanem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 localSheetId="1">#REF!</definedName>
    <definedName name="gas" localSheetId="2">#REF!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09T98SUM" localSheetId="1">#REF!</definedName>
    <definedName name="GB09T98SUM" localSheetId="2">#REF!</definedName>
    <definedName name="GB09T98SUM">#REF!</definedName>
    <definedName name="GB09T98SUMSALE" localSheetId="1">#REF!</definedName>
    <definedName name="GB09T98SUMSALE" localSheetId="2">#REF!</definedName>
    <definedName name="GB09T98SUMSALE">#REF!</definedName>
    <definedName name="GBQ" localSheetId="1">#REF!</definedName>
    <definedName name="GBQ" localSheetId="2">#REF!</definedName>
    <definedName name="GBQ">#REF!</definedName>
    <definedName name="GC09UR98SUM" localSheetId="1">#REF!</definedName>
    <definedName name="GC09UR98SUM" localSheetId="2">#REF!</definedName>
    <definedName name="GC09UR98SUM">#REF!</definedName>
    <definedName name="GC09UR98SUMSALE" localSheetId="1">#REF!</definedName>
    <definedName name="GC09UR98SUMSALE" localSheetId="2">#REF!</definedName>
    <definedName name="GC09UR98SUMSALE">#REF!</definedName>
    <definedName name="gchi" localSheetId="1">#REF!</definedName>
    <definedName name="gchi" localSheetId="2">#REF!</definedName>
    <definedName name="gchi">#REF!</definedName>
    <definedName name="gd" localSheetId="1">#REF!</definedName>
    <definedName name="gd" localSheetId="2">#REF!</definedName>
    <definedName name="gd">#REF!</definedName>
    <definedName name="gdfgd" localSheetId="1">BlankMacro1</definedName>
    <definedName name="gdfgd" localSheetId="2">BlankMacro1</definedName>
    <definedName name="gdfgd">BlankMacro1</definedName>
    <definedName name="gdh" localSheetId="1" hidden="1">#REF!</definedName>
    <definedName name="gdh" localSheetId="2" hidden="1">#REF!</definedName>
    <definedName name="gdh" hidden="1">#REF!</definedName>
    <definedName name="geff" localSheetId="1">#REF!</definedName>
    <definedName name="geff" localSheetId="2">#REF!</definedName>
    <definedName name="geff">#REF!</definedName>
    <definedName name="geogsp">"Chart 2"</definedName>
    <definedName name="gff" hidden="1">{#N/A,#N/A,FALSE,"COVER.XLS";#N/A,#N/A,FALSE,"RACT1.XLS";#N/A,#N/A,FALSE,"RACT2.XLS";#N/A,#N/A,FALSE,"ECCMP";#N/A,#N/A,FALSE,"WELDER.XLS"}</definedName>
    <definedName name="gfhfgg" localSheetId="1">#REF!</definedName>
    <definedName name="gfhfgg" localSheetId="2">#REF!</definedName>
    <definedName name="gfhfgg">#REF!</definedName>
    <definedName name="gfhghgfh" localSheetId="1">#REF!</definedName>
    <definedName name="gfhghgfh" localSheetId="2">#REF!</definedName>
    <definedName name="gfhghgfh">#REF!</definedName>
    <definedName name="gg">{"'Eng (page2)'!$A$1:$D$52"}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>{"'Eng (page2)'!$A$1:$D$52"}</definedName>
    <definedName name="ghfghh" localSheetId="1">#REF!</definedName>
    <definedName name="ghfghh" localSheetId="2">#REF!</definedName>
    <definedName name="ghfghh">#REF!</definedName>
    <definedName name="ghgfgf" localSheetId="1">#REF!</definedName>
    <definedName name="ghgfgf" localSheetId="2">#REF!</definedName>
    <definedName name="ghgfgf">#REF!</definedName>
    <definedName name="ghuu">{"'Eng (page2)'!$A$1:$D$52"}</definedName>
    <definedName name="gia_tien" localSheetId="1">#REF!</definedName>
    <definedName name="gia_tien" localSheetId="2">#REF!</definedName>
    <definedName name="gia_tien">#REF!</definedName>
    <definedName name="gia_tien_BTN" localSheetId="1">#REF!</definedName>
    <definedName name="gia_tien_BTN" localSheetId="2">#REF!</definedName>
    <definedName name="gia_tien_BTN">#REF!</definedName>
    <definedName name="GIAVT" localSheetId="1">#REF!</definedName>
    <definedName name="GIAVT" localSheetId="2">#REF!</definedName>
    <definedName name="GIAVT">#REF!</definedName>
    <definedName name="Giocong" localSheetId="1">#REF!</definedName>
    <definedName name="Giocong" localSheetId="2">#REF!</definedName>
    <definedName name="Giocong">#REF!</definedName>
    <definedName name="GL" localSheetId="1">[25]Matching!#REF!</definedName>
    <definedName name="GL" localSheetId="2">[25]Matching!#REF!</definedName>
    <definedName name="GL">[25]Matching!#REF!</definedName>
    <definedName name="GL_BC" localSheetId="1">[25]Matching!#REF!</definedName>
    <definedName name="GL_BC" localSheetId="2">[25]Matching!#REF!</definedName>
    <definedName name="GL_BC">[25]Matching!#REF!</definedName>
    <definedName name="gl3p" localSheetId="1">#REF!</definedName>
    <definedName name="gl3p" localSheetId="2">#REF!</definedName>
    <definedName name="gl3p">#REF!</definedName>
    <definedName name="gld" localSheetId="1">#REF!</definedName>
    <definedName name="gld" localSheetId="2">#REF!</definedName>
    <definedName name="gld">#REF!</definedName>
    <definedName name="GLL" localSheetId="1">#REF!</definedName>
    <definedName name="GLL" localSheetId="2">#REF!</definedName>
    <definedName name="GLL">#REF!</definedName>
    <definedName name="GLS" localSheetId="1">[25]Matching!#REF!</definedName>
    <definedName name="GLS" localSheetId="2">[25]Matching!#REF!</definedName>
    <definedName name="GLS">[25]Matching!#REF!</definedName>
    <definedName name="Goc32x3" localSheetId="1">#REF!</definedName>
    <definedName name="Goc32x3" localSheetId="2">#REF!</definedName>
    <definedName name="Goc32x3">#REF!</definedName>
    <definedName name="Goc35x3" localSheetId="1">#REF!</definedName>
    <definedName name="Goc35x3" localSheetId="2">#REF!</definedName>
    <definedName name="Goc35x3">#REF!</definedName>
    <definedName name="Goc40x4" localSheetId="1">#REF!</definedName>
    <definedName name="Goc40x4" localSheetId="2">#REF!</definedName>
    <definedName name="Goc40x4">#REF!</definedName>
    <definedName name="Goc45x4" localSheetId="1">#REF!</definedName>
    <definedName name="Goc45x4" localSheetId="2">#REF!</definedName>
    <definedName name="Goc45x4">#REF!</definedName>
    <definedName name="Goc50x5" localSheetId="1">#REF!</definedName>
    <definedName name="Goc50x5" localSheetId="2">#REF!</definedName>
    <definedName name="Goc50x5">#REF!</definedName>
    <definedName name="Goc63x6" localSheetId="1">#REF!</definedName>
    <definedName name="Goc63x6" localSheetId="2">#REF!</definedName>
    <definedName name="Goc63x6">#REF!</definedName>
    <definedName name="Goc75x6" localSheetId="1">#REF!</definedName>
    <definedName name="Goc75x6" localSheetId="2">#REF!</definedName>
    <definedName name="Goc75x6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[14]Scoping!$G$27</definedName>
    <definedName name="GRAD" localSheetId="1">#REF!</definedName>
    <definedName name="GRAD" localSheetId="2">#REF!</definedName>
    <definedName name="GRAD">#REF!</definedName>
    <definedName name="Grid" localSheetId="1">#REF!</definedName>
    <definedName name="Grid" localSheetId="2">#REF!</definedName>
    <definedName name="Grid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gsd" localSheetId="1">#REF!</definedName>
    <definedName name="gsd" localSheetId="2">#REF!</definedName>
    <definedName name="gsd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 localSheetId="1">#REF!</definedName>
    <definedName name="gtc" localSheetId="2">#REF!</definedName>
    <definedName name="gtc">#REF!</definedName>
    <definedName name="gtf" localSheetId="1">#REF!</definedName>
    <definedName name="gtf" localSheetId="2">#REF!</definedName>
    <definedName name="gtf">#REF!</definedName>
    <definedName name="GTotal" localSheetId="1">#REF!</definedName>
    <definedName name="GTotal" localSheetId="2">#REF!</definedName>
    <definedName name="GTotal">#REF!</definedName>
    <definedName name="GTXL" localSheetId="1">#REF!</definedName>
    <definedName name="GTXL" localSheetId="2">#REF!</definedName>
    <definedName name="GTXL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 localSheetId="1">#REF!</definedName>
    <definedName name="gxm" localSheetId="2">#REF!</definedName>
    <definedName name="gxm">#REF!</definedName>
    <definedName name="h">{"'Sheet1'!$L$16"}</definedName>
    <definedName name="H100A98SUM" localSheetId="1">#REF!</definedName>
    <definedName name="H100A98SUM" localSheetId="2">#REF!</definedName>
    <definedName name="H100A98SUM">#REF!</definedName>
    <definedName name="H100A98SUMSALE" localSheetId="1">#REF!</definedName>
    <definedName name="H100A98SUMSALE" localSheetId="2">#REF!</definedName>
    <definedName name="H100A98SUMSALE">#REF!</definedName>
    <definedName name="H150AR98SUM" localSheetId="1">#REF!</definedName>
    <definedName name="H150AR98SUM" localSheetId="2">#REF!</definedName>
    <definedName name="H150AR98SUM">#REF!</definedName>
    <definedName name="H150AR98SUMSALE" localSheetId="1">#REF!</definedName>
    <definedName name="H150AR98SUMSALE" localSheetId="2">#REF!</definedName>
    <definedName name="H150AR98SUMSALE">#REF!</definedName>
    <definedName name="HA" localSheetId="1">#REF!</definedName>
    <definedName name="HA" localSheetId="2">#REF!</definedName>
    <definedName name="HA">#REF!</definedName>
    <definedName name="HCM" localSheetId="1">#REF!</definedName>
    <definedName name="HCM" localSheetId="2">#REF!</definedName>
    <definedName name="HCM">#REF!</definedName>
    <definedName name="hd" localSheetId="1">#REF!</definedName>
    <definedName name="hd" localSheetId="2">#REF!</definedName>
    <definedName name="hd">#REF!</definedName>
    <definedName name="hdfhbv" localSheetId="1">#REF!</definedName>
    <definedName name="hdfhbv" localSheetId="2">#REF!</definedName>
    <definedName name="hdfhbv">#REF!</definedName>
    <definedName name="HDGTT" localSheetId="1">#REF!</definedName>
    <definedName name="HDGTT" localSheetId="2">#REF!</definedName>
    <definedName name="HDGTT">#REF!</definedName>
    <definedName name="HDuong" localSheetId="1">#REF!</definedName>
    <definedName name="HDuong" localSheetId="2">#REF!</definedName>
    <definedName name="HDuong">#REF!</definedName>
    <definedName name="HE_SO_KHO_KHAN_CANG_DAY" localSheetId="1">#REF!</definedName>
    <definedName name="HE_SO_KHO_KHAN_CANG_DAY" localSheetId="2">#REF!</definedName>
    <definedName name="HE_SO_KHO_KHAN_CANG_DAY">#REF!</definedName>
    <definedName name="Heä_soá_laép_xaø_H">1.7</definedName>
    <definedName name="heä_soá_sình_laày" localSheetId="1">#REF!</definedName>
    <definedName name="heä_soá_sình_laày" localSheetId="2">#REF!</definedName>
    <definedName name="heä_soá_sình_laày">#REF!</definedName>
    <definedName name="Heat_Rate_adjust" localSheetId="1">[18]AA!#REF!</definedName>
    <definedName name="Heat_Rate_adjust" localSheetId="2">[18]AA!#REF!</definedName>
    <definedName name="Heat_Rate_adjust">[18]AA!#REF!</definedName>
    <definedName name="Hello" localSheetId="1">#REF!</definedName>
    <definedName name="Hello" localSheetId="2">#REF!</definedName>
    <definedName name="Hello">#REF!</definedName>
    <definedName name="hfgfghgh" localSheetId="1">#REF!</definedName>
    <definedName name="hfgfghgh" localSheetId="2">#REF!</definedName>
    <definedName name="hfgfghgh">#REF!</definedName>
    <definedName name="HGAI" localSheetId="1">#REF!</definedName>
    <definedName name="HGAI" localSheetId="2">#REF!</definedName>
    <definedName name="HGAI">#REF!</definedName>
    <definedName name="hghghgh" localSheetId="1">#REF!</definedName>
    <definedName name="hghghgh" localSheetId="2">#REF!</definedName>
    <definedName name="hghghgh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1" hidden="1">#REF!</definedName>
    <definedName name="HiddenRows" localSheetId="2" hidden="1">#REF!</definedName>
    <definedName name="HiddenRows" hidden="1">#REF!</definedName>
    <definedName name="hien" localSheetId="1">#REF!</definedName>
    <definedName name="hien" localSheetId="2">#REF!</definedName>
    <definedName name="hien">#REF!</definedName>
    <definedName name="hijo">{"'Eng (page2)'!$A$1:$D$52"}</definedName>
    <definedName name="hj" localSheetId="1">#REF!</definedName>
    <definedName name="hj" localSheetId="2">#REF!</definedName>
    <definedName name="hj">#REF!</definedName>
    <definedName name="hjhgjhgjh" localSheetId="1">BlankMacro1</definedName>
    <definedName name="hjhgjhgjh" localSheetId="2">BlankMacro1</definedName>
    <definedName name="hjhgjhgjh">BlankMacro1</definedName>
    <definedName name="hjj" localSheetId="1">#REF!</definedName>
    <definedName name="hjj" localSheetId="2">#REF!</definedName>
    <definedName name="hjj">#REF!</definedName>
    <definedName name="HLOOK" localSheetId="1">#REF!</definedName>
    <definedName name="HLOOK" localSheetId="2">#REF!</definedName>
    <definedName name="HLOOK">#REF!</definedName>
    <definedName name="HM" localSheetId="1">#REF!</definedName>
    <definedName name="HM" localSheetId="2">#REF!</definedName>
    <definedName name="HM">#REF!</definedName>
    <definedName name="hn.ModelVersion">1</definedName>
    <definedName name="hn.NoUpload">0</definedName>
    <definedName name="HOA" localSheetId="1">#REF!</definedName>
    <definedName name="HOA" localSheetId="2">#REF!</definedName>
    <definedName name="HOA">#REF!</definedName>
    <definedName name="HOASAN" localSheetId="1">#REF!</definedName>
    <definedName name="HOASAN" localSheetId="2">#REF!</definedName>
    <definedName name="HOASAN">#REF!</definedName>
    <definedName name="HOME_MANP" localSheetId="1">#REF!</definedName>
    <definedName name="HOME_MANP" localSheetId="2">#REF!</definedName>
    <definedName name="HOME_MANP">#REF!</definedName>
    <definedName name="HOMEOFFICE_COST" localSheetId="1">#REF!</definedName>
    <definedName name="HOMEOFFICE_COST" localSheetId="2">#REF!</definedName>
    <definedName name="HOMEOFFICE_COST">#REF!</definedName>
    <definedName name="HOTEN">#N/A</definedName>
    <definedName name="hrer" hidden="1">{#N/A,#N/A,FALSE,"COVER.XLS";#N/A,#N/A,FALSE,"RACT1.XLS";#N/A,#N/A,FALSE,"RACT2.XLS";#N/A,#N/A,FALSE,"ECCMP";#N/A,#N/A,FALSE,"WELDER.XLS"}</definedName>
    <definedName name="Hsc" localSheetId="1">#REF!</definedName>
    <definedName name="Hsc" localSheetId="2">#REF!</definedName>
    <definedName name="Hsc">#REF!</definedName>
    <definedName name="HSCT3">0.1</definedName>
    <definedName name="hsdc" localSheetId="1">#REF!</definedName>
    <definedName name="hsdc" localSheetId="2">#REF!</definedName>
    <definedName name="hsdc">#REF!</definedName>
    <definedName name="hsdc1" localSheetId="1">#REF!</definedName>
    <definedName name="hsdc1" localSheetId="2">#REF!</definedName>
    <definedName name="hsdc1">#REF!</definedName>
    <definedName name="HSDN">2.5</definedName>
    <definedName name="HSHH" localSheetId="1">#REF!</definedName>
    <definedName name="HSHH" localSheetId="2">#REF!</definedName>
    <definedName name="HSHH">#REF!</definedName>
    <definedName name="HSHHUT" localSheetId="1">#REF!</definedName>
    <definedName name="HSHHUT" localSheetId="2">#REF!</definedName>
    <definedName name="HSHHUT">#REF!</definedName>
    <definedName name="hsk" localSheetId="1">#REF!</definedName>
    <definedName name="hsk" localSheetId="2">#REF!</definedName>
    <definedName name="hsk">#REF!</definedName>
    <definedName name="HSLM">#N/A</definedName>
    <definedName name="HSSL" localSheetId="1">#REF!</definedName>
    <definedName name="HSSL" localSheetId="2">#REF!</definedName>
    <definedName name="HSSL">#REF!</definedName>
    <definedName name="HSVC1" localSheetId="1">#REF!</definedName>
    <definedName name="HSVC1" localSheetId="2">#REF!</definedName>
    <definedName name="HSVC1">#REF!</definedName>
    <definedName name="HSVC2" localSheetId="1">#REF!</definedName>
    <definedName name="HSVC2" localSheetId="2">#REF!</definedName>
    <definedName name="HSVC2">#REF!</definedName>
    <definedName name="HSVC3" localSheetId="1">#REF!</definedName>
    <definedName name="HSVC3" localSheetId="2">#REF!</definedName>
    <definedName name="HSVC3">#REF!</definedName>
    <definedName name="Htinh" localSheetId="1">#REF!</definedName>
    <definedName name="Htinh" localSheetId="2">#REF!</definedName>
    <definedName name="Htinh">#REF!</definedName>
    <definedName name="HTML_CodePage">874</definedName>
    <definedName name="HTML_Control">{"'Model'!$A$1:$N$53"}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 localSheetId="1">#REF!</definedName>
    <definedName name="HTNC" localSheetId="2">#REF!</definedName>
    <definedName name="HTNC">#REF!</definedName>
    <definedName name="HTVL" localSheetId="1">#REF!</definedName>
    <definedName name="HTVL" localSheetId="2">#REF!</definedName>
    <definedName name="HTVL">#REF!</definedName>
    <definedName name="hu" localSheetId="1">#REF!</definedName>
    <definedName name="hu" localSheetId="2">#REF!</definedName>
    <definedName name="hu">#REF!</definedName>
    <definedName name="HUAN" localSheetId="1">#REF!</definedName>
    <definedName name="HUAN" localSheetId="2">#REF!</definedName>
    <definedName name="HUAN">#REF!</definedName>
    <definedName name="HungYen" localSheetId="1">#REF!</definedName>
    <definedName name="HungYen" localSheetId="2">#REF!</definedName>
    <definedName name="HungYen">#REF!</definedName>
    <definedName name="huy">{"'Sheet1'!$L$16"}</definedName>
    <definedName name="HV">#N/A</definedName>
    <definedName name="HVLDP" localSheetId="1">#REF!</definedName>
    <definedName name="HVLDP" localSheetId="2">#REF!</definedName>
    <definedName name="HVLDP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 localSheetId="1">#REF!</definedName>
    <definedName name="HYen" localSheetId="2">#REF!</definedName>
    <definedName name="HYen">#REF!</definedName>
    <definedName name="HYen2" localSheetId="1">#REF!</definedName>
    <definedName name="HYen2" localSheetId="2">#REF!</definedName>
    <definedName name="HYen2">#REF!</definedName>
    <definedName name="I" localSheetId="1">#REF!</definedName>
    <definedName name="I" localSheetId="2">#REF!</definedName>
    <definedName name="I">#REF!</definedName>
    <definedName name="iBook" localSheetId="1">#REF!</definedName>
    <definedName name="iBook" localSheetId="2">#REF!</definedName>
    <definedName name="iBook">#REF!</definedName>
    <definedName name="IDLAB_COST" localSheetId="1">#REF!</definedName>
    <definedName name="IDLAB_COST" localSheetId="2">#REF!</definedName>
    <definedName name="IDLAB_COST">#REF!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SP" localSheetId="1">#REF!</definedName>
    <definedName name="IESP" localSheetId="2">#REF!</definedName>
    <definedName name="IESP">#REF!</definedName>
    <definedName name="ii">{"'Eng (page2)'!$A$1:$D$52"}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 localSheetId="1">#REF!</definedName>
    <definedName name="iMac" localSheetId="2">#REF!</definedName>
    <definedName name="iMac">#REF!</definedName>
    <definedName name="IMPORTTAX" localSheetId="1">#REF!</definedName>
    <definedName name="IMPORTTAX" localSheetId="2">#REF!</definedName>
    <definedName name="IMPORTTAX">#REF!</definedName>
    <definedName name="IND_LAB" localSheetId="1">#REF!</definedName>
    <definedName name="IND_LAB" localSheetId="2">#REF!</definedName>
    <definedName name="IND_LAB">#REF!</definedName>
    <definedName name="index" localSheetId="1">#REF!</definedName>
    <definedName name="index" localSheetId="2">#REF!</definedName>
    <definedName name="index">#REF!</definedName>
    <definedName name="INDMANP" localSheetId="1">#REF!</definedName>
    <definedName name="INDMANP" localSheetId="2">#REF!</definedName>
    <definedName name="INDMANP">#REF!</definedName>
    <definedName name="Information" localSheetId="1">#REF!</definedName>
    <definedName name="Information" localSheetId="2">#REF!</definedName>
    <definedName name="Information">#REF!</definedName>
    <definedName name="INPUTDATER" localSheetId="1">#REF!</definedName>
    <definedName name="INPUTDATER" localSheetId="2">#REF!</definedName>
    <definedName name="INPUTDATER">#REF!</definedName>
    <definedName name="INPUTGRID" localSheetId="1">#REF!</definedName>
    <definedName name="INPUTGRID" localSheetId="2">#REF!</definedName>
    <definedName name="INPUTGRID">#REF!</definedName>
    <definedName name="INPUTKEY" localSheetId="1">#REF!</definedName>
    <definedName name="INPUTKEY" localSheetId="2">#REF!</definedName>
    <definedName name="INPUTKEY">#REF!</definedName>
    <definedName name="Intangibles">[14]Scoping!$G$28</definedName>
    <definedName name="inter_new">#N/A</definedName>
    <definedName name="INTEREST">#N/A</definedName>
    <definedName name="Interest_">1.02</definedName>
    <definedName name="Interupt_MW" localSheetId="1">#REF!</definedName>
    <definedName name="Interupt_MW" localSheetId="2">#REF!</definedName>
    <definedName name="Interupt_MW">#REF!</definedName>
    <definedName name="IntFreeCred" localSheetId="1">#REF!</definedName>
    <definedName name="IntFreeCred" localSheetId="2">#REF!</definedName>
    <definedName name="IntFreeCred">#REF!</definedName>
    <definedName name="Inventory">[14]Scoping!$G$22</definedName>
    <definedName name="Invest_properties">[14]Scoping!$G$25</definedName>
    <definedName name="Invest_subsidiaries">[14]Scoping!$G$26</definedName>
    <definedName name="iÖn_lùc_Qu_ng_ninh" localSheetId="1">#REF!</definedName>
    <definedName name="iÖn_lùc_Qu_ng_ninh" localSheetId="2">#REF!</definedName>
    <definedName name="iÖn_lùc_Qu_ng_ninh">#REF!</definedName>
    <definedName name="ioo" localSheetId="1">#REF!</definedName>
    <definedName name="ioo" localSheetId="2">#REF!</definedName>
    <definedName name="ioo">#REF!</definedName>
    <definedName name="iopo">{"'Model'!$A$1:$N$53"}</definedName>
    <definedName name="iPod" localSheetId="1">#REF!</definedName>
    <definedName name="iPod" localSheetId="2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" localSheetId="1">#REF!</definedName>
    <definedName name="j" localSheetId="2">#REF!</definedName>
    <definedName name="j">#REF!</definedName>
    <definedName name="j356C8" localSheetId="1">#REF!</definedName>
    <definedName name="j356C8" localSheetId="2">#REF!</definedName>
    <definedName name="j356C8">#REF!</definedName>
    <definedName name="jadjs" localSheetId="1">#REF!</definedName>
    <definedName name="jadjs" localSheetId="2">#REF!</definedName>
    <definedName name="jadjs">#REF!</definedName>
    <definedName name="JAHR" localSheetId="1">#REF!</definedName>
    <definedName name="JAHR" localSheetId="2">#REF!</definedName>
    <definedName name="JAHR">#REF!</definedName>
    <definedName name="Januart" localSheetId="1">OFFSET('[13]ABP1 input &amp; output for account'!#REF!,0,0,COUNTA('[13]ABP1 input &amp; output for account'!#REF!),1)</definedName>
    <definedName name="Januart" localSheetId="2">OFFSET('[13]ABP1 input &amp; output for account'!#REF!,0,0,COUNTA('[13]ABP1 input &amp; output for account'!#REF!),1)</definedName>
    <definedName name="Januart">OFFSET('[13]ABP1 input &amp; output for account'!#REF!,0,0,COUNTA('[13]ABP1 input &amp; output for account'!#REF!),1)</definedName>
    <definedName name="JAPAN" localSheetId="1">#REF!</definedName>
    <definedName name="JAPAN" localSheetId="2">#REF!</definedName>
    <definedName name="JAPAN">#REF!</definedName>
    <definedName name="JBNAM">"INTERIMATB"</definedName>
    <definedName name="JBNMB">"903226"</definedName>
    <definedName name="jfkd">{"'Eng (page2)'!$A$1:$D$52"}</definedName>
    <definedName name="jhj" localSheetId="1">#REF!</definedName>
    <definedName name="jhj" localSheetId="2">#REF!</definedName>
    <definedName name="jhj">#REF!</definedName>
    <definedName name="jhjh" localSheetId="1">#REF!</definedName>
    <definedName name="jhjh" localSheetId="2">#REF!</definedName>
    <definedName name="jhjh">#REF!</definedName>
    <definedName name="jhpoiwjfpoqj" hidden="1">{#N/A,#N/A,FALSE,"COVER1.XLS ";#N/A,#N/A,FALSE,"RACT1.XLS";#N/A,#N/A,FALSE,"RACT2.XLS";#N/A,#N/A,FALSE,"ECCMP";#N/A,#N/A,FALSE,"WELDER.XLS"}</definedName>
    <definedName name="jj">{"'Eng (page2)'!$A$1:$D$52"}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mhcd">{"'Eng (page2)'!$A$1:$D$52"}</definedName>
    <definedName name="jngiüorajg" localSheetId="1">#REF!</definedName>
    <definedName name="jngiüorajg" localSheetId="2">#REF!</definedName>
    <definedName name="jngiüorajg">#REF!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 localSheetId="1">#REF!</definedName>
    <definedName name="K9MR98SUM" localSheetId="2">#REF!</definedName>
    <definedName name="K9MR98SUM">#REF!</definedName>
    <definedName name="K9MR98SUMSALE" localSheetId="1">#REF!</definedName>
    <definedName name="K9MR98SUMSALE" localSheetId="2">#REF!</definedName>
    <definedName name="K9MR98SUMSALE">#REF!</definedName>
    <definedName name="ka">2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cong" localSheetId="1">#REF!</definedName>
    <definedName name="kcong" localSheetId="2">#REF!</definedName>
    <definedName name="kcong">#REF!</definedName>
    <definedName name="kdien" localSheetId="1">#REF!</definedName>
    <definedName name="kdien" localSheetId="2">#REF!</definedName>
    <definedName name="kdien">#REF!</definedName>
    <definedName name="ked">{"'Model'!$A$1:$N$53"}</definedName>
    <definedName name="KG" localSheetId="1">#REF!</definedName>
    <definedName name="KG" localSheetId="2">#REF!</definedName>
    <definedName name="KG">#REF!</definedName>
    <definedName name="kie">{"'Eng (page2)'!$A$1:$D$52"}</definedName>
    <definedName name="kiem" localSheetId="1">#REF!</definedName>
    <definedName name="kiem" localSheetId="2">#REF!</definedName>
    <definedName name="kiem">#REF!</definedName>
    <definedName name="Kiem_tra_trung_ten" localSheetId="1">#REF!</definedName>
    <definedName name="Kiem_tra_trung_ten" localSheetId="2">#REF!</definedName>
    <definedName name="Kiem_tra_trung_ten">#REF!</definedName>
    <definedName name="KINH_PHI_DEN_BU" localSheetId="1">#REF!</definedName>
    <definedName name="KINH_PHI_DEN_BU" localSheetId="2">#REF!</definedName>
    <definedName name="KINH_PHI_DEN_BU">#REF!</definedName>
    <definedName name="KINH_PHI_DZ0.4KV" localSheetId="1">#REF!</definedName>
    <definedName name="KINH_PHI_DZ0.4KV" localSheetId="2">#REF!</definedName>
    <definedName name="KINH_PHI_DZ0.4KV">#REF!</definedName>
    <definedName name="KINH_PHI_KHAO_SAT__LAP_BCNCKT__TKKTTC" localSheetId="1">#REF!</definedName>
    <definedName name="KINH_PHI_KHAO_SAT__LAP_BCNCKT__TKKTTC" localSheetId="2">#REF!</definedName>
    <definedName name="KINH_PHI_KHAO_SAT__LAP_BCNCKT__TKKTTC">#REF!</definedName>
    <definedName name="KINH_PHI_TBA" localSheetId="1">#REF!</definedName>
    <definedName name="KINH_PHI_TBA" localSheetId="2">#REF!</definedName>
    <definedName name="KINH_PHI_TBA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{"'Eng (page2)'!$A$1:$D$52"}</definedName>
    <definedName name="kkjkk" hidden="1">{#N/A,#N/A,FALSE,"Sheet2"}</definedName>
    <definedName name="kkk">{"'Eng (page2)'!$A$1:$D$52"}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 localSheetId="1">#REF!</definedName>
    <definedName name="kl_ME" localSheetId="2">#REF!</definedName>
    <definedName name="kl_ME">#REF!</definedName>
    <definedName name="klk">{"'Eng (page2)'!$A$1:$D$52"}</definedName>
    <definedName name="KLO">{"'Eng (page2)'!$A$1:$D$52"}</definedName>
    <definedName name="KLVL" localSheetId="1">#REF!</definedName>
    <definedName name="KLVL" localSheetId="2">#REF!</definedName>
    <definedName name="KLVL">#REF!</definedName>
    <definedName name="KLVL1" localSheetId="1">#REF!</definedName>
    <definedName name="KLVL1" localSheetId="2">#REF!</definedName>
    <definedName name="KLVL1">#REF!</definedName>
    <definedName name="KLVLV" localSheetId="1">#REF!</definedName>
    <definedName name="KLVLV" localSheetId="2">#REF!</definedName>
    <definedName name="KLVLV">#REF!</definedName>
    <definedName name="kmnhap" localSheetId="1">#REF!</definedName>
    <definedName name="kmnhap" localSheetId="2">#REF!</definedName>
    <definedName name="kmnhap">#REF!</definedName>
    <definedName name="kmxuat" localSheetId="1">#REF!</definedName>
    <definedName name="kmxuat" localSheetId="2">#REF!</definedName>
    <definedName name="kmxuat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p">{"'Eng (page2)'!$A$1:$D$52"}</definedName>
    <definedName name="kp1ph" localSheetId="1">#REF!</definedName>
    <definedName name="kp1ph" localSheetId="2">#REF!</definedName>
    <definedName name="kp1ph">#REF!</definedName>
    <definedName name="KPC" localSheetId="1">#REF!</definedName>
    <definedName name="KPC" localSheetId="2">#REF!</definedName>
    <definedName name="KPC">#REF!</definedName>
    <definedName name="KRW" localSheetId="1">#REF!</definedName>
    <definedName name="KRW" localSheetId="2">#REF!</definedName>
    <definedName name="KRW">#REF!</definedName>
    <definedName name="Ks" localSheetId="1">#REF!</definedName>
    <definedName name="Ks" localSheetId="2">#REF!</definedName>
    <definedName name="Ks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 localSheetId="1">#REF!</definedName>
    <definedName name="KVC" localSheetId="2">#REF!</definedName>
    <definedName name="KVC">#REF!</definedName>
    <definedName name="KYBAOCAO" localSheetId="1">#REF!</definedName>
    <definedName name="KYBAOCAO" localSheetId="2">#REF!</definedName>
    <definedName name="KYBAOCAO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 localSheetId="1">BlankMacro1</definedName>
    <definedName name="kyhhj" localSheetId="2">BlankMacro1</definedName>
    <definedName name="kyhhj">BlankMacro1</definedName>
    <definedName name="l" localSheetId="1">#REF!</definedName>
    <definedName name="l" localSheetId="2">#REF!</definedName>
    <definedName name="l">#REF!</definedName>
    <definedName name="L.F._SOxy" localSheetId="1">#REF!</definedName>
    <definedName name="L.F._SOxy" localSheetId="2">#REF!</definedName>
    <definedName name="L.F._SOxy">#REF!</definedName>
    <definedName name="L_Adjust">[49]Links!$H$1:$H$65536</definedName>
    <definedName name="L_AJE_Tot">[49]Links!$G$1:$G$65536</definedName>
    <definedName name="L_CY_Beg">[49]Links!$F$1:$F$65536</definedName>
    <definedName name="L_CY_End">[49]Links!$J$1:$J$65536</definedName>
    <definedName name="L_PY_End">[49]Links!$K$1:$K$65536</definedName>
    <definedName name="L_RJE_Tot">[49]Links!$I$1:$I$65536</definedName>
    <definedName name="lanhto" localSheetId="1">#REF!</definedName>
    <definedName name="lanhto" localSheetId="2">#REF!</definedName>
    <definedName name="lanhto">#REF!</definedName>
    <definedName name="LAP_DAT_TBA" localSheetId="1">#REF!</definedName>
    <definedName name="LAP_DAT_TBA" localSheetId="2">#REF!</definedName>
    <definedName name="LAP_DAT_TBA">#REF!</definedName>
    <definedName name="lapmoi" localSheetId="1">#REF!</definedName>
    <definedName name="lapmoi" localSheetId="2">#REF!</definedName>
    <definedName name="lapmoi">#REF!</definedName>
    <definedName name="Last_M">'[32]Com-Button'!$F$2</definedName>
    <definedName name="LASTCOLUMNCELL" localSheetId="1">#REF!</definedName>
    <definedName name="LASTCOLUMNCELL" localSheetId="2">#REF!</definedName>
    <definedName name="LASTCOLUMNCELL">#REF!</definedName>
    <definedName name="LastPdStartRange1" localSheetId="1">#REF!</definedName>
    <definedName name="LastPdStartRange1" localSheetId="2">#REF!</definedName>
    <definedName name="LastPdStartRange1">#REF!</definedName>
    <definedName name="LastPdStartRange2" localSheetId="1">#REF!</definedName>
    <definedName name="LastPdStartRange2" localSheetId="2">#REF!</definedName>
    <definedName name="LastPdStartRange2">#REF!</definedName>
    <definedName name="LastPdStartRange3" localSheetId="1">#REF!</definedName>
    <definedName name="LastPdStartRange3" localSheetId="2">#REF!</definedName>
    <definedName name="LastPdStartRange3">#REF!</definedName>
    <definedName name="LastPdStartRange4" localSheetId="1">#REF!</definedName>
    <definedName name="LastPdStartRange4" localSheetId="2">#REF!</definedName>
    <definedName name="LastPdStartRange4">#REF!</definedName>
    <definedName name="LC">{"'Sheet1'!$L$16"}</definedName>
    <definedName name="Ledger" localSheetId="1">#REF!</definedName>
    <definedName name="Ledger" localSheetId="2">#REF!</definedName>
    <definedName name="Ledger">#REF!</definedName>
    <definedName name="Ledger_P1" localSheetId="1">#REF!</definedName>
    <definedName name="Ledger_P1" localSheetId="2">#REF!</definedName>
    <definedName name="Ledger_P1">#REF!</definedName>
    <definedName name="Ledger_P10" localSheetId="1">#REF!</definedName>
    <definedName name="Ledger_P10" localSheetId="2">#REF!</definedName>
    <definedName name="Ledger_P10">#REF!</definedName>
    <definedName name="Ledger_P11" localSheetId="1">#REF!</definedName>
    <definedName name="Ledger_P11" localSheetId="2">#REF!</definedName>
    <definedName name="Ledger_P11">#REF!</definedName>
    <definedName name="Ledger_P12" localSheetId="1">#REF!</definedName>
    <definedName name="Ledger_P12" localSheetId="2">#REF!</definedName>
    <definedName name="Ledger_P12">#REF!</definedName>
    <definedName name="Ledger_P13" localSheetId="1">#REF!</definedName>
    <definedName name="Ledger_P13" localSheetId="2">#REF!</definedName>
    <definedName name="Ledger_P13">#REF!</definedName>
    <definedName name="Ledger_P2" localSheetId="1">#REF!</definedName>
    <definedName name="Ledger_P2" localSheetId="2">#REF!</definedName>
    <definedName name="Ledger_P2">#REF!</definedName>
    <definedName name="Ledger_P3" localSheetId="1">#REF!</definedName>
    <definedName name="Ledger_P3" localSheetId="2">#REF!</definedName>
    <definedName name="Ledger_P3">#REF!</definedName>
    <definedName name="Ledger_P4" localSheetId="1">#REF!</definedName>
    <definedName name="Ledger_P4" localSheetId="2">#REF!</definedName>
    <definedName name="Ledger_P4">#REF!</definedName>
    <definedName name="Ledger_P5" localSheetId="1">#REF!</definedName>
    <definedName name="Ledger_P5" localSheetId="2">#REF!</definedName>
    <definedName name="Ledger_P5">#REF!</definedName>
    <definedName name="Ledger_P6" localSheetId="1">#REF!</definedName>
    <definedName name="Ledger_P6" localSheetId="2">#REF!</definedName>
    <definedName name="Ledger_P6">#REF!</definedName>
    <definedName name="Ledger_P7" localSheetId="1">#REF!</definedName>
    <definedName name="Ledger_P7" localSheetId="2">#REF!</definedName>
    <definedName name="Ledger_P7">#REF!</definedName>
    <definedName name="Ledger_P8" localSheetId="1">#REF!</definedName>
    <definedName name="Ledger_P8" localSheetId="2">#REF!</definedName>
    <definedName name="Ledger_P8">#REF!</definedName>
    <definedName name="Ledger_P9" localSheetId="1">#REF!</definedName>
    <definedName name="Ledger_P9" localSheetId="2">#REF!</definedName>
    <definedName name="Ledger_P9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 localSheetId="1">#REF!</definedName>
    <definedName name="LIET_KE_VI_TRI_DZ0.4KV" localSheetId="2">#REF!</definedName>
    <definedName name="LIET_KE_VI_TRI_DZ0.4KV">#REF!</definedName>
    <definedName name="LIET_KE_VI_TRI_DZ22KV" localSheetId="1">#REF!</definedName>
    <definedName name="LIET_KE_VI_TRI_DZ22KV" localSheetId="2">#REF!</definedName>
    <definedName name="LIET_KE_VI_TRI_DZ22KV">#REF!</definedName>
    <definedName name="Limit_Margin">0.07</definedName>
    <definedName name="list" localSheetId="1">#REF!</definedName>
    <definedName name="list" localSheetId="2">#REF!</definedName>
    <definedName name="list">#REF!</definedName>
    <definedName name="List_Curr">[40]Currency!$B$9:$B$31</definedName>
    <definedName name="List_Level_Assr">[40]DropDown!$B$1:$B$4</definedName>
    <definedName name="List_LevelAssurance">'[50]Drop Down'!$B$2:$B$5</definedName>
    <definedName name="LIST_M">[51]Master!$A$3:$Q$540</definedName>
    <definedName name="List_Proj_Meth">[40]DropDown!$H$1:$H$2</definedName>
    <definedName name="List_Samp_Sel">[40]DropDown!$D$1:$D$4</definedName>
    <definedName name="List_TypeProcedure">'[50]Drop Down'!$A$2:$A$7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 localSheetId="1">#REF!</definedName>
    <definedName name="LL" localSheetId="2">#REF!</definedName>
    <definedName name="LL">#REF!</definedName>
    <definedName name="llk" hidden="1">{#N/A,#N/A,FALSE,"COVER1.XLS ";#N/A,#N/A,FALSE,"RACT1.XLS";#N/A,#N/A,FALSE,"RACT2.XLS";#N/A,#N/A,FALSE,"ECCMP";#N/A,#N/A,FALSE,"WELDER.XLS"}</definedName>
    <definedName name="lllgg" localSheetId="1">BlankMacro1</definedName>
    <definedName name="lllgg" localSheetId="2">BlankMacro1</definedName>
    <definedName name="lllgg">BlankMacro1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 localSheetId="1">#REF!</definedName>
    <definedName name="Lmk" localSheetId="2">#REF!</definedName>
    <definedName name="Lmk">#REF!</definedName>
    <definedName name="LN" localSheetId="1">#REF!</definedName>
    <definedName name="LN" localSheetId="2">#REF!</definedName>
    <definedName name="LN">#REF!</definedName>
    <definedName name="Lo" localSheetId="1">#REF!</definedName>
    <definedName name="Lo" localSheetId="2">#REF!</definedName>
    <definedName name="Lo">#REF!</definedName>
    <definedName name="LOCATION" localSheetId="1">#REF!</definedName>
    <definedName name="LOCATION" localSheetId="2">#REF!</definedName>
    <definedName name="LOCATION">#REF!</definedName>
    <definedName name="LongDate">"4th of Nov 1994"</definedName>
    <definedName name="lonxuat" localSheetId="1">#REF!</definedName>
    <definedName name="lonxuat" localSheetId="2">#REF!</definedName>
    <definedName name="lonxuat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 localSheetId="1">#REF!</definedName>
    <definedName name="lp" localSheetId="2">#REF!</definedName>
    <definedName name="lp">#REF!</definedName>
    <definedName name="lpfac">0.5</definedName>
    <definedName name="lpl" localSheetId="1">#REF!</definedName>
    <definedName name="lpl" localSheetId="2">#REF!</definedName>
    <definedName name="lpl">#REF!</definedName>
    <definedName name="LSA_Table">[42]Table!$AC$4:$AD$12</definedName>
    <definedName name="LSP_RPCL">[42]Table!$X$4:$Z$14</definedName>
    <definedName name="LSP_table">[42]Table!$T$4:$V$9</definedName>
    <definedName name="LTFormulaCell" localSheetId="1">#REF!</definedName>
    <definedName name="LTFormulaCell" localSheetId="2">#REF!</definedName>
    <definedName name="LTFormulaCell">#REF!</definedName>
    <definedName name="ltre" localSheetId="1">#REF!</definedName>
    <definedName name="ltre" localSheetId="2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 localSheetId="1">#REF!</definedName>
    <definedName name="luyke" localSheetId="2">#REF!</definedName>
    <definedName name="luyke">#REF!</definedName>
    <definedName name="lVC" localSheetId="1">#REF!</definedName>
    <definedName name="lVC" localSheetId="2">#REF!</definedName>
    <definedName name="lVC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 localSheetId="1">#REF!</definedName>
    <definedName name="m" localSheetId="2">#REF!</definedName>
    <definedName name="m">#REF!</definedName>
    <definedName name="M_Drama" localSheetId="1" hidden="1">#REF!</definedName>
    <definedName name="M_Drama" localSheetId="2" hidden="1">#REF!</definedName>
    <definedName name="M_Drama" hidden="1">#REF!</definedName>
    <definedName name="M12ba3p" localSheetId="1">#REF!</definedName>
    <definedName name="M12ba3p" localSheetId="2">#REF!</definedName>
    <definedName name="M12ba3p">#REF!</definedName>
    <definedName name="M12bb1p" localSheetId="1">#REF!</definedName>
    <definedName name="M12bb1p" localSheetId="2">#REF!</definedName>
    <definedName name="M12bb1p">#REF!</definedName>
    <definedName name="M12cbnc" localSheetId="1">#REF!</definedName>
    <definedName name="M12cbnc" localSheetId="2">#REF!</definedName>
    <definedName name="M12cbnc">#REF!</definedName>
    <definedName name="M12cbvl" localSheetId="1">#REF!</definedName>
    <definedName name="M12cbvl" localSheetId="2">#REF!</definedName>
    <definedName name="M12cbvl">#REF!</definedName>
    <definedName name="M14bb1p" localSheetId="1">#REF!</definedName>
    <definedName name="M14bb1p" localSheetId="2">#REF!</definedName>
    <definedName name="M14bb1p">#REF!</definedName>
    <definedName name="m8aanc" localSheetId="1">#REF!</definedName>
    <definedName name="m8aanc" localSheetId="2">#REF!</definedName>
    <definedName name="m8aanc">#REF!</definedName>
    <definedName name="m8aavl" localSheetId="1">#REF!</definedName>
    <definedName name="m8aavl" localSheetId="2">#REF!</definedName>
    <definedName name="m8aavl">#REF!</definedName>
    <definedName name="Ma3pnc" localSheetId="1">#REF!</definedName>
    <definedName name="Ma3pnc" localSheetId="2">#REF!</definedName>
    <definedName name="Ma3pnc">#REF!</definedName>
    <definedName name="Ma3pvl" localSheetId="1">#REF!</definedName>
    <definedName name="Ma3pvl" localSheetId="2">#REF!</definedName>
    <definedName name="Ma3pvl">#REF!</definedName>
    <definedName name="MAA" localSheetId="1">#REF!</definedName>
    <definedName name="MAA" localSheetId="2">#REF!</definedName>
    <definedName name="MAA">#REF!</definedName>
    <definedName name="Maa3pnc" localSheetId="1">#REF!</definedName>
    <definedName name="Maa3pnc" localSheetId="2">#REF!</definedName>
    <definedName name="Maa3pnc">#REF!</definedName>
    <definedName name="Maa3pvl" localSheetId="1">#REF!</definedName>
    <definedName name="Maa3pvl" localSheetId="2">#REF!</definedName>
    <definedName name="Maa3pvl">#REF!</definedName>
    <definedName name="MAI" localSheetId="1">#REF!</definedName>
    <definedName name="MAI" localSheetId="2">#REF!</definedName>
    <definedName name="MAI">#REF!</definedName>
    <definedName name="MAJ_CON_EQP" localSheetId="1">#REF!</definedName>
    <definedName name="MAJ_CON_EQP" localSheetId="2">#REF!</definedName>
    <definedName name="MAJ_CON_EQP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RK_BER" localSheetId="1">#REF!</definedName>
    <definedName name="MARK_BER" localSheetId="2">#REF!</definedName>
    <definedName name="MARK_BER">#REF!</definedName>
    <definedName name="MARKE" localSheetId="1">#REF!</definedName>
    <definedName name="MARKE" localSheetId="2">#REF!</definedName>
    <definedName name="MARKE">#REF!</definedName>
    <definedName name="MARKETINGFEEHABA" localSheetId="1">#REF!</definedName>
    <definedName name="MARKETINGFEEHABA" localSheetId="2">#REF!</definedName>
    <definedName name="MARKETINGFEEHABA">#REF!</definedName>
    <definedName name="MARKETINGFEEHABB" localSheetId="1">#REF!</definedName>
    <definedName name="MARKETINGFEEHABB" localSheetId="2">#REF!</definedName>
    <definedName name="MARKETINGFEEHABB">#REF!</definedName>
    <definedName name="MARKIEREN" localSheetId="1">#REF!</definedName>
    <definedName name="MARKIEREN" localSheetId="2">#REF!</definedName>
    <definedName name="MARKIEREN">#REF!</definedName>
    <definedName name="MATH" localSheetId="1">#REF!</definedName>
    <definedName name="MATH" localSheetId="2">#REF!</definedName>
    <definedName name="MATH">#REF!</definedName>
    <definedName name="MAVL" localSheetId="1">#REF!</definedName>
    <definedName name="MAVL" localSheetId="2">#REF!</definedName>
    <definedName name="MAVL">#REF!</definedName>
    <definedName name="MAVLV" localSheetId="1">#REF!</definedName>
    <definedName name="MAVLV" localSheetId="2">#REF!</definedName>
    <definedName name="MAVLV">#REF!</definedName>
    <definedName name="MAVT" localSheetId="1">#REF!</definedName>
    <definedName name="MAVT" localSheetId="2">#REF!</definedName>
    <definedName name="MAVT">#REF!</definedName>
    <definedName name="MaxAge">[38]Assump2yrs.!$B$7</definedName>
    <definedName name="MaxSal">[39]Assumption!$B$19</definedName>
    <definedName name="MaxSallnc">[38]Assump2yrs.!$B$10</definedName>
    <definedName name="mb">1000000</definedName>
    <definedName name="Mba1p" localSheetId="1">#REF!</definedName>
    <definedName name="Mba1p" localSheetId="2">#REF!</definedName>
    <definedName name="Mba1p">#REF!</definedName>
    <definedName name="Mba3p" localSheetId="1">#REF!</definedName>
    <definedName name="Mba3p" localSheetId="2">#REF!</definedName>
    <definedName name="Mba3p">#REF!</definedName>
    <definedName name="Mbb3p" localSheetId="1">#REF!</definedName>
    <definedName name="Mbb3p" localSheetId="2">#REF!</definedName>
    <definedName name="Mbb3p">#REF!</definedName>
    <definedName name="MBC_D" localSheetId="1" hidden="1">#REF!</definedName>
    <definedName name="MBC_D" localSheetId="2" hidden="1">#REF!</definedName>
    <definedName name="MBC_D" hidden="1">#REF!</definedName>
    <definedName name="Mbn1p" localSheetId="1">#REF!</definedName>
    <definedName name="Mbn1p" localSheetId="2">#REF!</definedName>
    <definedName name="Mbn1p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1">#REF!</definedName>
    <definedName name="mc" localSheetId="2">#REF!</definedName>
    <definedName name="mc">#REF!</definedName>
    <definedName name="MCT" localSheetId="1">#REF!</definedName>
    <definedName name="MCT" localSheetId="2">#REF!</definedName>
    <definedName name="MCT">#REF!</definedName>
    <definedName name="me" localSheetId="1">#REF!</definedName>
    <definedName name="me" localSheetId="2">#REF!</definedName>
    <definedName name="me">#REF!</definedName>
    <definedName name="MENGE_TKL" localSheetId="1">#REF!</definedName>
    <definedName name="MENGE_TKL" localSheetId="2">#REF!</definedName>
    <definedName name="MENGE_TKL">#REF!</definedName>
    <definedName name="Method" localSheetId="1">#REF!</definedName>
    <definedName name="Method" localSheetId="2">#REF!</definedName>
    <definedName name="Method">#REF!</definedName>
    <definedName name="MFG_BKD_ICI" localSheetId="1">#REF!</definedName>
    <definedName name="MFG_BKD_ICI" localSheetId="2">#REF!</definedName>
    <definedName name="MFG_BKD_ICI">#REF!</definedName>
    <definedName name="MFG_ICI" localSheetId="1">#REF!</definedName>
    <definedName name="MFG_ICI" localSheetId="2">#REF!</definedName>
    <definedName name="MFG_ICI">#REF!</definedName>
    <definedName name="MFG_KSN_ICI" localSheetId="1">#REF!</definedName>
    <definedName name="MFG_KSN_ICI" localSheetId="2">#REF!</definedName>
    <definedName name="MFG_KSN_ICI">#REF!</definedName>
    <definedName name="MG_A" localSheetId="1">#REF!</definedName>
    <definedName name="MG_A" localSheetId="2">#REF!</definedName>
    <definedName name="MG_A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 localSheetId="1">#REF!</definedName>
    <definedName name="miii" localSheetId="2">#REF!</definedName>
    <definedName name="miii">#REF!</definedName>
    <definedName name="Minage">[52]Assumption!$C$6</definedName>
    <definedName name="MinSal">[39]Assumption!$B$18</definedName>
    <definedName name="MinSallnc">[38]Assump2yrs.!$B$9</definedName>
    <definedName name="Mis_Def">'[15]Audit samp(604010)'!$M$4</definedName>
    <definedName name="mkon" hidden="1">{#N/A,#N/A,FALSE,"17MAY";#N/A,#N/A,FALSE,"24MAY"}</definedName>
    <definedName name="MN" localSheetId="1">#REF!</definedName>
    <definedName name="MN" localSheetId="2">#REF!</definedName>
    <definedName name="MN">#REF!</definedName>
    <definedName name="mo" hidden="1">{#N/A,#N/A,FALSE,"COVER.XLS";#N/A,#N/A,FALSE,"RACT1.XLS";#N/A,#N/A,FALSE,"RACT2.XLS";#N/A,#N/A,FALSE,"ECCMP";#N/A,#N/A,FALSE,"WELDER.XLS"}</definedName>
    <definedName name="mon" localSheetId="1">#REF!</definedName>
    <definedName name="mon" localSheetId="2">#REF!</definedName>
    <definedName name="mon">#REF!</definedName>
    <definedName name="MONATS" localSheetId="1">#REF!</definedName>
    <definedName name="MONATS" localSheetId="2">#REF!</definedName>
    <definedName name="MONATS">#REF!</definedName>
    <definedName name="Monetary_Precision" localSheetId="1">#REF!</definedName>
    <definedName name="Monetary_Precision" localSheetId="2">#REF!</definedName>
    <definedName name="Monetary_Precision">#REF!</definedName>
    <definedName name="Mong_mat_duong_bo" localSheetId="1">#REF!</definedName>
    <definedName name="Mong_mat_duong_bo" localSheetId="2">#REF!</definedName>
    <definedName name="Mong_mat_duong_bo">#REF!</definedName>
    <definedName name="mongbang" localSheetId="1">#REF!</definedName>
    <definedName name="mongbang" localSheetId="2">#REF!</definedName>
    <definedName name="mongbang">#REF!</definedName>
    <definedName name="mongdon" localSheetId="1">#REF!</definedName>
    <definedName name="mongdon" localSheetId="2">#REF!</definedName>
    <definedName name="mongdon">#REF!</definedName>
    <definedName name="MONTH" localSheetId="1">#REF!</definedName>
    <definedName name="MONTH" localSheetId="2">#REF!</definedName>
    <definedName name="MONTH">#REF!</definedName>
    <definedName name="MONTHLY" localSheetId="1">#REF!</definedName>
    <definedName name="MONTHLY" localSheetId="2">#REF!</definedName>
    <definedName name="MONTHLY">#REF!</definedName>
    <definedName name="moo">[5]BS!$C$2:$C$575</definedName>
    <definedName name="mpfac">0.6</definedName>
    <definedName name="mqt" localSheetId="1">#REF!</definedName>
    <definedName name="mqt" localSheetId="2">#REF!</definedName>
    <definedName name="mqt">#REF!</definedName>
    <definedName name="MR12598SUM" localSheetId="1">#REF!</definedName>
    <definedName name="MR12598SUM" localSheetId="2">#REF!</definedName>
    <definedName name="MR12598SUM">#REF!</definedName>
    <definedName name="MR12598SUMSALE" localSheetId="1">#REF!</definedName>
    <definedName name="MR12598SUMSALE" localSheetId="2">#REF!</definedName>
    <definedName name="MR12598SUMSALE">#REF!</definedName>
    <definedName name="MTMAC12" localSheetId="1">#REF!</definedName>
    <definedName name="MTMAC12" localSheetId="2">#REF!</definedName>
    <definedName name="MTMAC12">#REF!</definedName>
    <definedName name="mtram" localSheetId="1">#REF!</definedName>
    <definedName name="mtram" localSheetId="2">#REF!</definedName>
    <definedName name="mtram">#REF!</definedName>
    <definedName name="Mu" localSheetId="1">#REF!</definedName>
    <definedName name="Mu" localSheetId="2">#REF!</definedName>
    <definedName name="Mu">#REF!</definedName>
    <definedName name="Mu_" localSheetId="1">#REF!</definedName>
    <definedName name="Mu_" localSheetId="2">#REF!</definedName>
    <definedName name="Mu_">#REF!</definedName>
    <definedName name="n">{"'Model'!$A$1:$N$53"}</definedName>
    <definedName name="N150AR98SUM" localSheetId="1">#REF!</definedName>
    <definedName name="N150AR98SUM" localSheetId="2">#REF!</definedName>
    <definedName name="N150AR98SUM">#REF!</definedName>
    <definedName name="N150AR98SUMSALE" localSheetId="1">#REF!</definedName>
    <definedName name="N150AR98SUMSALE" localSheetId="2">#REF!</definedName>
    <definedName name="N150AR98SUMSALE">#REF!</definedName>
    <definedName name="n1pig" localSheetId="1">#REF!</definedName>
    <definedName name="n1pig" localSheetId="2">#REF!</definedName>
    <definedName name="n1pig">#REF!</definedName>
    <definedName name="n1pind" localSheetId="1">#REF!</definedName>
    <definedName name="n1pind" localSheetId="2">#REF!</definedName>
    <definedName name="n1pind">#REF!</definedName>
    <definedName name="n1ping" localSheetId="1">#REF!</definedName>
    <definedName name="n1ping" localSheetId="2">#REF!</definedName>
    <definedName name="n1ping">#REF!</definedName>
    <definedName name="n1pint" localSheetId="1">#REF!</definedName>
    <definedName name="n1pint" localSheetId="2">#REF!</definedName>
    <definedName name="n1pint">#REF!</definedName>
    <definedName name="Name" localSheetId="1">#REF!</definedName>
    <definedName name="Name" localSheetId="2">#REF!</definedName>
    <definedName name="Name">#REF!</definedName>
    <definedName name="NAMGB">#N/A</definedName>
    <definedName name="Nature" localSheetId="1">#REF!</definedName>
    <definedName name="Nature" localSheetId="2">#REF!</definedName>
    <definedName name="Nature">#REF!</definedName>
    <definedName name="nb" hidden="1">{#N/A,#N/A,FALSE,"COVER.XLS";#N/A,#N/A,FALSE,"RACT1.XLS";#N/A,#N/A,FALSE,"RACT2.XLS";#N/A,#N/A,FALSE,"ECCMP";#N/A,#N/A,FALSE,"WELDER.XLS"}</definedName>
    <definedName name="nc1p" localSheetId="1">#REF!</definedName>
    <definedName name="nc1p" localSheetId="2">#REF!</definedName>
    <definedName name="nc1p">#REF!</definedName>
    <definedName name="nc3p" localSheetId="1">#REF!</definedName>
    <definedName name="nc3p" localSheetId="2">#REF!</definedName>
    <definedName name="nc3p">#REF!</definedName>
    <definedName name="NCBD100" localSheetId="1">#REF!</definedName>
    <definedName name="NCBD100" localSheetId="2">#REF!</definedName>
    <definedName name="NCBD100">#REF!</definedName>
    <definedName name="NCBD200" localSheetId="1">#REF!</definedName>
    <definedName name="NCBD200" localSheetId="2">#REF!</definedName>
    <definedName name="NCBD200">#REF!</definedName>
    <definedName name="NCBD250" localSheetId="1">#REF!</definedName>
    <definedName name="NCBD250" localSheetId="2">#REF!</definedName>
    <definedName name="NCBD250">#REF!</definedName>
    <definedName name="NCcap0.7" localSheetId="1">#REF!</definedName>
    <definedName name="NCcap0.7" localSheetId="2">#REF!</definedName>
    <definedName name="NCcap0.7">#REF!</definedName>
    <definedName name="NCcap1" localSheetId="1">#REF!</definedName>
    <definedName name="NCcap1" localSheetId="2">#REF!</definedName>
    <definedName name="NCcap1">#REF!</definedName>
    <definedName name="NCTemp">'[34]Schedule 10 Page 1'!$A$47</definedName>
    <definedName name="NCTemp2">'[34]Schedule 10 Page 2 '!$A$29</definedName>
    <definedName name="nctram" localSheetId="1">#REF!</definedName>
    <definedName name="nctram" localSheetId="2">#REF!</definedName>
    <definedName name="nctram">#REF!</definedName>
    <definedName name="NCVC100" localSheetId="1">#REF!</definedName>
    <definedName name="NCVC100" localSheetId="2">#REF!</definedName>
    <definedName name="NCVC100">#REF!</definedName>
    <definedName name="NCVC200" localSheetId="1">#REF!</definedName>
    <definedName name="NCVC200" localSheetId="2">#REF!</definedName>
    <definedName name="NCVC200">#REF!</definedName>
    <definedName name="NCVC250" localSheetId="1">#REF!</definedName>
    <definedName name="NCVC250" localSheetId="2">#REF!</definedName>
    <definedName name="NCVC250">#REF!</definedName>
    <definedName name="NCVC3P" localSheetId="1">#REF!</definedName>
    <definedName name="NCVC3P" localSheetId="2">#REF!</definedName>
    <definedName name="NCVC3P">#REF!</definedName>
    <definedName name="NET" localSheetId="1">#REF!</definedName>
    <definedName name="NET" localSheetId="2">#REF!</definedName>
    <definedName name="NET">#REF!</definedName>
    <definedName name="NET_1" localSheetId="1">#REF!</definedName>
    <definedName name="NET_1" localSheetId="2">#REF!</definedName>
    <definedName name="NET_1">#REF!</definedName>
    <definedName name="NET_ANA" localSheetId="1">#REF!</definedName>
    <definedName name="NET_ANA" localSheetId="2">#REF!</definedName>
    <definedName name="NET_ANA">#REF!</definedName>
    <definedName name="NET_ANA_1" localSheetId="1">#REF!</definedName>
    <definedName name="NET_ANA_1" localSheetId="2">#REF!</definedName>
    <definedName name="NET_ANA_1">#REF!</definedName>
    <definedName name="NET_ANA_2" localSheetId="1">#REF!</definedName>
    <definedName name="NET_ANA_2" localSheetId="2">#REF!</definedName>
    <definedName name="NET_ANA_2">#REF!</definedName>
    <definedName name="netto" localSheetId="1">#REF!</definedName>
    <definedName name="netto" localSheetId="2">#REF!</definedName>
    <definedName name="netto">#REF!</definedName>
    <definedName name="NEW" localSheetId="1">#REF!</definedName>
    <definedName name="NEW" localSheetId="2">#REF!</definedName>
    <definedName name="NEW">#REF!</definedName>
    <definedName name="NewSal" localSheetId="1">#REF!</definedName>
    <definedName name="NewSal" localSheetId="2">#REF!</definedName>
    <definedName name="NewSal">#REF!</definedName>
    <definedName name="NGAØY" localSheetId="1">#REF!</definedName>
    <definedName name="NGAØY" localSheetId="2">#REF!</definedName>
    <definedName name="NGAØY">#REF!</definedName>
    <definedName name="ngau" localSheetId="1">#REF!</definedName>
    <definedName name="ngau" localSheetId="2">#REF!</definedName>
    <definedName name="ngau">#REF!</definedName>
    <definedName name="NH" localSheetId="1">#REF!</definedName>
    <definedName name="NH" localSheetId="2">#REF!</definedName>
    <definedName name="NH">#REF!</definedName>
    <definedName name="NHAP" localSheetId="1">#REF!</definedName>
    <definedName name="NHAP" localSheetId="2">#REF!</definedName>
    <definedName name="NHAP">#REF!</definedName>
    <definedName name="NHAPL" localSheetId="1">#REF!</definedName>
    <definedName name="NHAPL" localSheetId="2">#REF!</definedName>
    <definedName name="NHAPL">#REF!</definedName>
    <definedName name="NHAPT" localSheetId="1">#REF!</definedName>
    <definedName name="NHAPT" localSheetId="2">#REF!</definedName>
    <definedName name="NHAPT">#REF!</definedName>
    <definedName name="nhn" localSheetId="1">#REF!</definedName>
    <definedName name="nhn" localSheetId="2">#REF!</definedName>
    <definedName name="nhn">#REF!</definedName>
    <definedName name="NHot" localSheetId="1">#REF!</definedName>
    <definedName name="NHot" localSheetId="2">#REF!</definedName>
    <definedName name="NHot">#REF!</definedName>
    <definedName name="nhua" localSheetId="1">#REF!</definedName>
    <definedName name="nhua" localSheetId="2">#REF!</definedName>
    <definedName name="nhua">#REF!</definedName>
    <definedName name="nig" localSheetId="1">#REF!</definedName>
    <definedName name="nig" localSheetId="2">#REF!</definedName>
    <definedName name="nig">#REF!</definedName>
    <definedName name="nig1p" localSheetId="1">#REF!</definedName>
    <definedName name="nig1p" localSheetId="2">#REF!</definedName>
    <definedName name="nig1p">#REF!</definedName>
    <definedName name="nig3p" localSheetId="1">#REF!</definedName>
    <definedName name="nig3p" localSheetId="2">#REF!</definedName>
    <definedName name="nig3p">#REF!</definedName>
    <definedName name="nignc1p" localSheetId="1">#REF!</definedName>
    <definedName name="nignc1p" localSheetId="2">#REF!</definedName>
    <definedName name="nignc1p">#REF!</definedName>
    <definedName name="nigvl1p" localSheetId="1">#REF!</definedName>
    <definedName name="nigvl1p" localSheetId="2">#REF!</definedName>
    <definedName name="nigvl1p">#REF!</definedName>
    <definedName name="nin" localSheetId="1">#REF!</definedName>
    <definedName name="nin" localSheetId="2">#REF!</definedName>
    <definedName name="nin">#REF!</definedName>
    <definedName name="nin14nc3p" localSheetId="1">#REF!</definedName>
    <definedName name="nin14nc3p" localSheetId="2">#REF!</definedName>
    <definedName name="nin14nc3p">#REF!</definedName>
    <definedName name="nin14vl3p" localSheetId="1">#REF!</definedName>
    <definedName name="nin14vl3p" localSheetId="2">#REF!</definedName>
    <definedName name="nin14vl3p">#REF!</definedName>
    <definedName name="nin1903p" localSheetId="1">#REF!</definedName>
    <definedName name="nin1903p" localSheetId="2">#REF!</definedName>
    <definedName name="nin1903p">#REF!</definedName>
    <definedName name="nin190nc3p" localSheetId="1">#REF!</definedName>
    <definedName name="nin190nc3p" localSheetId="2">#REF!</definedName>
    <definedName name="nin190nc3p">#REF!</definedName>
    <definedName name="nin190vl3p" localSheetId="1">#REF!</definedName>
    <definedName name="nin190vl3p" localSheetId="2">#REF!</definedName>
    <definedName name="nin190vl3p">#REF!</definedName>
    <definedName name="nin2903p" localSheetId="1">#REF!</definedName>
    <definedName name="nin2903p" localSheetId="2">#REF!</definedName>
    <definedName name="nin2903p">#REF!</definedName>
    <definedName name="nin290nc3p" localSheetId="1">#REF!</definedName>
    <definedName name="nin290nc3p" localSheetId="2">#REF!</definedName>
    <definedName name="nin290nc3p">#REF!</definedName>
    <definedName name="nin290vl3p" localSheetId="1">#REF!</definedName>
    <definedName name="nin290vl3p" localSheetId="2">#REF!</definedName>
    <definedName name="nin290vl3p">#REF!</definedName>
    <definedName name="nin3p" localSheetId="1">#REF!</definedName>
    <definedName name="nin3p" localSheetId="2">#REF!</definedName>
    <definedName name="nin3p">#REF!</definedName>
    <definedName name="nind" localSheetId="1">#REF!</definedName>
    <definedName name="nind" localSheetId="2">#REF!</definedName>
    <definedName name="nind">#REF!</definedName>
    <definedName name="nind1p" localSheetId="1">#REF!</definedName>
    <definedName name="nind1p" localSheetId="2">#REF!</definedName>
    <definedName name="nind1p">#REF!</definedName>
    <definedName name="nind3p" localSheetId="1">#REF!</definedName>
    <definedName name="nind3p" localSheetId="2">#REF!</definedName>
    <definedName name="nind3p">#REF!</definedName>
    <definedName name="nindnc1p" localSheetId="1">#REF!</definedName>
    <definedName name="nindnc1p" localSheetId="2">#REF!</definedName>
    <definedName name="nindnc1p">#REF!</definedName>
    <definedName name="nindnc3p" localSheetId="1">#REF!</definedName>
    <definedName name="nindnc3p" localSheetId="2">#REF!</definedName>
    <definedName name="nindnc3p">#REF!</definedName>
    <definedName name="nindvl1p" localSheetId="1">#REF!</definedName>
    <definedName name="nindvl1p" localSheetId="2">#REF!</definedName>
    <definedName name="nindvl1p">#REF!</definedName>
    <definedName name="nindvl3p" localSheetId="1">#REF!</definedName>
    <definedName name="nindvl3p" localSheetId="2">#REF!</definedName>
    <definedName name="nindvl3p">#REF!</definedName>
    <definedName name="NINE" localSheetId="1">#REF!</definedName>
    <definedName name="NINE" localSheetId="2">#REF!</definedName>
    <definedName name="NINE">#REF!</definedName>
    <definedName name="Ninety_From" localSheetId="1">#REF!</definedName>
    <definedName name="Ninety_From" localSheetId="2">#REF!</definedName>
    <definedName name="Ninety_From">#REF!</definedName>
    <definedName name="Ninety_To" localSheetId="1">#REF!</definedName>
    <definedName name="Ninety_To" localSheetId="2">#REF!</definedName>
    <definedName name="Ninety_To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 localSheetId="1">#REF!</definedName>
    <definedName name="ning1p" localSheetId="2">#REF!</definedName>
    <definedName name="ning1p">#REF!</definedName>
    <definedName name="ningnc1p" localSheetId="1">#REF!</definedName>
    <definedName name="ningnc1p" localSheetId="2">#REF!</definedName>
    <definedName name="ningnc1p">#REF!</definedName>
    <definedName name="ningvl1p" localSheetId="1">#REF!</definedName>
    <definedName name="ningvl1p" localSheetId="2">#REF!</definedName>
    <definedName name="ningvl1p">#REF!</definedName>
    <definedName name="ninhson">{"'Sheet1'!$L$16"}</definedName>
    <definedName name="ninnc3p" localSheetId="1">#REF!</definedName>
    <definedName name="ninnc3p" localSheetId="2">#REF!</definedName>
    <definedName name="ninnc3p">#REF!</definedName>
    <definedName name="nint1p" localSheetId="1">#REF!</definedName>
    <definedName name="nint1p" localSheetId="2">#REF!</definedName>
    <definedName name="nint1p">#REF!</definedName>
    <definedName name="nintnc1p" localSheetId="1">#REF!</definedName>
    <definedName name="nintnc1p" localSheetId="2">#REF!</definedName>
    <definedName name="nintnc1p">#REF!</definedName>
    <definedName name="nintvl1p" localSheetId="1">#REF!</definedName>
    <definedName name="nintvl1p" localSheetId="2">#REF!</definedName>
    <definedName name="nintvl1p">#REF!</definedName>
    <definedName name="ninvl3p" localSheetId="1">#REF!</definedName>
    <definedName name="ninvl3p" localSheetId="2">#REF!</definedName>
    <definedName name="ninvl3p">#REF!</definedName>
    <definedName name="nl" localSheetId="1">#REF!</definedName>
    <definedName name="nl" localSheetId="2">#REF!</definedName>
    <definedName name="nl">#REF!</definedName>
    <definedName name="nl1p" localSheetId="1">#REF!</definedName>
    <definedName name="nl1p" localSheetId="2">#REF!</definedName>
    <definedName name="nl1p">#REF!</definedName>
    <definedName name="nl3p" localSheetId="1">#REF!</definedName>
    <definedName name="nl3p" localSheetId="2">#REF!</definedName>
    <definedName name="nl3p">#REF!</definedName>
    <definedName name="nlnc3p" localSheetId="1">#REF!</definedName>
    <definedName name="nlnc3p" localSheetId="2">#REF!</definedName>
    <definedName name="nlnc3p">#REF!</definedName>
    <definedName name="nlnc3pha" localSheetId="1">#REF!</definedName>
    <definedName name="nlnc3pha" localSheetId="2">#REF!</definedName>
    <definedName name="nlnc3pha">#REF!</definedName>
    <definedName name="NLTK1p" localSheetId="1">#REF!</definedName>
    <definedName name="NLTK1p" localSheetId="2">#REF!</definedName>
    <definedName name="NLTK1p">#REF!</definedName>
    <definedName name="nlvl3p" localSheetId="1">#REF!</definedName>
    <definedName name="nlvl3p" localSheetId="2">#REF!</definedName>
    <definedName name="nlvl3p">#REF!</definedName>
    <definedName name="Nms" localSheetId="1">#REF!</definedName>
    <definedName name="Nms" localSheetId="2">#REF!</definedName>
    <definedName name="Nms">#REF!</definedName>
    <definedName name="nn">{"'Eng (page2)'!$A$1:$D$52"}</definedName>
    <definedName name="nn1p" localSheetId="1">#REF!</definedName>
    <definedName name="nn1p" localSheetId="2">#REF!</definedName>
    <definedName name="nn1p">#REF!</definedName>
    <definedName name="nn3p" localSheetId="1">#REF!</definedName>
    <definedName name="nn3p" localSheetId="2">#REF!</definedName>
    <definedName name="nn3p">#REF!</definedName>
    <definedName name="nnnc3p" localSheetId="1">#REF!</definedName>
    <definedName name="nnnc3p" localSheetId="2">#REF!</definedName>
    <definedName name="nnnc3p">#REF!</definedName>
    <definedName name="nnvl3p" localSheetId="1">#REF!</definedName>
    <definedName name="nnvl3p" localSheetId="2">#REF!</definedName>
    <definedName name="nnvl3p">#REF!</definedName>
    <definedName name="No" localSheetId="1">#REF!</definedName>
    <definedName name="No" localSheetId="2">#REF!</definedName>
    <definedName name="No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1">#REF!</definedName>
    <definedName name="noo" localSheetId="2">#REF!</definedName>
    <definedName name="noo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>[14]Scoping!$G$31</definedName>
    <definedName name="noy" hidden="1">{#N/A,#N/A,FALSE,"COVER1.XLS ";#N/A,#N/A,FALSE,"RACT1.XLS";#N/A,#N/A,FALSE,"RACT2.XLS";#N/A,#N/A,FALSE,"ECCMP";#N/A,#N/A,FALSE,"WELDER.XLS"}</definedName>
    <definedName name="Nq" localSheetId="1">#REF!</definedName>
    <definedName name="Nq" localSheetId="2">#REF!</definedName>
    <definedName name="Nq">#REF!</definedName>
    <definedName name="nra">[42]Projection!$J$3</definedName>
    <definedName name="NSProjectionMethodIndex">'[53]Non-Statistical Sampling Master'!$C$63</definedName>
    <definedName name="NSR">'[54]Non-Statistical Sampling Master'!$C$50:$C$53</definedName>
    <definedName name="NSRequiredLevelOfEvidenceItems">'[53]Non-Statistical Sampling Master'!$C$50:$C$53</definedName>
    <definedName name="NSTargetedTestingItems">'[55]Two Step Revenue Testing Master'!$E$47</definedName>
    <definedName name="NUM_DOCS" localSheetId="1">#REF!</definedName>
    <definedName name="NUM_DOCS" localSheetId="2">#REF!</definedName>
    <definedName name="NUM_DOCS">#REF!</definedName>
    <definedName name="nung" hidden="1">{#N/A,#N/A,FALSE,"COVER.XLS";#N/A,#N/A,FALSE,"RACT1.XLS";#N/A,#N/A,FALSE,"RACT2.XLS";#N/A,#N/A,FALSE,"ECCMP";#N/A,#N/A,FALSE,"WELDER.XLS"}</definedName>
    <definedName name="nv" localSheetId="1">#REF!</definedName>
    <definedName name="nv" localSheetId="2">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 localSheetId="1">#REF!</definedName>
    <definedName name="nzd" localSheetId="2">#REF!</definedName>
    <definedName name="nzd">#REF!</definedName>
    <definedName name="OB" localSheetId="1">#REF!</definedName>
    <definedName name="OB" localSheetId="2">#REF!</definedName>
    <definedName name="OB">#REF!</definedName>
    <definedName name="oip">[56]BS!$A$2:$A$706</definedName>
    <definedName name="ol" hidden="1">{#N/A,#N/A,FALSE,"COVER.XLS";#N/A,#N/A,FALSE,"RACT1.XLS";#N/A,#N/A,FALSE,"RACT2.XLS";#N/A,#N/A,FALSE,"ECCMP";#N/A,#N/A,FALSE,"WELDER.XLS"}</definedName>
    <definedName name="olj">{"'Eng (page2)'!$A$1:$D$52"}</definedName>
    <definedName name="oll" hidden="1">{#N/A,#N/A,FALSE,"COVER.XLS";#N/A,#N/A,FALSE,"RACT1.XLS";#N/A,#N/A,FALSE,"RACT2.XLS";#N/A,#N/A,FALSE,"ECCMP";#N/A,#N/A,FALSE,"WELDER.XLS"}</definedName>
    <definedName name="OnCurrPd" localSheetId="1">#REF!</definedName>
    <definedName name="OnCurrPd" localSheetId="2">#REF!</definedName>
    <definedName name="OnCurrPd">#REF!</definedName>
    <definedName name="ONE" localSheetId="1">#REF!</definedName>
    <definedName name="ONE" localSheetId="2">#REF!</definedName>
    <definedName name="ONE">#REF!</definedName>
    <definedName name="OnFormulaCell" localSheetId="1">#REF!</definedName>
    <definedName name="OnFormulaCell" localSheetId="2">#REF!</definedName>
    <definedName name="OnFormulaCell">#REF!</definedName>
    <definedName name="OnFormulaStart" localSheetId="1">#REF!</definedName>
    <definedName name="OnFormulaStart" localSheetId="2">#REF!</definedName>
    <definedName name="OnFormulaStart">#REF!</definedName>
    <definedName name="ong" localSheetId="1">#REF!</definedName>
    <definedName name="ong" localSheetId="2">#REF!</definedName>
    <definedName name="ong">#REF!</definedName>
    <definedName name="OnlineAUD" localSheetId="1">#REF!</definedName>
    <definedName name="OnlineAUD" localSheetId="2">#REF!</definedName>
    <definedName name="OnlineAUD">#REF!</definedName>
    <definedName name="OnlinePd" localSheetId="1">#REF!</definedName>
    <definedName name="OnlinePd" localSheetId="2">#REF!</definedName>
    <definedName name="OnlinePd">#REF!</definedName>
    <definedName name="OnLTFormula" localSheetId="1">#REF!</definedName>
    <definedName name="OnLTFormula" localSheetId="2">#REF!</definedName>
    <definedName name="OnLTFormula">#REF!</definedName>
    <definedName name="OnSTotal" localSheetId="1">#REF!</definedName>
    <definedName name="OnSTotal" localSheetId="2">#REF!</definedName>
    <definedName name="OnSTotal">#REF!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OFFSET('[13]ABP1 input &amp; output for account'!$A$4,0,0,COUNTA('[13]ABP1 input &amp; output for account'!$A$1:$A$65536),1)</definedName>
    <definedName name="OrderTable" localSheetId="1" hidden="1">#REF!</definedName>
    <definedName name="OrderTable" localSheetId="2" hidden="1">#REF!</definedName>
    <definedName name="OrderTable" hidden="1">#REF!</definedName>
    <definedName name="Org">OFFSET('[13]ABP1 Invoice'!$A$80,0,0,COUNTA('[13]ABP1 Invoice'!$A$1:$A$65536),1)</definedName>
    <definedName name="Orgg" localSheetId="1">OFFSET(#REF!,0,0,COUNTA(#REF!),1)</definedName>
    <definedName name="Orgg" localSheetId="2">OFFSET(#REF!,0,0,COUNTA(#REF!),1)</definedName>
    <definedName name="Orgg">OFFSET(#REF!,0,0,COUNTA(#REF!),1)</definedName>
    <definedName name="Orgggg" localSheetId="1">OFFSET(#REF!,0,0,COUNTA(#REF!),1)</definedName>
    <definedName name="Orgggg" localSheetId="2">OFFSET(#REF!,0,0,COUNTA(#REF!),1)</definedName>
    <definedName name="Orgggg">OFFSET(#REF!,0,0,COUNTA(#REF!),1)</definedName>
    <definedName name="Origi" localSheetId="1">OFFSET('[13]ABP1 Invoice'!#REF!,0,0,COUNTA('[13]ABP1 Invoice'!$U$1:$U$65536),1)</definedName>
    <definedName name="Origi" localSheetId="2">OFFSET('[13]ABP1 Invoice'!#REF!,0,0,COUNTA('[13]ABP1 Invoice'!$U$1:$U$65536),1)</definedName>
    <definedName name="Origi">OFFSET('[13]ABP1 Invoice'!#REF!,0,0,COUNTA('[13]ABP1 Invoice'!$U$1:$U$65536),1)</definedName>
    <definedName name="Originaltest" localSheetId="1">OFFSET('[13]ABP1 Invoice'!#REF!,0,0,COUNTA('[13]ABP1 Invoice'!$V$1:$V$65536),1)</definedName>
    <definedName name="Originaltest" localSheetId="2">OFFSET('[13]ABP1 Invoice'!#REF!,0,0,COUNTA('[13]ABP1 Invoice'!$V$1:$V$65536),1)</definedName>
    <definedName name="Originaltest">OFFSET('[13]ABP1 Invoice'!#REF!,0,0,COUNTA('[13]ABP1 Invoice'!$V$1:$V$65536),1)</definedName>
    <definedName name="OS.Chg">25</definedName>
    <definedName name="osidhfo" localSheetId="1">#REF!</definedName>
    <definedName name="osidhfo" localSheetId="2">#REF!</definedName>
    <definedName name="osidhfo">#REF!</definedName>
    <definedName name="OTHER" localSheetId="1">#REF!</definedName>
    <definedName name="OTHER" localSheetId="2">#REF!</definedName>
    <definedName name="OTHER">#REF!</definedName>
    <definedName name="other_expenses" localSheetId="1">#REF!</definedName>
    <definedName name="other_expenses" localSheetId="2">#REF!</definedName>
    <definedName name="other_expenses">#REF!</definedName>
    <definedName name="other_liabil" localSheetId="1">#REF!</definedName>
    <definedName name="other_liabil" localSheetId="2">#REF!</definedName>
    <definedName name="other_liabil">#REF!</definedName>
    <definedName name="OUTOUT" localSheetId="1">#REF!</definedName>
    <definedName name="OUTOUT" localSheetId="2">#REF!</definedName>
    <definedName name="OUTOUT">#REF!</definedName>
    <definedName name="OUTPUTDATA" localSheetId="1">#REF!</definedName>
    <definedName name="OUTPUTDATA" localSheetId="2">#REF!</definedName>
    <definedName name="OUTPUTDATA">#REF!</definedName>
    <definedName name="OUTPUTDATER" localSheetId="1">#REF!</definedName>
    <definedName name="OUTPUTDATER" localSheetId="2">#REF!</definedName>
    <definedName name="OUTPUTDATER">#REF!</definedName>
    <definedName name="OUTPUTKEY" localSheetId="1">#REF!</definedName>
    <definedName name="OUTPUTKEY" localSheetId="2">#REF!</definedName>
    <definedName name="OUTPUTKEY">#REF!</definedName>
    <definedName name="OUTSIDE_COUNTRY">IF('[57]D-02&amp;D-03'!XFD1&lt;&gt;0,'[57]D-02&amp;D-03'!B1-'[57]D-02&amp;D-03'!XFD1,"")</definedName>
    <definedName name="OUTSIDE_USD">IF(ISTEXT('[57]D-02&amp;D-03'!XFA1),"",IF('[57]D-02&amp;D-03'!XFA1&lt;&gt;0,'[57]D-02&amp;D-03'!XFA1*'[57]D-02&amp;D-03'!$F1,""))</definedName>
    <definedName name="oxy" localSheetId="1">#REF!</definedName>
    <definedName name="oxy" localSheetId="2">#REF!</definedName>
    <definedName name="oxy">#REF!</definedName>
    <definedName name="P">{"'Eng (page2)'!$A$1:$D$52"}</definedName>
    <definedName name="P_Ch_Amata_u33kV" localSheetId="1">'[18]Tariff&amp;Common Input'!#REF!</definedName>
    <definedName name="P_Ch_Amata_u33kV" localSheetId="2">'[18]Tariff&amp;Common Input'!#REF!</definedName>
    <definedName name="P_Ch_Amata_u33kV">'[18]Tariff&amp;Common Input'!#REF!</definedName>
    <definedName name="P_Ch_Amata_u69kV" localSheetId="1">'[18]Tariff&amp;Common Input'!#REF!</definedName>
    <definedName name="P_Ch_Amata_u69kV" localSheetId="2">'[18]Tariff&amp;Common Input'!#REF!</definedName>
    <definedName name="P_Ch_Amata_u69kV">'[18]Tariff&amp;Common Input'!#REF!</definedName>
    <definedName name="P_Ch_In_69kV_Op2" localSheetId="1">'[18]Tariff&amp;Common Input'!#REF!</definedName>
    <definedName name="P_Ch_In_69kV_Op2" localSheetId="2">'[18]Tariff&amp;Common Input'!#REF!</definedName>
    <definedName name="P_Ch_In_69kV_Op2">'[18]Tariff&amp;Common Input'!#REF!</definedName>
    <definedName name="P_Ch_Intrup_Rate_u33kV_case2" localSheetId="1">'[18]Tariff&amp;Common Input'!#REF!</definedName>
    <definedName name="P_Ch_Intrup_Rate_u33kV_case2" localSheetId="2">'[18]Tariff&amp;Common Input'!#REF!</definedName>
    <definedName name="P_Ch_Intrup_Rate_u33kV_case2">'[18]Tariff&amp;Common Input'!#REF!</definedName>
    <definedName name="P_Ch_normal_u33kV" localSheetId="1">'[18]Tariff&amp;Common Input'!#REF!</definedName>
    <definedName name="P_Ch_normal_u33kV" localSheetId="2">'[18]Tariff&amp;Common Input'!#REF!</definedName>
    <definedName name="P_Ch_normal_u33kV">'[18]Tariff&amp;Common Input'!#REF!</definedName>
    <definedName name="P_Ch_Normal_u69kV" localSheetId="1">'[18]Tariff&amp;Common Input'!#REF!</definedName>
    <definedName name="P_Ch_Normal_u69kV" localSheetId="2">'[18]Tariff&amp;Common Input'!#REF!</definedName>
    <definedName name="P_Ch_Normal_u69kV">'[18]Tariff&amp;Common Input'!#REF!</definedName>
    <definedName name="P1_to_11_93" localSheetId="1">#REF!</definedName>
    <definedName name="P1_to_11_93" localSheetId="2">#REF!</definedName>
    <definedName name="P1_to_11_93">#REF!</definedName>
    <definedName name="P1_to_12_93" localSheetId="1">#REF!</definedName>
    <definedName name="P1_to_12_93" localSheetId="2">#REF!</definedName>
    <definedName name="P1_to_12_93">#REF!</definedName>
    <definedName name="P10FY94" localSheetId="1">#REF!</definedName>
    <definedName name="P10FY94" localSheetId="2">#REF!</definedName>
    <definedName name="P10FY94">#REF!</definedName>
    <definedName name="P11FY94" localSheetId="1">#REF!</definedName>
    <definedName name="P11FY94" localSheetId="2">#REF!</definedName>
    <definedName name="P11FY94">#REF!</definedName>
    <definedName name="P12FY94" localSheetId="1">#REF!</definedName>
    <definedName name="P12FY94" localSheetId="2">#REF!</definedName>
    <definedName name="P12FY94">#REF!</definedName>
    <definedName name="P150MR98SUM" localSheetId="1">#REF!</definedName>
    <definedName name="P150MR98SUM" localSheetId="2">#REF!</definedName>
    <definedName name="P150MR98SUM">#REF!</definedName>
    <definedName name="P150MR98SUMSALE" localSheetId="1">#REF!</definedName>
    <definedName name="P150MR98SUMSALE" localSheetId="2">#REF!</definedName>
    <definedName name="P150MR98SUMSALE">#REF!</definedName>
    <definedName name="P1FY95" localSheetId="1">#REF!</definedName>
    <definedName name="P1FY95" localSheetId="2">#REF!</definedName>
    <definedName name="P1FY95">#REF!</definedName>
    <definedName name="P2FY95" localSheetId="1">#REF!</definedName>
    <definedName name="P2FY95" localSheetId="2">#REF!</definedName>
    <definedName name="P2FY95">#REF!</definedName>
    <definedName name="P3FY95" localSheetId="1">#REF!</definedName>
    <definedName name="P3FY95" localSheetId="2">#REF!</definedName>
    <definedName name="P3FY95">#REF!</definedName>
    <definedName name="P4FY95" localSheetId="1">#REF!</definedName>
    <definedName name="P4FY95" localSheetId="2">#REF!</definedName>
    <definedName name="P4FY95">#REF!</definedName>
    <definedName name="P5A98SUM" localSheetId="1">#REF!</definedName>
    <definedName name="P5A98SUM" localSheetId="2">#REF!</definedName>
    <definedName name="P5A98SUM">#REF!</definedName>
    <definedName name="P5A98SUMSALE" localSheetId="1">#REF!</definedName>
    <definedName name="P5A98SUMSALE" localSheetId="2">#REF!</definedName>
    <definedName name="P5A98SUMSALE">#REF!</definedName>
    <definedName name="P5AD98SUM" localSheetId="1">#REF!</definedName>
    <definedName name="P5AD98SUM" localSheetId="2">#REF!</definedName>
    <definedName name="P5AD98SUM">#REF!</definedName>
    <definedName name="P5AD98SUMSALE" localSheetId="1">#REF!</definedName>
    <definedName name="P5AD98SUMSALE" localSheetId="2">#REF!</definedName>
    <definedName name="P5AD98SUMSALE">#REF!</definedName>
    <definedName name="P5FY95" localSheetId="1">#REF!</definedName>
    <definedName name="P5FY95" localSheetId="2">#REF!</definedName>
    <definedName name="P5FY95">#REF!</definedName>
    <definedName name="P6A98SUM" localSheetId="1">#REF!</definedName>
    <definedName name="P6A98SUM" localSheetId="2">#REF!</definedName>
    <definedName name="P6A98SUM">#REF!</definedName>
    <definedName name="P6A98SUMSALE" localSheetId="1">#REF!</definedName>
    <definedName name="P6A98SUMSALE" localSheetId="2">#REF!</definedName>
    <definedName name="P6A98SUMSALE">#REF!</definedName>
    <definedName name="P6B98SUM" localSheetId="1">#REF!</definedName>
    <definedName name="P6B98SUM" localSheetId="2">#REF!</definedName>
    <definedName name="P6B98SUM">#REF!</definedName>
    <definedName name="P6B98SUMSALE" localSheetId="1">#REF!</definedName>
    <definedName name="P6B98SUMSALE" localSheetId="2">#REF!</definedName>
    <definedName name="P6B98SUMSALE">#REF!</definedName>
    <definedName name="P6FY94" localSheetId="1">#REF!</definedName>
    <definedName name="P6FY94" localSheetId="2">#REF!</definedName>
    <definedName name="P6FY94">#REF!</definedName>
    <definedName name="P7FY94" localSheetId="1">#REF!</definedName>
    <definedName name="P7FY94" localSheetId="2">#REF!</definedName>
    <definedName name="P7FY94">#REF!</definedName>
    <definedName name="P8FY94" localSheetId="1">#REF!</definedName>
    <definedName name="P8FY94" localSheetId="2">#REF!</definedName>
    <definedName name="P8FY94">#REF!</definedName>
    <definedName name="P9FY94" localSheetId="1">#REF!</definedName>
    <definedName name="P9FY94" localSheetId="2">#REF!</definedName>
    <definedName name="P9FY94">#REF!</definedName>
    <definedName name="PA" localSheetId="1">#REF!</definedName>
    <definedName name="PA" localSheetId="2">#REF!</definedName>
    <definedName name="PA">#REF!</definedName>
    <definedName name="page1" localSheetId="1">#REF!</definedName>
    <definedName name="page1" localSheetId="2">#REF!</definedName>
    <definedName name="page1">#REF!</definedName>
    <definedName name="page2" localSheetId="1">#REF!</definedName>
    <definedName name="page2" localSheetId="2">#REF!</definedName>
    <definedName name="page2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 localSheetId="1">#REF!</definedName>
    <definedName name="panen" localSheetId="2">#REF!</definedName>
    <definedName name="panen">#REF!</definedName>
    <definedName name="pang" localSheetId="1">#REF!</definedName>
    <definedName name="pang" localSheetId="2">#REF!</definedName>
    <definedName name="pang">#REF!</definedName>
    <definedName name="PARAMS" localSheetId="1">#REF!</definedName>
    <definedName name="PARAMS" localSheetId="2">#REF!</definedName>
    <definedName name="PARAMS">#REF!</definedName>
    <definedName name="PARTNERS_INITIALS" localSheetId="1">#REF!</definedName>
    <definedName name="PARTNERS_INITIALS" localSheetId="2">#REF!</definedName>
    <definedName name="PARTNERS_INITIALS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[14]Scoping!$G$29</definedName>
    <definedName name="PB" localSheetId="1">#REF!</definedName>
    <definedName name="PB" localSheetId="2">#REF!</definedName>
    <definedName name="PB">#REF!</definedName>
    <definedName name="PBO_Term" localSheetId="1">[58]Active!#REF!</definedName>
    <definedName name="PBO_Term" localSheetId="2">[58]Active!#REF!</definedName>
    <definedName name="PBO_Term">[58]Active!#REF!</definedName>
    <definedName name="PCDAT">"02/03/2006"</definedName>
    <definedName name="PCDT2">"20060302"</definedName>
    <definedName name="PChe" localSheetId="1">#REF!</definedName>
    <definedName name="PChe" localSheetId="2">#REF!</definedName>
    <definedName name="PChe">#REF!</definedName>
    <definedName name="PCTIM">"10:04:35"</definedName>
    <definedName name="Pd" localSheetId="1">#REF!</definedName>
    <definedName name="Pd" localSheetId="2">#REF!</definedName>
    <definedName name="Pd">#REF!</definedName>
    <definedName name="peak">13.5</definedName>
    <definedName name="Peak_SOxy" localSheetId="1">#REF!</definedName>
    <definedName name="Peak_SOxy" localSheetId="2">#REF!</definedName>
    <definedName name="Peak_SOxy">#REF!</definedName>
    <definedName name="PELLET" localSheetId="1">#REF!</definedName>
    <definedName name="PELLET" localSheetId="2">#REF!</definedName>
    <definedName name="PELLET">#REF!</definedName>
    <definedName name="Peri" localSheetId="1">#REF!</definedName>
    <definedName name="Peri" localSheetId="2">#REF!</definedName>
    <definedName name="Peri">#REF!</definedName>
    <definedName name="Period">[59]BS!$C$2</definedName>
    <definedName name="Period_1" localSheetId="1">#REF!</definedName>
    <definedName name="Period_1" localSheetId="2">#REF!</definedName>
    <definedName name="Period_1">#REF!</definedName>
    <definedName name="Period_10" localSheetId="1">#REF!</definedName>
    <definedName name="Period_10" localSheetId="2">#REF!</definedName>
    <definedName name="Period_10">#REF!</definedName>
    <definedName name="Period_11" localSheetId="1">#REF!</definedName>
    <definedName name="Period_11" localSheetId="2">#REF!</definedName>
    <definedName name="Period_11">#REF!</definedName>
    <definedName name="Period_12" localSheetId="1">#REF!</definedName>
    <definedName name="Period_12" localSheetId="2">#REF!</definedName>
    <definedName name="Period_12">#REF!</definedName>
    <definedName name="Period_13" localSheetId="1">#REF!</definedName>
    <definedName name="Period_13" localSheetId="2">#REF!</definedName>
    <definedName name="Period_13">#REF!</definedName>
    <definedName name="Period_2" localSheetId="1">#REF!</definedName>
    <definedName name="Period_2" localSheetId="2">#REF!</definedName>
    <definedName name="Period_2">#REF!</definedName>
    <definedName name="Period_3" localSheetId="1">#REF!</definedName>
    <definedName name="Period_3" localSheetId="2">#REF!</definedName>
    <definedName name="Period_3">#REF!</definedName>
    <definedName name="Period_4" localSheetId="1">#REF!</definedName>
    <definedName name="Period_4" localSheetId="2">#REF!</definedName>
    <definedName name="Period_4">#REF!</definedName>
    <definedName name="Period_5" localSheetId="1">#REF!</definedName>
    <definedName name="Period_5" localSheetId="2">#REF!</definedName>
    <definedName name="Period_5">#REF!</definedName>
    <definedName name="Period_6" localSheetId="1">#REF!</definedName>
    <definedName name="Period_6" localSheetId="2">#REF!</definedName>
    <definedName name="Period_6">#REF!</definedName>
    <definedName name="Period_7" localSheetId="1">#REF!</definedName>
    <definedName name="Period_7" localSheetId="2">#REF!</definedName>
    <definedName name="Period_7">#REF!</definedName>
    <definedName name="Period_8" localSheetId="1">#REF!</definedName>
    <definedName name="Period_8" localSheetId="2">#REF!</definedName>
    <definedName name="Period_8">#REF!</definedName>
    <definedName name="Period_9" localSheetId="1">#REF!</definedName>
    <definedName name="Period_9" localSheetId="2">#REF!</definedName>
    <definedName name="Period_9">#REF!</definedName>
    <definedName name="PERIODF" localSheetId="1">#REF!</definedName>
    <definedName name="PERIODF" localSheetId="2">#REF!</definedName>
    <definedName name="PERIODF">#REF!</definedName>
    <definedName name="PERIODS">[60]BSLA!$L$1:$L$85</definedName>
    <definedName name="PeriodsInYear" localSheetId="1">#REF!</definedName>
    <definedName name="PeriodsInYear" localSheetId="2">#REF!</definedName>
    <definedName name="PeriodsInYear">#REF!</definedName>
    <definedName name="Perm">'[34]Schedule 10 Page 1'!$A$19</definedName>
    <definedName name="pgia" localSheetId="1">#REF!</definedName>
    <definedName name="pgia" localSheetId="2">#REF!</definedName>
    <definedName name="pgia">#REF!</definedName>
    <definedName name="phaidung" localSheetId="1">#REF!</definedName>
    <definedName name="phaidung" localSheetId="2">#REF!</definedName>
    <definedName name="phaidung">#REF!</definedName>
    <definedName name="PHAN_DIEN_DZ0.4KV" localSheetId="1">#REF!</definedName>
    <definedName name="PHAN_DIEN_DZ0.4KV" localSheetId="2">#REF!</definedName>
    <definedName name="PHAN_DIEN_DZ0.4KV">#REF!</definedName>
    <definedName name="PHAN_DIEN_TBA" localSheetId="1">#REF!</definedName>
    <definedName name="PHAN_DIEN_TBA" localSheetId="2">#REF!</definedName>
    <definedName name="PHAN_DIEN_TBA">#REF!</definedName>
    <definedName name="PHAN_MUA_SAM_DZ0.4KV" localSheetId="1">#REF!</definedName>
    <definedName name="PHAN_MUA_SAM_DZ0.4KV" localSheetId="2">#REF!</definedName>
    <definedName name="PHAN_MUA_SAM_DZ0.4KV">#REF!</definedName>
    <definedName name="Phone" localSheetId="1">#REF!</definedName>
    <definedName name="Phone" localSheetId="2">#REF!</definedName>
    <definedName name="Phone">#REF!</definedName>
    <definedName name="phu_luc_vua" localSheetId="1">#REF!</definedName>
    <definedName name="phu_luc_vua" localSheetId="2">#REF!</definedName>
    <definedName name="phu_luc_vua">#REF!</definedName>
    <definedName name="pi" hidden="1">{#N/A,#N/A,FALSE,"COVER.XLS";#N/A,#N/A,FALSE,"RACT1.XLS";#N/A,#N/A,FALSE,"RACT2.XLS";#N/A,#N/A,FALSE,"ECCMP";#N/A,#N/A,FALSE,"WELDER.XLS"}</definedName>
    <definedName name="PIE">'[55]Two Step Revenue Testing Master'!$C$87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eSize" localSheetId="1">#REF!</definedName>
    <definedName name="PileSize" localSheetId="2">#REF!</definedName>
    <definedName name="PileSize">#REF!</definedName>
    <definedName name="PileType" localSheetId="1">#REF!</definedName>
    <definedName name="PileType" localSheetId="2">#REF!</definedName>
    <definedName name="PileType">#REF!</definedName>
    <definedName name="PIP" localSheetId="1">BlankMacro1</definedName>
    <definedName name="PIP" localSheetId="2">BlankMacro1</definedName>
    <definedName name="PIP">BlankMacro1</definedName>
    <definedName name="PIPE2" localSheetId="1">BlankMacro1</definedName>
    <definedName name="PIPE2" localSheetId="2">BlankMacro1</definedName>
    <definedName name="PIPE2">BlankMacro1</definedName>
    <definedName name="piu" hidden="1">{#N/A,#N/A,FALSE,"COVER.XLS";#N/A,#N/A,FALSE,"RACT1.XLS";#N/A,#N/A,FALSE,"RACT2.XLS";#N/A,#N/A,FALSE,"ECCMP";#N/A,#N/A,FALSE,"WELDER.XLS"}</definedName>
    <definedName name="PIVOT" localSheetId="1">#REF!</definedName>
    <definedName name="PIVOT" localSheetId="2">#REF!</definedName>
    <definedName name="PIVOT">#REF!</definedName>
    <definedName name="PK" localSheetId="1">#REF!</definedName>
    <definedName name="PK" localSheetId="2">#REF!</definedName>
    <definedName name="PK">#REF!</definedName>
    <definedName name="PL" localSheetId="1">#REF!</definedName>
    <definedName name="PL" localSheetId="2">#REF!</definedName>
    <definedName name="PL">#REF!</definedName>
    <definedName name="PL_BKD_ICI" localSheetId="1">#REF!</definedName>
    <definedName name="PL_BKD_ICI" localSheetId="2">#REF!</definedName>
    <definedName name="PL_BKD_ICI">#REF!</definedName>
    <definedName name="PL_FORECAST" localSheetId="1">#REF!</definedName>
    <definedName name="PL_FORECAST" localSheetId="2">#REF!</definedName>
    <definedName name="PL_FORECAST">#REF!</definedName>
    <definedName name="PL_ICI" localSheetId="1">#REF!</definedName>
    <definedName name="PL_ICI" localSheetId="2">#REF!</definedName>
    <definedName name="PL_ICI">#REF!</definedName>
    <definedName name="PL_KSN_ICI" localSheetId="1">#REF!</definedName>
    <definedName name="PL_KSN_ICI" localSheetId="2">#REF!</definedName>
    <definedName name="PL_KSN_ICI">#REF!</definedName>
    <definedName name="PL_OUTSOURCE_ICI" localSheetId="1">#REF!</definedName>
    <definedName name="PL_OUTSOURCE_ICI" localSheetId="2">#REF!</definedName>
    <definedName name="PL_OUTSOURCE_ICI">#REF!</definedName>
    <definedName name="PL_RANGE" localSheetId="1">#REF!</definedName>
    <definedName name="PL_RANGE" localSheetId="2">#REF!</definedName>
    <definedName name="PL_RANGE">#REF!</definedName>
    <definedName name="PL_YEAR" localSheetId="1">#REF!</definedName>
    <definedName name="PL_YEAR" localSheetId="2">#REF!</definedName>
    <definedName name="PL_YEAR">#REF!</definedName>
    <definedName name="pl020.0201" localSheetId="1">#REF!</definedName>
    <definedName name="pl020.0201" localSheetId="2">#REF!</definedName>
    <definedName name="pl020.0201">#REF!</definedName>
    <definedName name="PLA" localSheetId="1">#REF!</definedName>
    <definedName name="PLA" localSheetId="2">#REF!</definedName>
    <definedName name="PLA">#REF!</definedName>
    <definedName name="plan1">[16]Summary!$E$26</definedName>
    <definedName name="plan2">[16]Summary!$F$26</definedName>
    <definedName name="PLANT" localSheetId="1">#REF!</definedName>
    <definedName name="PLANT" localSheetId="2">#REF!</definedName>
    <definedName name="PLANT">#REF!</definedName>
    <definedName name="plh" localSheetId="1">#REF!</definedName>
    <definedName name="plh" localSheetId="2">#REF!</definedName>
    <definedName name="plh">#REF!</definedName>
    <definedName name="PM" localSheetId="1">#REF!</definedName>
    <definedName name="PM" localSheetId="2">#REF!</definedName>
    <definedName name="PM">#REF!</definedName>
    <definedName name="po">{"'Eng (page2)'!$A$1:$D$52"}</definedName>
    <definedName name="pop" localSheetId="1">#REF!</definedName>
    <definedName name="pop" localSheetId="2">#REF!</definedName>
    <definedName name="pop">#REF!</definedName>
    <definedName name="Pop_AC">'[15]Audit samp(604010)'!$C$17</definedName>
    <definedName name="Pop_Def">'[15]Audit samp(604010)'!$B$13</definedName>
    <definedName name="Pop_Imm_T">'[15]Audit samp(604010)'!$F$27</definedName>
    <definedName name="Pop_Samp_It">'[15]Audit samp(604010)'!$D$28</definedName>
    <definedName name="Pop_Sig_T">'[15]Audit samp(604010)'!$F$26</definedName>
    <definedName name="Pop_SU">'[15]Audit samp(604010)'!$C$21</definedName>
    <definedName name="popo">[5]BS!$C$2:$C$575</definedName>
    <definedName name="popy" localSheetId="1">#REF!</definedName>
    <definedName name="popy" localSheetId="2">#REF!</definedName>
    <definedName name="popy">#REF!</definedName>
    <definedName name="PP_Ch_Amata_u33kV" localSheetId="1">'[18]Tariff&amp;Common Input'!#REF!</definedName>
    <definedName name="PP_Ch_Amata_u33kV" localSheetId="2">'[18]Tariff&amp;Common Input'!#REF!</definedName>
    <definedName name="PP_Ch_Amata_u33kV">'[18]Tariff&amp;Common Input'!#REF!</definedName>
    <definedName name="PP_Ch_Amata_u69kV" localSheetId="1">'[18]Tariff&amp;Common Input'!#REF!</definedName>
    <definedName name="PP_Ch_Amata_u69kV" localSheetId="2">'[18]Tariff&amp;Common Input'!#REF!</definedName>
    <definedName name="PP_Ch_Amata_u69kV">'[18]Tariff&amp;Common Input'!#REF!</definedName>
    <definedName name="PP_Ch_normal_u33kV" localSheetId="1">'[18]Tariff&amp;Common Input'!#REF!</definedName>
    <definedName name="PP_Ch_normal_u33kV" localSheetId="2">'[18]Tariff&amp;Common Input'!#REF!</definedName>
    <definedName name="PP_Ch_normal_u33kV">'[18]Tariff&amp;Common Input'!#REF!</definedName>
    <definedName name="PP_Ch_Normal_u69kV" localSheetId="1">'[18]Tariff&amp;Common Input'!#REF!</definedName>
    <definedName name="PP_Ch_Normal_u69kV" localSheetId="2">'[18]Tariff&amp;Common Input'!#REF!</definedName>
    <definedName name="PP_Ch_Normal_u69kV">'[18]Tariff&amp;Common Input'!#REF!</definedName>
    <definedName name="PPE">[14]Scoping!$G$24</definedName>
    <definedName name="PPP" localSheetId="1">BlankMacro1</definedName>
    <definedName name="PPP" localSheetId="2">BlankMacro1</definedName>
    <definedName name="PPP">BlankMacro1</definedName>
    <definedName name="PRDump" localSheetId="1">#REF!</definedName>
    <definedName name="PRDump" localSheetId="2">#REF!</definedName>
    <definedName name="PRDump">#REF!</definedName>
    <definedName name="Predict_Depre1" localSheetId="1">#REF!</definedName>
    <definedName name="Predict_Depre1" localSheetId="2">#REF!</definedName>
    <definedName name="Predict_Depre1">#REF!</definedName>
    <definedName name="PRICE" localSheetId="1">#REF!</definedName>
    <definedName name="PRICE" localSheetId="2">#REF!</definedName>
    <definedName name="PRICE">#REF!</definedName>
    <definedName name="PRICE1" localSheetId="1">#REF!</definedName>
    <definedName name="PRICE1" localSheetId="2">#REF!</definedName>
    <definedName name="PRICE1">#REF!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>#REF!</definedName>
    <definedName name="Print1" localSheetId="1">#REF!</definedName>
    <definedName name="Print1" localSheetId="2">#REF!</definedName>
    <definedName name="Print1">#REF!</definedName>
    <definedName name="Print2" localSheetId="1">#REF!</definedName>
    <definedName name="Print2" localSheetId="2">#REF!</definedName>
    <definedName name="Print2">#REF!</definedName>
    <definedName name="PRINTA" localSheetId="1">#REF!</definedName>
    <definedName name="PRINTA" localSheetId="2">#REF!</definedName>
    <definedName name="PRINTA">#REF!</definedName>
    <definedName name="PrintArea" localSheetId="1">#REF!</definedName>
    <definedName name="PrintArea" localSheetId="2">#REF!</definedName>
    <definedName name="PrintArea">#REF!</definedName>
    <definedName name="PRINTB" localSheetId="1">#REF!</definedName>
    <definedName name="PRINTB" localSheetId="2">#REF!</definedName>
    <definedName name="PRINTB">#REF!</definedName>
    <definedName name="PRINTC" localSheetId="1">#REF!</definedName>
    <definedName name="PRINTC" localSheetId="2">#REF!</definedName>
    <definedName name="PRINTC">#REF!</definedName>
    <definedName name="PRIOR">" 5"</definedName>
    <definedName name="PRJE1">{"'Eng (page2)'!$A$1:$D$52"}</definedName>
    <definedName name="prod_variance">'[61]Selling and Admins (DONE)'!$A$1:$O$117</definedName>
    <definedName name="ProdForm" localSheetId="1" hidden="1">#REF!</definedName>
    <definedName name="ProdForm" localSheetId="2" hidden="1">#REF!</definedName>
    <definedName name="ProdForm" hidden="1">#REF!</definedName>
    <definedName name="Product" localSheetId="1" hidden="1">#REF!</definedName>
    <definedName name="Product" localSheetId="2" hidden="1">#REF!</definedName>
    <definedName name="Product" hidden="1">#REF!</definedName>
    <definedName name="PROPOSAL" localSheetId="1">#REF!</definedName>
    <definedName name="PROPOSAL" localSheetId="2">#REF!</definedName>
    <definedName name="PROPOSAL">#REF!</definedName>
    <definedName name="PSCO" localSheetId="1">#REF!</definedName>
    <definedName name="PSCO" localSheetId="2">#REF!</definedName>
    <definedName name="PSCO">#REF!</definedName>
    <definedName name="PSNO" localSheetId="1">#REF!</definedName>
    <definedName name="PSNO" localSheetId="2">#REF!</definedName>
    <definedName name="PSNO">#REF!</definedName>
    <definedName name="pt" localSheetId="1">#REF!</definedName>
    <definedName name="pt" localSheetId="2">#REF!</definedName>
    <definedName name="pt">#REF!</definedName>
    <definedName name="PT_Duong" localSheetId="1">#REF!</definedName>
    <definedName name="PT_Duong" localSheetId="2">#REF!</definedName>
    <definedName name="PT_Duong">#REF!</definedName>
    <definedName name="ptdg" localSheetId="1">#REF!</definedName>
    <definedName name="ptdg" localSheetId="2">#REF!</definedName>
    <definedName name="ptdg">#REF!</definedName>
    <definedName name="PTDG_cau" localSheetId="1">#REF!</definedName>
    <definedName name="PTDG_cau" localSheetId="2">#REF!</definedName>
    <definedName name="PTDG_cau">#REF!</definedName>
    <definedName name="ptdg_cong" localSheetId="1">#REF!</definedName>
    <definedName name="ptdg_cong" localSheetId="2">#REF!</definedName>
    <definedName name="ptdg_cong">#REF!</definedName>
    <definedName name="PTDG_DCV" localSheetId="1">#REF!</definedName>
    <definedName name="PTDG_DCV" localSheetId="2">#REF!</definedName>
    <definedName name="PTDG_DCV">#REF!</definedName>
    <definedName name="ptdg_duong" localSheetId="1">#REF!</definedName>
    <definedName name="ptdg_duong" localSheetId="2">#REF!</definedName>
    <definedName name="ptdg_duong">#REF!</definedName>
    <definedName name="PTVT_B" localSheetId="1">#REF!</definedName>
    <definedName name="PTVT_B" localSheetId="2">#REF!</definedName>
    <definedName name="PTVT_B">#REF!</definedName>
    <definedName name="Pu" localSheetId="1">#REF!</definedName>
    <definedName name="Pu" localSheetId="2">#REF!</definedName>
    <definedName name="Pu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 localSheetId="1">#REF!</definedName>
    <definedName name="pw" localSheetId="2">#REF!</definedName>
    <definedName name="pw">#REF!</definedName>
    <definedName name="q">#N/A</definedName>
    <definedName name="Q1FY94" localSheetId="1">#REF!</definedName>
    <definedName name="Q1FY94" localSheetId="2">#REF!</definedName>
    <definedName name="Q1FY94">#REF!</definedName>
    <definedName name="Q2FY94" localSheetId="1">#REF!</definedName>
    <definedName name="Q2FY94" localSheetId="2">#REF!</definedName>
    <definedName name="Q2FY94">#REF!</definedName>
    <definedName name="Q3FY94" localSheetId="1">#REF!</definedName>
    <definedName name="Q3FY94" localSheetId="2">#REF!</definedName>
    <definedName name="Q3FY94">#REF!</definedName>
    <definedName name="Q4FY94" localSheetId="1">#REF!</definedName>
    <definedName name="Q4FY94" localSheetId="2">#REF!</definedName>
    <definedName name="Q4FY94">#REF!</definedName>
    <definedName name="qe" hidden="1">{#N/A,#N/A,FALSE,"COVER.XLS";#N/A,#N/A,FALSE,"RACT1.XLS";#N/A,#N/A,FALSE,"RACT2.XLS";#N/A,#N/A,FALSE,"ECCMP";#N/A,#N/A,FALSE,"WELDER.XLS"}</definedName>
    <definedName name="qh" localSheetId="1">#REF!</definedName>
    <definedName name="qh" localSheetId="2">#REF!</definedName>
    <definedName name="qh">#REF!</definedName>
    <definedName name="qq">{"'Eng (page2)'!$A$1:$D$52"}</definedName>
    <definedName name="qqq" hidden="1">{#N/A,#N/A,FALSE,"Capacity"}</definedName>
    <definedName name="qqqq">{"'Eng (page2)'!$A$1:$D$52"}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010.0111" localSheetId="1">#REF!</definedName>
    <definedName name="qt010.0111" localSheetId="2">#REF!</definedName>
    <definedName name="qt010.0111">#REF!</definedName>
    <definedName name="qt010.0112" localSheetId="1">#REF!</definedName>
    <definedName name="qt010.0112" localSheetId="2">#REF!</definedName>
    <definedName name="qt010.0112">#REF!</definedName>
    <definedName name="qt010.0113" localSheetId="1">#REF!</definedName>
    <definedName name="qt010.0113" localSheetId="2">#REF!</definedName>
    <definedName name="qt010.0113">#REF!</definedName>
    <definedName name="qt010.0114" localSheetId="1">#REF!</definedName>
    <definedName name="qt010.0114" localSheetId="2">#REF!</definedName>
    <definedName name="qt010.0114">#REF!</definedName>
    <definedName name="qt010.0121" localSheetId="1">#REF!</definedName>
    <definedName name="qt010.0121" localSheetId="2">#REF!</definedName>
    <definedName name="qt010.0121">#REF!</definedName>
    <definedName name="qt010.0122" localSheetId="1">#REF!</definedName>
    <definedName name="qt010.0122" localSheetId="2">#REF!</definedName>
    <definedName name="qt010.0122">#REF!</definedName>
    <definedName name="qt010.0123" localSheetId="1">#REF!</definedName>
    <definedName name="qt010.0123" localSheetId="2">#REF!</definedName>
    <definedName name="qt010.0123">#REF!</definedName>
    <definedName name="qt010.0124" localSheetId="1">#REF!</definedName>
    <definedName name="qt010.0124" localSheetId="2">#REF!</definedName>
    <definedName name="qt010.0124">#REF!</definedName>
    <definedName name="qt010.0201" localSheetId="1">#REF!</definedName>
    <definedName name="qt010.0201" localSheetId="2">#REF!</definedName>
    <definedName name="qt010.0201">#REF!</definedName>
    <definedName name="qt010.0202" localSheetId="1">#REF!</definedName>
    <definedName name="qt010.0202" localSheetId="2">#REF!</definedName>
    <definedName name="qt010.0202">#REF!</definedName>
    <definedName name="qt010.0203" localSheetId="1">#REF!</definedName>
    <definedName name="qt010.0203" localSheetId="2">#REF!</definedName>
    <definedName name="qt010.0203">#REF!</definedName>
    <definedName name="qt010.0204" localSheetId="1">#REF!</definedName>
    <definedName name="qt010.0204" localSheetId="2">#REF!</definedName>
    <definedName name="qt010.0204">#REF!</definedName>
    <definedName name="qt010.0301" localSheetId="1">#REF!</definedName>
    <definedName name="qt010.0301" localSheetId="2">#REF!</definedName>
    <definedName name="qt010.0301">#REF!</definedName>
    <definedName name="qt010.0302" localSheetId="1">#REF!</definedName>
    <definedName name="qt010.0302" localSheetId="2">#REF!</definedName>
    <definedName name="qt010.0302">#REF!</definedName>
    <definedName name="qt020.0101" localSheetId="1">#REF!</definedName>
    <definedName name="qt020.0101" localSheetId="2">#REF!</definedName>
    <definedName name="qt020.0101">#REF!</definedName>
    <definedName name="qt020.0102" localSheetId="1">#REF!</definedName>
    <definedName name="qt020.0102" localSheetId="2">#REF!</definedName>
    <definedName name="qt020.0102">#REF!</definedName>
    <definedName name="qt020.0103" localSheetId="1">#REF!</definedName>
    <definedName name="qt020.0103" localSheetId="2">#REF!</definedName>
    <definedName name="qt020.0103">#REF!</definedName>
    <definedName name="qt020.0104" localSheetId="1">#REF!</definedName>
    <definedName name="qt020.0104" localSheetId="2">#REF!</definedName>
    <definedName name="qt020.0104">#REF!</definedName>
    <definedName name="qt020.0201" localSheetId="1">#REF!</definedName>
    <definedName name="qt020.0201" localSheetId="2">#REF!</definedName>
    <definedName name="qt020.0201">#REF!</definedName>
    <definedName name="qt020.0301" localSheetId="1">#REF!</definedName>
    <definedName name="qt020.0301" localSheetId="2">#REF!</definedName>
    <definedName name="qt020.0301">#REF!</definedName>
    <definedName name="qt020.0302" localSheetId="1">#REF!</definedName>
    <definedName name="qt020.0302" localSheetId="2">#REF!</definedName>
    <definedName name="qt020.0302">#REF!</definedName>
    <definedName name="qt020.0303" localSheetId="1">#REF!</definedName>
    <definedName name="qt020.0303" localSheetId="2">#REF!</definedName>
    <definedName name="qt020.0303">#REF!</definedName>
    <definedName name="qt020.0304" localSheetId="1">#REF!</definedName>
    <definedName name="qt020.0304" localSheetId="2">#REF!</definedName>
    <definedName name="qt020.0304">#REF!</definedName>
    <definedName name="qt020.0321" localSheetId="1">#REF!</definedName>
    <definedName name="qt020.0321" localSheetId="2">#REF!</definedName>
    <definedName name="qt020.0321">#REF!</definedName>
    <definedName name="qt020.0322" localSheetId="1">#REF!</definedName>
    <definedName name="qt020.0322" localSheetId="2">#REF!</definedName>
    <definedName name="qt020.0322">#REF!</definedName>
    <definedName name="qt020.0323" localSheetId="1">#REF!</definedName>
    <definedName name="qt020.0323" localSheetId="2">#REF!</definedName>
    <definedName name="qt020.0323">#REF!</definedName>
    <definedName name="qt020.0324" localSheetId="1">#REF!</definedName>
    <definedName name="qt020.0324" localSheetId="2">#REF!</definedName>
    <definedName name="qt020.0324">#REF!</definedName>
    <definedName name="qt020.0401" localSheetId="1">#REF!</definedName>
    <definedName name="qt020.0401" localSheetId="2">#REF!</definedName>
    <definedName name="qt020.0401">#REF!</definedName>
    <definedName name="qt020.0402" localSheetId="1">#REF!</definedName>
    <definedName name="qt020.0402" localSheetId="2">#REF!</definedName>
    <definedName name="qt020.0402">#REF!</definedName>
    <definedName name="qt020.0403" localSheetId="1">#REF!</definedName>
    <definedName name="qt020.0403" localSheetId="2">#REF!</definedName>
    <definedName name="qt020.0403">#REF!</definedName>
    <definedName name="qt020.0404" localSheetId="1">#REF!</definedName>
    <definedName name="qt020.0404" localSheetId="2">#REF!</definedName>
    <definedName name="qt020.0404">#REF!</definedName>
    <definedName name="qt020.050" localSheetId="1">#REF!</definedName>
    <definedName name="qt020.050" localSheetId="2">#REF!</definedName>
    <definedName name="qt020.050">#REF!</definedName>
    <definedName name="qt020.0601" localSheetId="1">#REF!</definedName>
    <definedName name="qt020.0601" localSheetId="2">#REF!</definedName>
    <definedName name="qt020.0601">#REF!</definedName>
    <definedName name="qt020.0602" localSheetId="1">#REF!</definedName>
    <definedName name="qt020.0602" localSheetId="2">#REF!</definedName>
    <definedName name="qt020.0602">#REF!</definedName>
    <definedName name="qt020.0701" localSheetId="1">#REF!</definedName>
    <definedName name="qt020.0701" localSheetId="2">#REF!</definedName>
    <definedName name="qt020.0701">#REF!</definedName>
    <definedName name="qt020.0702" localSheetId="1">#REF!</definedName>
    <definedName name="qt020.0702" localSheetId="2">#REF!</definedName>
    <definedName name="qt020.0702">#REF!</definedName>
    <definedName name="qt020.0703" localSheetId="1">#REF!</definedName>
    <definedName name="qt020.0703" localSheetId="2">#REF!</definedName>
    <definedName name="qt020.0703">#REF!</definedName>
    <definedName name="qt020.0704" localSheetId="1">#REF!</definedName>
    <definedName name="qt020.0704" localSheetId="2">#REF!</definedName>
    <definedName name="qt020.0704">#REF!</definedName>
    <definedName name="qt020.0801" localSheetId="1">#REF!</definedName>
    <definedName name="qt020.0801" localSheetId="2">#REF!</definedName>
    <definedName name="qt020.0801">#REF!</definedName>
    <definedName name="qt020.0802" localSheetId="1">#REF!</definedName>
    <definedName name="qt020.0802" localSheetId="2">#REF!</definedName>
    <definedName name="qt020.0802">#REF!</definedName>
    <definedName name="qt020.0803" localSheetId="1">#REF!</definedName>
    <definedName name="qt020.0803" localSheetId="2">#REF!</definedName>
    <definedName name="qt020.0803">#REF!</definedName>
    <definedName name="qt020.0804." localSheetId="1">#REF!</definedName>
    <definedName name="qt020.0804." localSheetId="2">#REF!</definedName>
    <definedName name="qt020.0804.">#REF!</definedName>
    <definedName name="qt030.0101" localSheetId="1">#REF!</definedName>
    <definedName name="qt030.0101" localSheetId="2">#REF!</definedName>
    <definedName name="qt030.0101">#REF!</definedName>
    <definedName name="qt030.0102" localSheetId="1">#REF!</definedName>
    <definedName name="qt030.0102" localSheetId="2">#REF!</definedName>
    <definedName name="qt030.0102">#REF!</definedName>
    <definedName name="qt030.0103" localSheetId="1">#REF!</definedName>
    <definedName name="qt030.0103" localSheetId="2">#REF!</definedName>
    <definedName name="qt030.0103">#REF!</definedName>
    <definedName name="qt030.0201" localSheetId="1">#REF!</definedName>
    <definedName name="qt030.0201" localSheetId="2">#REF!</definedName>
    <definedName name="qt030.0201">#REF!</definedName>
    <definedName name="qt030.0202" localSheetId="1">#REF!</definedName>
    <definedName name="qt030.0202" localSheetId="2">#REF!</definedName>
    <definedName name="qt030.0202">#REF!</definedName>
    <definedName name="qt030.0203" localSheetId="1">#REF!</definedName>
    <definedName name="qt030.0203" localSheetId="2">#REF!</definedName>
    <definedName name="qt030.0203">#REF!</definedName>
    <definedName name="qt030.0301" localSheetId="1">#REF!</definedName>
    <definedName name="qt030.0301" localSheetId="2">#REF!</definedName>
    <definedName name="qt030.0301">#REF!</definedName>
    <definedName name="qt030.0302" localSheetId="1">#REF!</definedName>
    <definedName name="qt030.0302" localSheetId="2">#REF!</definedName>
    <definedName name="qt030.0302">#REF!</definedName>
    <definedName name="qt030.0303" localSheetId="1">#REF!</definedName>
    <definedName name="qt030.0303" localSheetId="2">#REF!</definedName>
    <definedName name="qt030.0303">#REF!</definedName>
    <definedName name="qt030.0304" localSheetId="1">#REF!</definedName>
    <definedName name="qt030.0304" localSheetId="2">#REF!</definedName>
    <definedName name="qt030.0304">#REF!</definedName>
    <definedName name="qt030.0401" localSheetId="1">#REF!</definedName>
    <definedName name="qt030.0401" localSheetId="2">#REF!</definedName>
    <definedName name="qt030.0401">#REF!</definedName>
    <definedName name="qt030.0402" localSheetId="1">#REF!</definedName>
    <definedName name="qt030.0402" localSheetId="2">#REF!</definedName>
    <definedName name="qt030.0402">#REF!</definedName>
    <definedName name="qt030.0403" localSheetId="1">#REF!</definedName>
    <definedName name="qt030.0403" localSheetId="2">#REF!</definedName>
    <definedName name="qt030.0403">#REF!</definedName>
    <definedName name="qt030.0501" localSheetId="1">#REF!</definedName>
    <definedName name="qt030.0501" localSheetId="2">#REF!</definedName>
    <definedName name="qt030.0501">#REF!</definedName>
    <definedName name="qt030.0502" localSheetId="1">#REF!</definedName>
    <definedName name="qt030.0502" localSheetId="2">#REF!</definedName>
    <definedName name="qt030.0502">#REF!</definedName>
    <definedName name="qt030.0503" localSheetId="1">#REF!</definedName>
    <definedName name="qt030.0503" localSheetId="2">#REF!</definedName>
    <definedName name="qt030.0503">#REF!</definedName>
    <definedName name="qt030.0601" localSheetId="1">#REF!</definedName>
    <definedName name="qt030.0601" localSheetId="2">#REF!</definedName>
    <definedName name="qt030.0601">#REF!</definedName>
    <definedName name="qt030.0602" localSheetId="1">#REF!</definedName>
    <definedName name="qt030.0602" localSheetId="2">#REF!</definedName>
    <definedName name="qt030.0602">#REF!</definedName>
    <definedName name="qt030.0603" localSheetId="1">#REF!</definedName>
    <definedName name="qt030.0603" localSheetId="2">#REF!</definedName>
    <definedName name="qt030.0603">#REF!</definedName>
    <definedName name="qt030.0701" localSheetId="1">#REF!</definedName>
    <definedName name="qt030.0701" localSheetId="2">#REF!</definedName>
    <definedName name="qt030.0701">#REF!</definedName>
    <definedName name="qt030.0702" localSheetId="1">#REF!</definedName>
    <definedName name="qt030.0702" localSheetId="2">#REF!</definedName>
    <definedName name="qt030.0702">#REF!</definedName>
    <definedName name="qt030.0703" localSheetId="1">#REF!</definedName>
    <definedName name="qt030.0703" localSheetId="2">#REF!</definedName>
    <definedName name="qt030.0703">#REF!</definedName>
    <definedName name="qt202.0201" localSheetId="1">#REF!</definedName>
    <definedName name="qt202.0201" localSheetId="2">#REF!</definedName>
    <definedName name="qt202.0201">#REF!</definedName>
    <definedName name="qtd" localSheetId="1">#REF!</definedName>
    <definedName name="qtd" localSheetId="2">#REF!</definedName>
    <definedName name="qtd">#REF!</definedName>
    <definedName name="qu" localSheetId="1">#REF!</definedName>
    <definedName name="qu" localSheetId="2">#REF!</definedName>
    <definedName name="qu">#REF!</definedName>
    <definedName name="QUANTITIES" localSheetId="1">#REF!</definedName>
    <definedName name="QUANTITIES" localSheetId="2">#REF!</definedName>
    <definedName name="QUANTITIES">#REF!</definedName>
    <definedName name="quantity" localSheetId="1">#REF!</definedName>
    <definedName name="quantity" localSheetId="2">#REF!</definedName>
    <definedName name="quantity">#REF!</definedName>
    <definedName name="Query3" localSheetId="1">#REF!</definedName>
    <definedName name="Query3" localSheetId="2">#REF!</definedName>
    <definedName name="Query3">#REF!</definedName>
    <definedName name="qw">{"'Eng (page2)'!$A$1:$D$52"}</definedName>
    <definedName name="qwe" hidden="1">{#N/A,#N/A,FALSE,"COVER1.XLS ";#N/A,#N/A,FALSE,"RACT1.XLS";#N/A,#N/A,FALSE,"RACT2.XLS";#N/A,#N/A,FALSE,"ECCMP";#N/A,#N/A,FALSE,"WELDER.XLS"}</definedName>
    <definedName name="qx_table">[42]Table!$A$4:$G$103</definedName>
    <definedName name="qy" hidden="1">{#N/A,#N/A,FALSE,"COVER1.XLS ";#N/A,#N/A,FALSE,"RACT1.XLS";#N/A,#N/A,FALSE,"RACT2.XLS";#N/A,#N/A,FALSE,"ECCMP";#N/A,#N/A,FALSE,"WELDER.XLS"}</definedName>
    <definedName name="R_Factor" localSheetId="1">#REF!</definedName>
    <definedName name="R_Factor" localSheetId="2">#REF!</definedName>
    <definedName name="R_Factor">#REF!</definedName>
    <definedName name="ra11p" localSheetId="1">#REF!</definedName>
    <definedName name="ra11p" localSheetId="2">#REF!</definedName>
    <definedName name="ra11p">#REF!</definedName>
    <definedName name="ra13p" localSheetId="1">#REF!</definedName>
    <definedName name="ra13p" localSheetId="2">#REF!</definedName>
    <definedName name="ra13p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 localSheetId="1">#REF!</definedName>
    <definedName name="RANDO" localSheetId="2">#REF!</definedName>
    <definedName name="RANDO">#REF!</definedName>
    <definedName name="RANDU" localSheetId="1">#REF!</definedName>
    <definedName name="RANDU" localSheetId="2">#REF!</definedName>
    <definedName name="RANDU">#REF!</definedName>
    <definedName name="range1" localSheetId="1">#REF!</definedName>
    <definedName name="range1" localSheetId="2">#REF!</definedName>
    <definedName name="range1">#REF!</definedName>
    <definedName name="range2" localSheetId="1">#REF!</definedName>
    <definedName name="range2" localSheetId="2">#REF!</definedName>
    <definedName name="range2">#REF!</definedName>
    <definedName name="RawAgencyPrice" localSheetId="1">#REF!</definedName>
    <definedName name="RawAgencyPrice" localSheetId="2">#REF!</definedName>
    <definedName name="RawAgencyPrice">#REF!</definedName>
    <definedName name="RB_Table1">[42]Table!$AF$4:$AH$14</definedName>
    <definedName name="RBData" localSheetId="1">#REF!</definedName>
    <definedName name="RBData" localSheetId="2">#REF!</definedName>
    <definedName name="RBData">#REF!</definedName>
    <definedName name="RCArea" localSheetId="1" hidden="1">#REF!</definedName>
    <definedName name="RCArea" localSheetId="2" hidden="1">#REF!</definedName>
    <definedName name="RCArea" hidden="1">#REF!</definedName>
    <definedName name="RDFEEH6B" localSheetId="1">#REF!</definedName>
    <definedName name="RDFEEH6B" localSheetId="2">#REF!</definedName>
    <definedName name="RDFEEH6B">#REF!</definedName>
    <definedName name="RDVers">"2.10a"</definedName>
    <definedName name="re" hidden="1">{#N/A,#N/A,FALSE,"COVER1.XLS ";#N/A,#N/A,FALSE,"RACT1.XLS";#N/A,#N/A,FALSE,"RACT2.XLS";#N/A,#N/A,FALSE,"ECCMP";#N/A,#N/A,FALSE,"WELDER.XLS"}</definedName>
    <definedName name="Receivables">[14]Scoping!$G$21</definedName>
    <definedName name="RECOUT">#N/A</definedName>
    <definedName name="RefCCApp3" localSheetId="1">#REF!</definedName>
    <definedName name="RefCCApp3" localSheetId="2">#REF!</definedName>
    <definedName name="RefCCApp3">#REF!</definedName>
    <definedName name="reo" hidden="1">{#N/A,#N/A,FALSE,"COVER.XLS";#N/A,#N/A,FALSE,"RACT1.XLS";#N/A,#N/A,FALSE,"RACT2.XLS";#N/A,#N/A,FALSE,"ECCMP";#N/A,#N/A,FALSE,"WELDER.XLS"}</definedName>
    <definedName name="REORG_BER" localSheetId="1">#REF!</definedName>
    <definedName name="REORG_BER" localSheetId="2">#REF!</definedName>
    <definedName name="REORG_BER">#REF!</definedName>
    <definedName name="Repeat.Sign">8</definedName>
    <definedName name="Report" localSheetId="1">#REF!</definedName>
    <definedName name="Report" localSheetId="2">#REF!</definedName>
    <definedName name="Report">#REF!</definedName>
    <definedName name="res_sum1" hidden="1">{#N/A,#N/A,FALSE,"COVER1.XLS ";#N/A,#N/A,FALSE,"RACT1.XLS";#N/A,#N/A,FALSE,"RACT2.XLS";#N/A,#N/A,FALSE,"ECCMP";#N/A,#N/A,FALSE,"WELDER.XLS"}</definedName>
    <definedName name="RESEARCHFEEH6BB" localSheetId="1">#REF!</definedName>
    <definedName name="RESEARCHFEEH6BB" localSheetId="2">#REF!</definedName>
    <definedName name="RESEARCHFEEH6BB">#REF!</definedName>
    <definedName name="RESEARCHFEEHABA" localSheetId="1">#REF!</definedName>
    <definedName name="RESEARCHFEEHABA" localSheetId="2">#REF!</definedName>
    <definedName name="RESEARCHFEEHABA">#REF!</definedName>
    <definedName name="Reselects" localSheetId="1">#REF!</definedName>
    <definedName name="Reselects" localSheetId="2">#REF!</definedName>
    <definedName name="Reselects">#REF!</definedName>
    <definedName name="Residual_difference" localSheetId="1">#REF!</definedName>
    <definedName name="Residual_difference" localSheetId="2">#REF!</definedName>
    <definedName name="Residual_difference">#REF!</definedName>
    <definedName name="ReturnHere" localSheetId="1">#REF!</definedName>
    <definedName name="ReturnHere" localSheetId="2">#REF!</definedName>
    <definedName name="ReturnHere">#REF!</definedName>
    <definedName name="REV_TRANS_RANGE" localSheetId="1">#REF!</definedName>
    <definedName name="REV_TRANS_RANGE" localSheetId="2">#REF!</definedName>
    <definedName name="REV_TRANS_RANGE">#REF!</definedName>
    <definedName name="Revenue">[14]Scoping!$G$33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 localSheetId="1">#REF!</definedName>
    <definedName name="RFP003A" localSheetId="2">#REF!</definedName>
    <definedName name="RFP003A">#REF!</definedName>
    <definedName name="RFP003B" localSheetId="1">#REF!</definedName>
    <definedName name="RFP003B" localSheetId="2">#REF!</definedName>
    <definedName name="RFP003B">#REF!</definedName>
    <definedName name="RFP003C" localSheetId="1">#REF!</definedName>
    <definedName name="RFP003C" localSheetId="2">#REF!</definedName>
    <definedName name="RFP003C">#REF!</definedName>
    <definedName name="RFP003D" localSheetId="1">#REF!</definedName>
    <definedName name="RFP003D" localSheetId="2">#REF!</definedName>
    <definedName name="RFP003D">#REF!</definedName>
    <definedName name="RFP003E" localSheetId="1">#REF!</definedName>
    <definedName name="RFP003E" localSheetId="2">#REF!</definedName>
    <definedName name="RFP003E">#REF!</definedName>
    <definedName name="RFP003F" localSheetId="1">#REF!</definedName>
    <definedName name="RFP003F" localSheetId="2">#REF!</definedName>
    <definedName name="RFP003F">#REF!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om" localSheetId="1">#REF!</definedName>
    <definedName name="rom" localSheetId="2">#REF!</definedName>
    <definedName name="rom">#REF!</definedName>
    <definedName name="romsp" localSheetId="1">#REF!</definedName>
    <definedName name="romsp" localSheetId="2">#REF!</definedName>
    <definedName name="romsp">#REF!</definedName>
    <definedName name="rong1" localSheetId="1">#REF!</definedName>
    <definedName name="rong1" localSheetId="2">#REF!</definedName>
    <definedName name="rong1">#REF!</definedName>
    <definedName name="rong2" localSheetId="1">#REF!</definedName>
    <definedName name="rong2" localSheetId="2">#REF!</definedName>
    <definedName name="rong2">#REF!</definedName>
    <definedName name="rong3" localSheetId="1">#REF!</definedName>
    <definedName name="rong3" localSheetId="2">#REF!</definedName>
    <definedName name="rong3">#REF!</definedName>
    <definedName name="rong4" localSheetId="1">#REF!</definedName>
    <definedName name="rong4" localSheetId="2">#REF!</definedName>
    <definedName name="rong4">#REF!</definedName>
    <definedName name="rong5" localSheetId="1">#REF!</definedName>
    <definedName name="rong5" localSheetId="2">#REF!</definedName>
    <definedName name="rong5">#REF!</definedName>
    <definedName name="rong6" localSheetId="1">#REF!</definedName>
    <definedName name="rong6" localSheetId="2">#REF!</definedName>
    <definedName name="rong6">#REF!</definedName>
    <definedName name="round">1</definedName>
    <definedName name="ROYAL">#N/A</definedName>
    <definedName name="rrr" hidden="1">{#N/A,#N/A,FALSE,"Revenue (Annual)";"Revenue _ First 5 years Quarterly",#N/A,FALSE,"Revenue (Qtr)"}</definedName>
    <definedName name="rrrr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 localSheetId="1">#REF!</definedName>
    <definedName name="RYOHOKU" localSheetId="2">#REF!</definedName>
    <definedName name="RYOHOKU">#REF!</definedName>
    <definedName name="s">{"'Model'!$A$1:$N$53"}</definedName>
    <definedName name="s." localSheetId="1">#REF!</definedName>
    <definedName name="s." localSheetId="2">#REF!</definedName>
    <definedName name="s.">#REF!</definedName>
    <definedName name="S_Adjust" localSheetId="1">[62]Lead!#REF!</definedName>
    <definedName name="S_Adjust" localSheetId="2">[62]Lead!#REF!</definedName>
    <definedName name="S_Adjust">[62]Lead!#REF!</definedName>
    <definedName name="S_Adjust_Data">[19]Lead!$I$1:$I$858</definedName>
    <definedName name="S_Adjust_GT" localSheetId="1">[62]Lead!#REF!</definedName>
    <definedName name="S_Adjust_GT" localSheetId="2">[62]Lead!#REF!</definedName>
    <definedName name="S_Adjust_GT">[62]Lead!#REF!</definedName>
    <definedName name="S_AJE_Tot" localSheetId="1">[62]Lead!#REF!</definedName>
    <definedName name="S_AJE_Tot" localSheetId="2">[62]Lead!#REF!</definedName>
    <definedName name="S_AJE_Tot">[62]Lead!#REF!</definedName>
    <definedName name="S_AJE_Tot_Data">[19]Lead!$H$1:$H$858</definedName>
    <definedName name="S_AJE_Tot_GT" localSheetId="1">[62]Lead!#REF!</definedName>
    <definedName name="S_AJE_Tot_GT" localSheetId="2">[62]Lead!#REF!</definedName>
    <definedName name="S_AJE_Tot_GT">[62]Lead!#REF!</definedName>
    <definedName name="S_CompNum" localSheetId="1">[62]Lead!#REF!</definedName>
    <definedName name="S_CompNum" localSheetId="2">[62]Lead!#REF!</definedName>
    <definedName name="S_CompNum">[62]Lead!#REF!</definedName>
    <definedName name="S_CY_Beg" localSheetId="1">[62]Lead!#REF!</definedName>
    <definedName name="S_CY_Beg" localSheetId="2">[62]Lead!#REF!</definedName>
    <definedName name="S_CY_Beg">[62]Lead!#REF!</definedName>
    <definedName name="S_CY_Beg_Data">[19]Lead!$F$1:$F$858</definedName>
    <definedName name="S_CY_Beg_GT" localSheetId="1">[62]Lead!#REF!</definedName>
    <definedName name="S_CY_Beg_GT" localSheetId="2">[62]Lead!#REF!</definedName>
    <definedName name="S_CY_Beg_GT">[62]Lead!#REF!</definedName>
    <definedName name="S_CY_End" localSheetId="1">[62]Lead!#REF!</definedName>
    <definedName name="S_CY_End" localSheetId="2">[62]Lead!#REF!</definedName>
    <definedName name="S_CY_End">[62]Lead!#REF!</definedName>
    <definedName name="S_CY_End_Data">[19]Lead!$L$1:$L$858</definedName>
    <definedName name="S_CY_End_GT" localSheetId="1">[62]Lead!#REF!</definedName>
    <definedName name="S_CY_End_GT" localSheetId="2">[62]Lead!#REF!</definedName>
    <definedName name="S_CY_End_GT">[62]Lead!#REF!</definedName>
    <definedName name="S_Diff_Amt" localSheetId="1">[62]Lead!#REF!</definedName>
    <definedName name="S_Diff_Amt" localSheetId="2">[62]Lead!#REF!</definedName>
    <definedName name="S_Diff_Amt">[62]Lead!#REF!</definedName>
    <definedName name="S_Diff_Pct" localSheetId="1">[62]Lead!#REF!</definedName>
    <definedName name="S_Diff_Pct" localSheetId="2">[62]Lead!#REF!</definedName>
    <definedName name="S_Diff_Pct">[62]Lead!#REF!</definedName>
    <definedName name="S_GrpNum" localSheetId="1">[62]Lead!#REF!</definedName>
    <definedName name="S_GrpNum" localSheetId="2">[62]Lead!#REF!</definedName>
    <definedName name="S_GrpNum">[62]Lead!#REF!</definedName>
    <definedName name="S_KeyValue" localSheetId="1">[62]Lead!#REF!</definedName>
    <definedName name="S_KeyValue" localSheetId="2">[62]Lead!#REF!</definedName>
    <definedName name="S_KeyValue">[62]Lead!#REF!</definedName>
    <definedName name="S_PY_End" localSheetId="1">[62]Lead!#REF!</definedName>
    <definedName name="S_PY_End" localSheetId="2">[62]Lead!#REF!</definedName>
    <definedName name="S_PY_End">[62]Lead!#REF!</definedName>
    <definedName name="S_PY_End_Data">[19]Lead!$N$1:$N$858</definedName>
    <definedName name="S_PY_End_GT" localSheetId="1">[62]Lead!#REF!</definedName>
    <definedName name="S_PY_End_GT" localSheetId="2">[62]Lead!#REF!</definedName>
    <definedName name="S_PY_End_GT">[62]Lead!#REF!</definedName>
    <definedName name="S_RJE_Tot" localSheetId="1">[62]Lead!#REF!</definedName>
    <definedName name="S_RJE_Tot" localSheetId="2">[62]Lead!#REF!</definedName>
    <definedName name="S_RJE_Tot">[62]Lead!#REF!</definedName>
    <definedName name="S_RJE_Tot_Data">[19]Lead!$J$1:$J$858</definedName>
    <definedName name="S_RJE_Tot_GT" localSheetId="1">[62]Lead!#REF!</definedName>
    <definedName name="S_RJE_Tot_GT" localSheetId="2">[62]Lead!#REF!</definedName>
    <definedName name="S_RJE_Tot_GT">[62]Lead!#REF!</definedName>
    <definedName name="S_UMBR_1" localSheetId="1">#REF!</definedName>
    <definedName name="S_UMBR_1" localSheetId="2">#REF!</definedName>
    <definedName name="S_UMBR_1">#REF!</definedName>
    <definedName name="sA">{"'Eng (page2)'!$A$1:$D$52"}</definedName>
    <definedName name="sadfasdf" localSheetId="1" hidden="1">#REF!</definedName>
    <definedName name="sadfasdf" localSheetId="2" hidden="1">#REF!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gawa" localSheetId="1">#REF!</definedName>
    <definedName name="Sagawa" localSheetId="2">#REF!</definedName>
    <definedName name="Sagawa">#REF!</definedName>
    <definedName name="sakf" localSheetId="1">#REF!</definedName>
    <definedName name="sakf" localSheetId="2">#REF!</definedName>
    <definedName name="sakf">#REF!</definedName>
    <definedName name="sal_table">[42]Table!$I$4:$K$9</definedName>
    <definedName name="Salary" localSheetId="1">#REF!</definedName>
    <definedName name="Salary" localSheetId="2">#REF!</definedName>
    <definedName name="Salary">#REF!</definedName>
    <definedName name="SALES" localSheetId="1">#REF!</definedName>
    <definedName name="SALES" localSheetId="2">#REF!</definedName>
    <definedName name="SALES">#REF!</definedName>
    <definedName name="SALESPLAN" localSheetId="1">#REF!</definedName>
    <definedName name="SALESPLAN" localSheetId="2">#REF!</definedName>
    <definedName name="SALESPLAN">#REF!</definedName>
    <definedName name="SALESPROJ" localSheetId="1">#REF!</definedName>
    <definedName name="SALESPROJ" localSheetId="2">#REF!</definedName>
    <definedName name="SALESPROJ">#REF!</definedName>
    <definedName name="SALESUM07" localSheetId="1">#REF!</definedName>
    <definedName name="SALESUM07" localSheetId="2">#REF!</definedName>
    <definedName name="SALESUM07">#REF!</definedName>
    <definedName name="SALV_21" localSheetId="1">#REF!</definedName>
    <definedName name="SALV_21" localSheetId="2">#REF!</definedName>
    <definedName name="SALV_21">#REF!</definedName>
    <definedName name="Samp_Ass">'[15]Audit samp(604010)'!$Q$26</definedName>
    <definedName name="Samp_Calc_Sample">'[15]Audit samp(604010)'!$R$28</definedName>
    <definedName name="Samp_Calc_TM">'[15]Audit samp(604010)'!$O$20</definedName>
    <definedName name="Samp_DSS">'[15]Audit samp(604010)'!$Q$30</definedName>
    <definedName name="Samp_EM_Per">'[15]Audit samp(604010)'!$O$22</definedName>
    <definedName name="Samp_EM_T">'[15]Audit samp(604010)'!$Q$22</definedName>
    <definedName name="Samp_Min_SS">'[15]Audit samp(604010)'!$M$27</definedName>
    <definedName name="Samp_MTM">'[15]Audit samp(604010)'!$Q$20</definedName>
    <definedName name="Samp_Pre">'[15]Audit samp(604010)'!$O$24</definedName>
    <definedName name="Samp_RTB">'[15]Audit samp(604010)'!$P$13</definedName>
    <definedName name="Samp_Sel">'[15]Audit samp(604010)'!$R$35</definedName>
    <definedName name="Samp_SS">'[15]Audit samp(604010)'!$Q$28</definedName>
    <definedName name="Samp_TM_Exp_Diff" localSheetId="1">'[15]Audit samp(604010)'!#REF!</definedName>
    <definedName name="Samp_TM_Exp_Diff" localSheetId="2">'[15]Audit samp(604010)'!#REF!</definedName>
    <definedName name="Samp_TM_Exp_Diff">'[15]Audit samp(604010)'!#REF!</definedName>
    <definedName name="san" localSheetId="1">#REF!</definedName>
    <definedName name="san" localSheetId="2">#REF!</definedName>
    <definedName name="san">#REF!</definedName>
    <definedName name="SANPHAM" localSheetId="1">#REF!</definedName>
    <definedName name="SANPHAM" localSheetId="2">#REF!</definedName>
    <definedName name="SANPHAM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 localSheetId="1">#REF!</definedName>
    <definedName name="SCH" localSheetId="2">#REF!</definedName>
    <definedName name="SCH">#REF!</definedName>
    <definedName name="sd" localSheetId="1">#REF!</definedName>
    <definedName name="sd" localSheetId="2">#REF!</definedName>
    <definedName name="sd">#REF!</definedName>
    <definedName name="sdfg" hidden="1">{#N/A,#N/A,FALSE,"COVER.XLS";#N/A,#N/A,FALSE,"RACT1.XLS";#N/A,#N/A,FALSE,"RACT2.XLS";#N/A,#N/A,FALSE,"ECCMP";#N/A,#N/A,FALSE,"WELDER.XLS"}</definedName>
    <definedName name="SDMONG" localSheetId="1">#REF!</definedName>
    <definedName name="SDMONG" localSheetId="2">#REF!</definedName>
    <definedName name="SDMONG">#REF!</definedName>
    <definedName name="se" localSheetId="1">#REF!</definedName>
    <definedName name="se" localSheetId="2">#REF!</definedName>
    <definedName name="se">#REF!</definedName>
    <definedName name="së_giao_th_ng" localSheetId="1">#REF!</definedName>
    <definedName name="së_giao_th_ng" localSheetId="2">#REF!</definedName>
    <definedName name="së_giao_th_ng">#REF!</definedName>
    <definedName name="së_n_ng_nghiÖp_v__pt_n_ng_th_n" localSheetId="1">#REF!</definedName>
    <definedName name="së_n_ng_nghiÖp_v__pt_n_ng_th_n" localSheetId="2">#REF!</definedName>
    <definedName name="së_n_ng_nghiÖp_v__pt_n_ng_th_n">#REF!</definedName>
    <definedName name="së_thuû_s_n" localSheetId="1">#REF!</definedName>
    <definedName name="së_thuû_s_n" localSheetId="2">#REF!</definedName>
    <definedName name="së_thuû_s_n">#REF!</definedName>
    <definedName name="së_x_y_dùng" localSheetId="1">#REF!</definedName>
    <definedName name="së_x_y_dùng" localSheetId="2">#REF!</definedName>
    <definedName name="së_x_y_dùng">#REF!</definedName>
    <definedName name="secsplit">"Chart 3"</definedName>
    <definedName name="Seite1" localSheetId="1">#REF!</definedName>
    <definedName name="Seite1" localSheetId="2">#REF!</definedName>
    <definedName name="Seite1">#REF!</definedName>
    <definedName name="Seite2" localSheetId="1">#REF!</definedName>
    <definedName name="Seite2" localSheetId="2">#REF!</definedName>
    <definedName name="Seite2">#REF!</definedName>
    <definedName name="Seite3" localSheetId="1">#REF!</definedName>
    <definedName name="Seite3" localSheetId="2">#REF!</definedName>
    <definedName name="Seite3">#REF!</definedName>
    <definedName name="sell">{"'Eng (page2)'!$A$1:$D$52"}</definedName>
    <definedName name="SEOB" localSheetId="1">#REF!</definedName>
    <definedName name="SEOB" localSheetId="2">#REF!</definedName>
    <definedName name="SEOB">#REF!</definedName>
    <definedName name="serc" hidden="1">{#N/A,#N/A,FALSE,"COVER1.XLS ";#N/A,#N/A,FALSE,"RACT1.XLS";#N/A,#N/A,FALSE,"RACT2.XLS";#N/A,#N/A,FALSE,"ECCMP";#N/A,#N/A,FALSE,"WELDER.XLS"}</definedName>
    <definedName name="SEVEN" localSheetId="1">#REF!</definedName>
    <definedName name="SEVEN" localSheetId="2">#REF!</definedName>
    <definedName name="SEVEN">#REF!</definedName>
    <definedName name="sfdf" localSheetId="1">#REF!</definedName>
    <definedName name="sfdf" localSheetId="2">#REF!</definedName>
    <definedName name="sfdf">#REF!</definedName>
    <definedName name="SGD" localSheetId="1">#REF!</definedName>
    <definedName name="SGD" localSheetId="2">#REF!</definedName>
    <definedName name="SGD">#REF!</definedName>
    <definedName name="sgv" localSheetId="1">#REF!</definedName>
    <definedName name="sgv" localSheetId="2">#REF!</definedName>
    <definedName name="sgv">#REF!</definedName>
    <definedName name="Sheet1" localSheetId="1">#REF!</definedName>
    <definedName name="Sheet1" localSheetId="2">#REF!</definedName>
    <definedName name="Sheet1">#REF!</definedName>
    <definedName name="ship" localSheetId="1">#REF!</definedName>
    <definedName name="ship" localSheetId="2">#REF!</definedName>
    <definedName name="ship">#REF!</definedName>
    <definedName name="SHOKYAKU97">'[63]#REF'!$A$6:$H$145</definedName>
    <definedName name="shop2" localSheetId="1">#REF!</definedName>
    <definedName name="shop2" localSheetId="2">#REF!</definedName>
    <definedName name="shop2">#REF!</definedName>
    <definedName name="Shortterm" localSheetId="1">#REF!</definedName>
    <definedName name="Shortterm" localSheetId="2">#REF!</definedName>
    <definedName name="Shortterm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 localSheetId="1">#REF!</definedName>
    <definedName name="SIX" localSheetId="2">#REF!</definedName>
    <definedName name="SIX">#REF!</definedName>
    <definedName name="Sixty_From" localSheetId="1">#REF!</definedName>
    <definedName name="Sixty_From" localSheetId="2">#REF!</definedName>
    <definedName name="Sixty_From">#REF!</definedName>
    <definedName name="Sixty_To" localSheetId="1">#REF!</definedName>
    <definedName name="Sixty_To" localSheetId="2">#REF!</definedName>
    <definedName name="Sixty_To">#REF!</definedName>
    <definedName name="SIZE" localSheetId="1">#REF!</definedName>
    <definedName name="SIZE" localSheetId="2">#REF!</definedName>
    <definedName name="SIZE">#REF!</definedName>
    <definedName name="SL.CC" localSheetId="1">#REF!</definedName>
    <definedName name="SL.CC" localSheetId="2">#REF!</definedName>
    <definedName name="SL.CC">#REF!</definedName>
    <definedName name="SL_CRD" localSheetId="1">#REF!</definedName>
    <definedName name="SL_CRD" localSheetId="2">#REF!</definedName>
    <definedName name="SL_CRD">#REF!</definedName>
    <definedName name="SL_CRS" localSheetId="1">#REF!</definedName>
    <definedName name="SL_CRS" localSheetId="2">#REF!</definedName>
    <definedName name="SL_CRS">#REF!</definedName>
    <definedName name="SL_CS" localSheetId="1">#REF!</definedName>
    <definedName name="SL_CS" localSheetId="2">#REF!</definedName>
    <definedName name="SL_CS">#REF!</definedName>
    <definedName name="SL_DD" localSheetId="1">#REF!</definedName>
    <definedName name="SL_DD" localSheetId="2">#REF!</definedName>
    <definedName name="SL_DD">#REF!</definedName>
    <definedName name="slg" localSheetId="1">#REF!</definedName>
    <definedName name="slg" localSheetId="2">#REF!</definedName>
    <definedName name="slg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 localSheetId="1">#REF!</definedName>
    <definedName name="sn" localSheetId="2">#REF!</definedName>
    <definedName name="sn">#REF!</definedName>
    <definedName name="sóachua" localSheetId="1">#REF!</definedName>
    <definedName name="sóachua" localSheetId="2">#REF!</definedName>
    <definedName name="sóachua">#REF!</definedName>
    <definedName name="SOB" localSheetId="1">#REF!</definedName>
    <definedName name="SOB" localSheetId="2">#REF!</definedName>
    <definedName name="SOB">#REF!</definedName>
    <definedName name="soc3p" localSheetId="1">#REF!</definedName>
    <definedName name="soc3p" localSheetId="2">#REF!</definedName>
    <definedName name="soc3p">#REF!</definedName>
    <definedName name="software">{"'Eng (page2)'!$A$1:$D$52"}</definedName>
    <definedName name="Soi" localSheetId="1">#REF!</definedName>
    <definedName name="Soi" localSheetId="2">#REF!</definedName>
    <definedName name="Soi">#REF!</definedName>
    <definedName name="SoilType" localSheetId="1">#REF!</definedName>
    <definedName name="SoilType" localSheetId="2">#REF!</definedName>
    <definedName name="SoilType">#REF!</definedName>
    <definedName name="son" localSheetId="1">#REF!</definedName>
    <definedName name="son" localSheetId="2">#REF!</definedName>
    <definedName name="son">#REF!</definedName>
    <definedName name="SORT" localSheetId="1">#REF!</definedName>
    <definedName name="SORT" localSheetId="2">#REF!</definedName>
    <definedName name="SORT">#REF!</definedName>
    <definedName name="SORT_BER" localSheetId="1">#REF!</definedName>
    <definedName name="SORT_BER" localSheetId="2">#REF!</definedName>
    <definedName name="SORT_BER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 localSheetId="1">#REF!</definedName>
    <definedName name="Spec" localSheetId="2">#REF!</definedName>
    <definedName name="Spec">#REF!</definedName>
    <definedName name="SpecialPrice" localSheetId="1" hidden="1">#REF!</definedName>
    <definedName name="SpecialPrice" localSheetId="2" hidden="1">#REF!</definedName>
    <definedName name="SpecialPrice" hidden="1">#REF!</definedName>
    <definedName name="SPECSUMMARY" localSheetId="1">#REF!</definedName>
    <definedName name="SPECSUMMARY" localSheetId="2">#REF!</definedName>
    <definedName name="SPECSUMMARY">#REF!</definedName>
    <definedName name="SPNAM">"QPRINT"</definedName>
    <definedName name="SPNMB">"1"</definedName>
    <definedName name="SPTIM">"095955"</definedName>
    <definedName name="SROM" localSheetId="1">#REF!</definedName>
    <definedName name="SROM" localSheetId="2">#REF!</definedName>
    <definedName name="SROM">#REF!</definedName>
    <definedName name="ss">{"'Eng (page2)'!$A$1:$D$52"}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>{"'Eng (page2)'!$A$1:$D$52"}</definedName>
    <definedName name="ST" localSheetId="1">#REF!</definedName>
    <definedName name="ST" localSheetId="2">#REF!</definedName>
    <definedName name="ST">#REF!</definedName>
    <definedName name="sta">0.1</definedName>
    <definedName name="stamp">{"'Eng (page2)'!$A$1:$D$52"}</definedName>
    <definedName name="Start_1" localSheetId="1">#REF!</definedName>
    <definedName name="Start_1" localSheetId="2">#REF!</definedName>
    <definedName name="Start_1">#REF!</definedName>
    <definedName name="Start_10" localSheetId="1">#REF!</definedName>
    <definedName name="Start_10" localSheetId="2">#REF!</definedName>
    <definedName name="Start_10">#REF!</definedName>
    <definedName name="Start_11" localSheetId="1">#REF!</definedName>
    <definedName name="Start_11" localSheetId="2">#REF!</definedName>
    <definedName name="Start_11">#REF!</definedName>
    <definedName name="Start_12" localSheetId="1">#REF!</definedName>
    <definedName name="Start_12" localSheetId="2">#REF!</definedName>
    <definedName name="Start_12">#REF!</definedName>
    <definedName name="Start_13" localSheetId="1">#REF!</definedName>
    <definedName name="Start_13" localSheetId="2">#REF!</definedName>
    <definedName name="Start_13">#REF!</definedName>
    <definedName name="Start_2" localSheetId="1">#REF!</definedName>
    <definedName name="Start_2" localSheetId="2">#REF!</definedName>
    <definedName name="Start_2">#REF!</definedName>
    <definedName name="Start_3" localSheetId="1">#REF!</definedName>
    <definedName name="Start_3" localSheetId="2">#REF!</definedName>
    <definedName name="Start_3">#REF!</definedName>
    <definedName name="Start_4" localSheetId="1">#REF!</definedName>
    <definedName name="Start_4" localSheetId="2">#REF!</definedName>
    <definedName name="Start_4">#REF!</definedName>
    <definedName name="Start_5" localSheetId="1">#REF!</definedName>
    <definedName name="Start_5" localSheetId="2">#REF!</definedName>
    <definedName name="Start_5">#REF!</definedName>
    <definedName name="Start_6" localSheetId="1">#REF!</definedName>
    <definedName name="Start_6" localSheetId="2">#REF!</definedName>
    <definedName name="Start_6">#REF!</definedName>
    <definedName name="Start_7" localSheetId="1">#REF!</definedName>
    <definedName name="Start_7" localSheetId="2">#REF!</definedName>
    <definedName name="Start_7">#REF!</definedName>
    <definedName name="Start_8" localSheetId="1">#REF!</definedName>
    <definedName name="Start_8" localSheetId="2">#REF!</definedName>
    <definedName name="Start_8">#REF!</definedName>
    <definedName name="Start_9" localSheetId="1">#REF!</definedName>
    <definedName name="Start_9" localSheetId="2">#REF!</definedName>
    <definedName name="Start_9">#REF!</definedName>
    <definedName name="StartRange" localSheetId="1">'[43]23150023 &amp; 26910000'!#REF!</definedName>
    <definedName name="StartRange" localSheetId="2">'[43]23150023 &amp; 26910000'!#REF!</definedName>
    <definedName name="StartRange">'[43]23150023 &amp; 26910000'!#REF!</definedName>
    <definedName name="StartRange00" localSheetId="1">#REF!</definedName>
    <definedName name="StartRange00" localSheetId="2">#REF!</definedName>
    <definedName name="StartRange00">#REF!</definedName>
    <definedName name="STATE">"*SAVED"</definedName>
    <definedName name="Strat_1_Def" localSheetId="1">'[15]Audit samp(604010)'!#REF!</definedName>
    <definedName name="Strat_1_Def" localSheetId="2">'[15]Audit samp(604010)'!#REF!</definedName>
    <definedName name="Strat_1_Def">'[15]Audit samp(604010)'!#REF!</definedName>
    <definedName name="Strat_1_It" localSheetId="1">'[15]Audit samp(604010)'!#REF!</definedName>
    <definedName name="Strat_1_It" localSheetId="2">'[15]Audit samp(604010)'!#REF!</definedName>
    <definedName name="Strat_1_It">'[15]Audit samp(604010)'!#REF!</definedName>
    <definedName name="Strat_1_T" localSheetId="1">'[15]Audit samp(604010)'!#REF!</definedName>
    <definedName name="Strat_1_T" localSheetId="2">'[15]Audit samp(604010)'!#REF!</definedName>
    <definedName name="Strat_1_T">'[15]Audit samp(604010)'!#REF!</definedName>
    <definedName name="Strat_2_Def" localSheetId="1">'[15]Audit samp(604010)'!#REF!</definedName>
    <definedName name="Strat_2_Def" localSheetId="2">'[15]Audit samp(604010)'!#REF!</definedName>
    <definedName name="Strat_2_Def">'[15]Audit samp(604010)'!#REF!</definedName>
    <definedName name="Strat_2_It" localSheetId="1">'[15]Audit samp(604010)'!#REF!</definedName>
    <definedName name="Strat_2_It" localSheetId="2">'[15]Audit samp(604010)'!#REF!</definedName>
    <definedName name="Strat_2_It">'[15]Audit samp(604010)'!#REF!</definedName>
    <definedName name="Strat_2_T" localSheetId="1">'[15]Audit samp(604010)'!#REF!</definedName>
    <definedName name="Strat_2_T" localSheetId="2">'[15]Audit samp(604010)'!#REF!</definedName>
    <definedName name="Strat_2_T">'[15]Audit samp(604010)'!#REF!</definedName>
    <definedName name="Strat_Def" localSheetId="1">'[15]Audit samp(604010)'!#REF!</definedName>
    <definedName name="Strat_Def" localSheetId="2">'[15]Audit samp(604010)'!#REF!</definedName>
    <definedName name="Strat_Def">'[15]Audit samp(604010)'!#REF!</definedName>
    <definedName name="Strat_T_It" localSheetId="1">'[15]Audit samp(604010)'!#REF!</definedName>
    <definedName name="Strat_T_It" localSheetId="2">'[15]Audit samp(604010)'!#REF!</definedName>
    <definedName name="Strat_T_It">'[15]Audit samp(604010)'!#REF!</definedName>
    <definedName name="Strat_T_T" localSheetId="1">'[15]Audit samp(604010)'!#REF!</definedName>
    <definedName name="Strat_T_T" localSheetId="2">'[15]Audit samp(604010)'!#REF!</definedName>
    <definedName name="Strat_T_T">'[15]Audit samp(604010)'!#REF!</definedName>
    <definedName name="SubVAS" localSheetId="1">#REF!</definedName>
    <definedName name="SubVAS" localSheetId="2">#REF!</definedName>
    <definedName name="SubVAS">#REF!</definedName>
    <definedName name="SUMMARY" localSheetId="1">#REF!</definedName>
    <definedName name="SUMMARY" localSheetId="2">#REF!</definedName>
    <definedName name="SUMMARY">#REF!</definedName>
    <definedName name="SUMME" localSheetId="1">#REF!</definedName>
    <definedName name="SUMME" localSheetId="2">#REF!</definedName>
    <definedName name="SUMME">#REF!</definedName>
    <definedName name="summovement_Query" localSheetId="1">#REF!</definedName>
    <definedName name="summovement_Query" localSheetId="2">#REF!</definedName>
    <definedName name="summovement_Query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[42]Active!$U$3</definedName>
    <definedName name="t101p" localSheetId="1">#REF!</definedName>
    <definedName name="t101p" localSheetId="2">#REF!</definedName>
    <definedName name="t101p">#REF!</definedName>
    <definedName name="t103p" localSheetId="1">#REF!</definedName>
    <definedName name="t103p" localSheetId="2">#REF!</definedName>
    <definedName name="t103p">#REF!</definedName>
    <definedName name="t10nc1p" localSheetId="1">#REF!</definedName>
    <definedName name="t10nc1p" localSheetId="2">#REF!</definedName>
    <definedName name="t10nc1p">#REF!</definedName>
    <definedName name="t10vl1p" localSheetId="1">#REF!</definedName>
    <definedName name="t10vl1p" localSheetId="2">#REF!</definedName>
    <definedName name="t10vl1p">#REF!</definedName>
    <definedName name="t121p" localSheetId="1">#REF!</definedName>
    <definedName name="t121p" localSheetId="2">#REF!</definedName>
    <definedName name="t121p">#REF!</definedName>
    <definedName name="t123p" localSheetId="1">#REF!</definedName>
    <definedName name="t123p" localSheetId="2">#REF!</definedName>
    <definedName name="t123p">#REF!</definedName>
    <definedName name="t141p" localSheetId="1">#REF!</definedName>
    <definedName name="t141p" localSheetId="2">#REF!</definedName>
    <definedName name="t141p">#REF!</definedName>
    <definedName name="t143p" localSheetId="1">#REF!</definedName>
    <definedName name="t143p" localSheetId="2">#REF!</definedName>
    <definedName name="t143p">#REF!</definedName>
    <definedName name="t14nc3p" localSheetId="1">#REF!</definedName>
    <definedName name="t14nc3p" localSheetId="2">#REF!</definedName>
    <definedName name="t14nc3p">#REF!</definedName>
    <definedName name="t14vl3p" localSheetId="1">#REF!</definedName>
    <definedName name="t14vl3p" localSheetId="2">#REF!</definedName>
    <definedName name="t14vl3p">#REF!</definedName>
    <definedName name="T510_" localSheetId="1">#REF!</definedName>
    <definedName name="T510_" localSheetId="2">#REF!</definedName>
    <definedName name="T510_">#REF!</definedName>
    <definedName name="T511_" localSheetId="1">#REF!</definedName>
    <definedName name="T511_" localSheetId="2">#REF!</definedName>
    <definedName name="T511_">#REF!</definedName>
    <definedName name="T512_" localSheetId="1">#REF!</definedName>
    <definedName name="T512_" localSheetId="2">#REF!</definedName>
    <definedName name="T512_">#REF!</definedName>
    <definedName name="T513_" localSheetId="1">#REF!</definedName>
    <definedName name="T513_" localSheetId="2">#REF!</definedName>
    <definedName name="T513_">#REF!</definedName>
    <definedName name="T514_" localSheetId="1">#REF!</definedName>
    <definedName name="T514_" localSheetId="2">#REF!</definedName>
    <definedName name="T514_">#REF!</definedName>
    <definedName name="T515_" localSheetId="1">#REF!</definedName>
    <definedName name="T515_" localSheetId="2">#REF!</definedName>
    <definedName name="T515_">#REF!</definedName>
    <definedName name="T516_" localSheetId="1">#REF!</definedName>
    <definedName name="T516_" localSheetId="2">#REF!</definedName>
    <definedName name="T516_">#REF!</definedName>
    <definedName name="T517_" localSheetId="1">#REF!</definedName>
    <definedName name="T517_" localSheetId="2">#REF!</definedName>
    <definedName name="T517_">#REF!</definedName>
    <definedName name="TABLE">'[63]#REF'!$A$1:$B$642</definedName>
    <definedName name="table05" localSheetId="1">#REF!</definedName>
    <definedName name="table05" localSheetId="2">#REF!</definedName>
    <definedName name="table05">#REF!</definedName>
    <definedName name="Table1" localSheetId="1">#REF!</definedName>
    <definedName name="Table1" localSheetId="2">#REF!</definedName>
    <definedName name="Table1">#REF!</definedName>
    <definedName name="TableName">"Dummy"</definedName>
    <definedName name="tack" hidden="1">{#N/A,#N/A,FALSE,"COVER1.XLS ";#N/A,#N/A,FALSE,"RACT1.XLS";#N/A,#N/A,FALSE,"RACT2.XLS";#N/A,#N/A,FALSE,"ECCMP";#N/A,#N/A,FALSE,"WELDER.XLS"}</definedName>
    <definedName name="tadao" localSheetId="1">#REF!</definedName>
    <definedName name="tadao" localSheetId="2">#REF!</definedName>
    <definedName name="tadao">#REF!</definedName>
    <definedName name="Tæng_Cty_c__khÝ_NL_v__má" localSheetId="1">#REF!</definedName>
    <definedName name="Tæng_Cty_c__khÝ_NL_v__má" localSheetId="2">#REF!</definedName>
    <definedName name="Tæng_Cty_c__khÝ_NL_v__má">#REF!</definedName>
    <definedName name="tam" localSheetId="1">#REF!</definedName>
    <definedName name="tam" localSheetId="2">#REF!</definedName>
    <definedName name="tam">#REF!</definedName>
    <definedName name="TAMTINH" localSheetId="1">#REF!</definedName>
    <definedName name="TAMTINH" localSheetId="2">#REF!</definedName>
    <definedName name="TAMTINH">#REF!</definedName>
    <definedName name="Targettesting">'[27]Two Step Revenue Testing Master'!$E$47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>[14]Scoping!$G$32</definedName>
    <definedName name="TaxTV">10%</definedName>
    <definedName name="TaxXL">5%</definedName>
    <definedName name="TB" localSheetId="1">#REF!</definedName>
    <definedName name="TB" localSheetId="2">#REF!</definedName>
    <definedName name="TB">#REF!</definedName>
    <definedName name="TBA" localSheetId="1">#REF!</definedName>
    <definedName name="TBA" localSheetId="2">#REF!</definedName>
    <definedName name="TBA">#REF!</definedName>
    <definedName name="tbal" localSheetId="1">#REF!</definedName>
    <definedName name="tbal" localSheetId="2">#REF!</definedName>
    <definedName name="tbal">#REF!</definedName>
    <definedName name="tbl_ProdInfo" localSheetId="1" hidden="1">#REF!</definedName>
    <definedName name="tbl_ProdInfo" localSheetId="2" hidden="1">#REF!</definedName>
    <definedName name="tbl_ProdInfo" hidden="1">#REF!</definedName>
    <definedName name="tbtram" localSheetId="1">#REF!</definedName>
    <definedName name="tbtram" localSheetId="2">#REF!</definedName>
    <definedName name="tbtram">#REF!</definedName>
    <definedName name="TC" localSheetId="1">#REF!</definedName>
    <definedName name="TC" localSheetId="2">#REF!</definedName>
    <definedName name="TC">#REF!</definedName>
    <definedName name="TC_NHANH1" localSheetId="1">#REF!</definedName>
    <definedName name="TC_NHANH1" localSheetId="2">#REF!</definedName>
    <definedName name="TC_NHANH1">#REF!</definedName>
    <definedName name="TCol">20</definedName>
    <definedName name="td1p" localSheetId="1">#REF!</definedName>
    <definedName name="td1p" localSheetId="2">#REF!</definedName>
    <definedName name="td1p">#REF!</definedName>
    <definedName name="td3p" localSheetId="1">#REF!</definedName>
    <definedName name="td3p" localSheetId="2">#REF!</definedName>
    <definedName name="td3p">#REF!</definedName>
    <definedName name="TDC" localSheetId="1">#REF!</definedName>
    <definedName name="TDC" localSheetId="2">#REF!</definedName>
    <definedName name="TDC">#REF!</definedName>
    <definedName name="tdnc1p" localSheetId="1">#REF!</definedName>
    <definedName name="tdnc1p" localSheetId="2">#REF!</definedName>
    <definedName name="tdnc1p">#REF!</definedName>
    <definedName name="tdo" localSheetId="1">#REF!</definedName>
    <definedName name="tdo" localSheetId="2">#REF!</definedName>
    <definedName name="tdo">#REF!</definedName>
    <definedName name="tdtr2cnc" localSheetId="1">#REF!</definedName>
    <definedName name="tdtr2cnc" localSheetId="2">#REF!</definedName>
    <definedName name="tdtr2cnc">#REF!</definedName>
    <definedName name="tdtr2cvl" localSheetId="1">#REF!</definedName>
    <definedName name="tdtr2cvl" localSheetId="2">#REF!</definedName>
    <definedName name="tdtr2cvl">#REF!</definedName>
    <definedName name="tdvl1p" localSheetId="1">#REF!</definedName>
    <definedName name="tdvl1p" localSheetId="2">#REF!</definedName>
    <definedName name="tdvl1p">#REF!</definedName>
    <definedName name="teawsd" hidden="1">{#N/A,#N/A,FALSE,"COVER1.XLS ";#N/A,#N/A,FALSE,"RACT1.XLS";#N/A,#N/A,FALSE,"RACT2.XLS";#N/A,#N/A,FALSE,"ECCMP";#N/A,#N/A,FALSE,"WELDER.XLS"}</definedName>
    <definedName name="TEG" localSheetId="1">#REF!</definedName>
    <definedName name="TEG" localSheetId="2">#REF!</definedName>
    <definedName name="TEG">#REF!</definedName>
    <definedName name="tem" hidden="1">{#N/A,#N/A,FALSE,"17MAY";#N/A,#N/A,FALSE,"24MAY"}</definedName>
    <definedName name="Temp">'[34]Schedule 10 Page 1'!$A$33</definedName>
    <definedName name="Template_Analytic" localSheetId="1">#REF!</definedName>
    <definedName name="Template_Analytic" localSheetId="2">#REF!</definedName>
    <definedName name="Template_Analytic">#REF!</definedName>
    <definedName name="tenck" localSheetId="1">#REF!</definedName>
    <definedName name="tenck" localSheetId="2">#REF!</definedName>
    <definedName name="tenck">#REF!</definedName>
    <definedName name="Termination">[52]Assumption!$A$2</definedName>
    <definedName name="Termination0">[39]Assumption!$A$2</definedName>
    <definedName name="Test_ND">'[15]Audit samp(604010)'!$X$5</definedName>
    <definedName name="Test_Targ">'[15]Audit samp(604010)'!$Y$26</definedName>
    <definedName name="Test_Total_T">'[15]Audit samp(604010)'!$X$4</definedName>
    <definedName name="TEST0" localSheetId="1">#REF!</definedName>
    <definedName name="TEST0" localSheetId="2">#REF!</definedName>
    <definedName name="TEST0">#REF!</definedName>
    <definedName name="TEST1" localSheetId="1">#REF!</definedName>
    <definedName name="TEST1" localSheetId="2">#REF!</definedName>
    <definedName name="TEST1">#REF!</definedName>
    <definedName name="TEST10" localSheetId="1">#REF!</definedName>
    <definedName name="TEST10" localSheetId="2">#REF!</definedName>
    <definedName name="TEST10">#REF!</definedName>
    <definedName name="TEST11" localSheetId="1">#REF!</definedName>
    <definedName name="TEST11" localSheetId="2">#REF!</definedName>
    <definedName name="TEST11">#REF!</definedName>
    <definedName name="TEST12" localSheetId="1">#REF!</definedName>
    <definedName name="TEST12" localSheetId="2">#REF!</definedName>
    <definedName name="TEST12">#REF!</definedName>
    <definedName name="TEST13" localSheetId="1">#REF!</definedName>
    <definedName name="TEST13" localSheetId="2">#REF!</definedName>
    <definedName name="TEST13">#REF!</definedName>
    <definedName name="TEST2" localSheetId="1">#REF!</definedName>
    <definedName name="TEST2" localSheetId="2">#REF!</definedName>
    <definedName name="TEST2">#REF!</definedName>
    <definedName name="TEST3" localSheetId="1">#REF!</definedName>
    <definedName name="TEST3" localSheetId="2">#REF!</definedName>
    <definedName name="TEST3">#REF!</definedName>
    <definedName name="TEST4" localSheetId="1">#REF!</definedName>
    <definedName name="TEST4" localSheetId="2">#REF!</definedName>
    <definedName name="TEST4">#REF!</definedName>
    <definedName name="TEST5" localSheetId="1">#REF!</definedName>
    <definedName name="TEST5" localSheetId="2">#REF!</definedName>
    <definedName name="TEST5">#REF!</definedName>
    <definedName name="TEST6" localSheetId="1">#REF!</definedName>
    <definedName name="TEST6" localSheetId="2">#REF!</definedName>
    <definedName name="TEST6">#REF!</definedName>
    <definedName name="TEST7" localSheetId="1">#REF!</definedName>
    <definedName name="TEST7" localSheetId="2">#REF!</definedName>
    <definedName name="TEST7">#REF!</definedName>
    <definedName name="TEST8" localSheetId="1">#REF!</definedName>
    <definedName name="TEST8" localSheetId="2">#REF!</definedName>
    <definedName name="TEST8">#REF!</definedName>
    <definedName name="TEST9" localSheetId="1">#REF!</definedName>
    <definedName name="TEST9" localSheetId="2">#REF!</definedName>
    <definedName name="TEST9">#REF!</definedName>
    <definedName name="TESTHKEY" localSheetId="1">#REF!</definedName>
    <definedName name="TESTHKEY" localSheetId="2">#REF!</definedName>
    <definedName name="TESTHKEY">#REF!</definedName>
    <definedName name="TESTKEYS" localSheetId="1">#REF!</definedName>
    <definedName name="TESTKEYS" localSheetId="2">#REF!</definedName>
    <definedName name="TESTKEYS">#REF!</definedName>
    <definedName name="TESTVKEY" localSheetId="1">#REF!</definedName>
    <definedName name="TESTVKEY" localSheetId="2">#REF!</definedName>
    <definedName name="TESTVKEY">#REF!</definedName>
    <definedName name="text" localSheetId="1">#REF!,#REF!,#REF!,#REF!,#REF!</definedName>
    <definedName name="text" localSheetId="2">#REF!,#REF!,#REF!,#REF!,#REF!</definedName>
    <definedName name="text">#REF!,#REF!,#REF!,#REF!,#REF!</definedName>
    <definedName name="TextRefCopy1" localSheetId="1">#REF!</definedName>
    <definedName name="TextRefCopy1" localSheetId="2">#REF!</definedName>
    <definedName name="TextRefCopy1">#REF!</definedName>
    <definedName name="TextRefCopy12" localSheetId="1">#REF!</definedName>
    <definedName name="TextRefCopy12" localSheetId="2">#REF!</definedName>
    <definedName name="TextRefCopy12">#REF!</definedName>
    <definedName name="TextRefCopy13" localSheetId="1">'[64]Defer Dec. 2002'!#REF!</definedName>
    <definedName name="TextRefCopy13" localSheetId="2">'[64]Defer Dec. 2002'!#REF!</definedName>
    <definedName name="TextRefCopy13">'[64]Defer Dec. 2002'!#REF!</definedName>
    <definedName name="TextRefCopy14" localSheetId="1">'[64]Defer Dec. 2002'!#REF!</definedName>
    <definedName name="TextRefCopy14" localSheetId="2">'[64]Defer Dec. 2002'!#REF!</definedName>
    <definedName name="TextRefCopy14">'[64]Defer Dec. 2002'!#REF!</definedName>
    <definedName name="TextRefCopy15">[19]Cobalt!$F$38</definedName>
    <definedName name="TextRefCopy17">[19]Cobalt!$I$32</definedName>
    <definedName name="TextRefCopy18">[19]Cobalt!$D$58</definedName>
    <definedName name="TextRefCopy19">[19]Cobalt!$E$58</definedName>
    <definedName name="TextRefCopy2" localSheetId="1">#REF!</definedName>
    <definedName name="TextRefCopy2" localSheetId="2">#REF!</definedName>
    <definedName name="TextRefCopy2">#REF!</definedName>
    <definedName name="TextRefCopy3" localSheetId="1">#REF!</definedName>
    <definedName name="TextRefCopy3" localSheetId="2">#REF!</definedName>
    <definedName name="TextRefCopy3">#REF!</definedName>
    <definedName name="TextRefCopy4" localSheetId="1">#REF!</definedName>
    <definedName name="TextRefCopy4" localSheetId="2">#REF!</definedName>
    <definedName name="TextRefCopy4">#REF!</definedName>
    <definedName name="TextRefCopy5" localSheetId="1">'[64]Defer Dec. 2002'!#REF!</definedName>
    <definedName name="TextRefCopy5" localSheetId="2">'[64]Defer Dec. 2002'!#REF!</definedName>
    <definedName name="TextRefCopy5">'[64]Defer Dec. 2002'!#REF!</definedName>
    <definedName name="TextRefCopy6" localSheetId="1">'[64]Defer Dec. 2002'!#REF!</definedName>
    <definedName name="TextRefCopy6" localSheetId="2">'[64]Defer Dec. 2002'!#REF!</definedName>
    <definedName name="TextRefCopy6">'[64]Defer Dec. 2002'!#REF!</definedName>
    <definedName name="TextRefCopyRangeCount">20</definedName>
    <definedName name="TF" localSheetId="1">#REF!</definedName>
    <definedName name="TF" localSheetId="2">#REF!</definedName>
    <definedName name="TF">#REF!</definedName>
    <definedName name="TG" localSheetId="1">#REF!</definedName>
    <definedName name="TG" localSheetId="2">#REF!</definedName>
    <definedName name="TG">#REF!</definedName>
    <definedName name="th" hidden="1">{#N/A,#N/A,FALSE,"17MAY";#N/A,#N/A,FALSE,"24MAY"}</definedName>
    <definedName name="Thailand__Only" localSheetId="1">#REF!</definedName>
    <definedName name="Thailand__Only" localSheetId="2">#REF!</definedName>
    <definedName name="Thailand__Only">#REF!</definedName>
    <definedName name="thanakorn">{"'Eng (page2)'!$A$1:$D$52"}</definedName>
    <definedName name="thang" localSheetId="1">#REF!</definedName>
    <definedName name="thang" localSheetId="2">#REF!</definedName>
    <definedName name="thang">#REF!</definedName>
    <definedName name="thanh" localSheetId="1">#REF!</definedName>
    <definedName name="thanh" localSheetId="2">#REF!</definedName>
    <definedName name="thanh">#REF!</definedName>
    <definedName name="Thanh_toaùn_tieàn_mua_vaät_tö_laép_ñaât_heä_thoáng_laïnh_cho_Ct_Hoaø_Bình__Pmt_material__for_air_system_to_Hoa_Binh_Co." localSheetId="1">#REF!</definedName>
    <definedName name="Thanh_toaùn_tieàn_mua_vaät_tö_laép_ñaât_heä_thoáng_laïnh_cho_Ct_Hoaø_Bình__Pmt_material__for_air_system_to_Hoa_Binh_Co." localSheetId="2">#REF!</definedName>
    <definedName name="Thanh_toaùn_tieàn_mua_vaät_tö_laép_ñaât_heä_thoáng_laïnh_cho_Ct_Hoaø_Bình__Pmt_material__for_air_system_to_Hoa_Binh_Co.">#REF!</definedName>
    <definedName name="thanhtien" localSheetId="1">#REF!</definedName>
    <definedName name="thanhtien" localSheetId="2">#REF!</definedName>
    <definedName name="thanhtien">#REF!</definedName>
    <definedName name="THE.CC" localSheetId="1">#REF!</definedName>
    <definedName name="THE.CC" localSheetId="2">#REF!</definedName>
    <definedName name="THE.CC">#REF!</definedName>
    <definedName name="thepban" localSheetId="1">#REF!</definedName>
    <definedName name="thepban" localSheetId="2">#REF!</definedName>
    <definedName name="thepban">#REF!</definedName>
    <definedName name="thepto" localSheetId="1">#REF!</definedName>
    <definedName name="thepto" localSheetId="2">#REF!</definedName>
    <definedName name="thepto">#REF!</definedName>
    <definedName name="thetichck" localSheetId="1">#REF!</definedName>
    <definedName name="thetichck" localSheetId="2">#REF!</definedName>
    <definedName name="thetichck">#REF!</definedName>
    <definedName name="THGO1pnc" localSheetId="1">#REF!</definedName>
    <definedName name="THGO1pnc" localSheetId="2">#REF!</definedName>
    <definedName name="THGO1pnc">#REF!</definedName>
    <definedName name="thht" localSheetId="1">#REF!</definedName>
    <definedName name="thht" localSheetId="2">#REF!</definedName>
    <definedName name="thht">#REF!</definedName>
    <definedName name="THI" localSheetId="1">#REF!</definedName>
    <definedName name="THI" localSheetId="2">#REF!</definedName>
    <definedName name="THI">#REF!</definedName>
    <definedName name="Thirty_From" localSheetId="1">#REF!</definedName>
    <definedName name="Thirty_From" localSheetId="2">#REF!</definedName>
    <definedName name="Thirty_From">#REF!</definedName>
    <definedName name="Thirty_To" localSheetId="1">#REF!</definedName>
    <definedName name="Thirty_To" localSheetId="2">#REF!</definedName>
    <definedName name="Thirty_To">#REF!</definedName>
    <definedName name="thirtydays_Total">#N/A</definedName>
    <definedName name="This1" localSheetId="1">#REF!</definedName>
    <definedName name="This1" localSheetId="2">#REF!</definedName>
    <definedName name="This1">#REF!</definedName>
    <definedName name="thkp3" localSheetId="1">#REF!</definedName>
    <definedName name="thkp3" localSheetId="2">#REF!</definedName>
    <definedName name="thkp3">#REF!</definedName>
    <definedName name="THREE" localSheetId="1">#REF!</definedName>
    <definedName name="THREE" localSheetId="2">#REF!</definedName>
    <definedName name="THREE">#REF!</definedName>
    <definedName name="Threshold" localSheetId="1">#REF!</definedName>
    <definedName name="Threshold" localSheetId="2">#REF!</definedName>
    <definedName name="Threshold">#REF!</definedName>
    <definedName name="thtich1" localSheetId="1">#REF!</definedName>
    <definedName name="thtich1" localSheetId="2">#REF!</definedName>
    <definedName name="thtich1">#REF!</definedName>
    <definedName name="thtich2" localSheetId="1">#REF!</definedName>
    <definedName name="thtich2" localSheetId="2">#REF!</definedName>
    <definedName name="thtich2">#REF!</definedName>
    <definedName name="thtich3" localSheetId="1">#REF!</definedName>
    <definedName name="thtich3" localSheetId="2">#REF!</definedName>
    <definedName name="thtich3">#REF!</definedName>
    <definedName name="thtich4" localSheetId="1">#REF!</definedName>
    <definedName name="thtich4" localSheetId="2">#REF!</definedName>
    <definedName name="thtich4">#REF!</definedName>
    <definedName name="thtich5" localSheetId="1">#REF!</definedName>
    <definedName name="thtich5" localSheetId="2">#REF!</definedName>
    <definedName name="thtich5">#REF!</definedName>
    <definedName name="thtich6" localSheetId="1">#REF!</definedName>
    <definedName name="thtich6" localSheetId="2">#REF!</definedName>
    <definedName name="thtich6">#REF!</definedName>
    <definedName name="thtt" localSheetId="1">#REF!</definedName>
    <definedName name="thtt" localSheetId="2">#REF!</definedName>
    <definedName name="thtt">#REF!</definedName>
    <definedName name="THU_MAKH" localSheetId="1">#REF!</definedName>
    <definedName name="THU_MAKH" localSheetId="2">#REF!</definedName>
    <definedName name="THU_MAKH">#REF!</definedName>
    <definedName name="THU_ST" localSheetId="1">#REF!</definedName>
    <definedName name="THU_ST" localSheetId="2">#REF!</definedName>
    <definedName name="THU_ST">#REF!</definedName>
    <definedName name="thue" localSheetId="1">#REF!</definedName>
    <definedName name="thue" localSheetId="2">#REF!</definedName>
    <definedName name="thue">#REF!</definedName>
    <definedName name="thunhap4" localSheetId="1">#REF!</definedName>
    <definedName name="thunhap4" localSheetId="2">#REF!</definedName>
    <definedName name="thunhap4">#REF!</definedName>
    <definedName name="Tien" localSheetId="1">#REF!</definedName>
    <definedName name="Tien" localSheetId="2">#REF!</definedName>
    <definedName name="Tien">#REF!</definedName>
    <definedName name="TIENLUONG" localSheetId="1">#REF!</definedName>
    <definedName name="TIENLUONG" localSheetId="2">#REF!</definedName>
    <definedName name="TIENLUONG">#REF!</definedName>
    <definedName name="TIEU_HAO_VAT_TU_DZ0.4KV" localSheetId="1">#REF!</definedName>
    <definedName name="TIEU_HAO_VAT_TU_DZ0.4KV" localSheetId="2">#REF!</definedName>
    <definedName name="TIEU_HAO_VAT_TU_DZ0.4KV">#REF!</definedName>
    <definedName name="TIEU_HAO_VAT_TU_DZ22KV" localSheetId="1">#REF!</definedName>
    <definedName name="TIEU_HAO_VAT_TU_DZ22KV" localSheetId="2">#REF!</definedName>
    <definedName name="TIEU_HAO_VAT_TU_DZ22KV">#REF!</definedName>
    <definedName name="TIEU_HAO_VAT_TU_TBA" localSheetId="1">#REF!</definedName>
    <definedName name="TIEU_HAO_VAT_TU_TBA" localSheetId="2">#REF!</definedName>
    <definedName name="TIEU_HAO_VAT_TU_TBA">#REF!</definedName>
    <definedName name="Tim_lan_xuat_hien" localSheetId="1">#REF!</definedName>
    <definedName name="Tim_lan_xuat_hien" localSheetId="2">#REF!</definedName>
    <definedName name="Tim_lan_xuat_hien">#REF!</definedName>
    <definedName name="tim_xuat_hien" localSheetId="1">#REF!</definedName>
    <definedName name="tim_xuat_hien" localSheetId="2">#REF!</definedName>
    <definedName name="tim_xuat_hien">#REF!</definedName>
    <definedName name="TITAN" localSheetId="1">#REF!</definedName>
    <definedName name="TITAN" localSheetId="2">#REF!</definedName>
    <definedName name="TITAN">#REF!</definedName>
    <definedName name="TK" localSheetId="1">#REF!</definedName>
    <definedName name="TK" localSheetId="2">#REF!</definedName>
    <definedName name="TK">#REF!</definedName>
    <definedName name="TKCO" localSheetId="1">#REF!</definedName>
    <definedName name="TKCO" localSheetId="2">#REF!</definedName>
    <definedName name="TKCO">#REF!</definedName>
    <definedName name="tkk" hidden="1">{#N/A,#N/A,FALSE,"17MAY";#N/A,#N/A,FALSE,"24MAY"}</definedName>
    <definedName name="TKL_SUMME" localSheetId="1">#REF!</definedName>
    <definedName name="TKL_SUMME" localSheetId="2">#REF!</definedName>
    <definedName name="TKL_SUMME">#REF!</definedName>
    <definedName name="TKNO" localSheetId="1">#REF!</definedName>
    <definedName name="TKNO" localSheetId="2">#REF!</definedName>
    <definedName name="TKNO">#REF!</definedName>
    <definedName name="TKP" localSheetId="1">#REF!</definedName>
    <definedName name="TKP" localSheetId="2">#REF!</definedName>
    <definedName name="TKP">#REF!</definedName>
    <definedName name="TL" localSheetId="1">#REF!</definedName>
    <definedName name="TL" localSheetId="2">#REF!</definedName>
    <definedName name="TL">#REF!</definedName>
    <definedName name="TLAC120" localSheetId="1">#REF!</definedName>
    <definedName name="TLAC120" localSheetId="2">#REF!</definedName>
    <definedName name="TLAC120">#REF!</definedName>
    <definedName name="TLAC35" localSheetId="1">#REF!</definedName>
    <definedName name="TLAC35" localSheetId="2">#REF!</definedName>
    <definedName name="TLAC35">#REF!</definedName>
    <definedName name="TLAC50" localSheetId="1">#REF!</definedName>
    <definedName name="TLAC50" localSheetId="2">#REF!</definedName>
    <definedName name="TLAC50">#REF!</definedName>
    <definedName name="TLAC70" localSheetId="1">#REF!</definedName>
    <definedName name="TLAC70" localSheetId="2">#REF!</definedName>
    <definedName name="TLAC70">#REF!</definedName>
    <definedName name="TLAC95" localSheetId="1">#REF!</definedName>
    <definedName name="TLAC95" localSheetId="2">#REF!</definedName>
    <definedName name="TLAC95">#REF!</definedName>
    <definedName name="Tle" localSheetId="1">#REF!</definedName>
    <definedName name="Tle" localSheetId="2">#REF!</definedName>
    <definedName name="Tle">#REF!</definedName>
    <definedName name="tloi" localSheetId="1">#REF!</definedName>
    <definedName name="tloi" localSheetId="2">#REF!</definedName>
    <definedName name="tloi">#REF!</definedName>
    <definedName name="tluong" localSheetId="1">#REF!</definedName>
    <definedName name="tluong" localSheetId="2">#REF!</definedName>
    <definedName name="tluong">#REF!</definedName>
    <definedName name="to">#N/A</definedName>
    <definedName name="TOÂNG" localSheetId="1">#REF!</definedName>
    <definedName name="TOÂNG" localSheetId="2">#REF!</definedName>
    <definedName name="TOÂNG">#REF!</definedName>
    <definedName name="Today" localSheetId="1">#REF!</definedName>
    <definedName name="Today" localSheetId="2">#REF!</definedName>
    <definedName name="Today">#REF!</definedName>
    <definedName name="ToHere" localSheetId="1">#REF!</definedName>
    <definedName name="ToHere" localSheetId="2">#REF!</definedName>
    <definedName name="ToHere">#REF!</definedName>
    <definedName name="tome" localSheetId="1">#REF!</definedName>
    <definedName name="tome" localSheetId="2">#REF!</definedName>
    <definedName name="tome">#REF!</definedName>
    <definedName name="ton" localSheetId="1">#REF!</definedName>
    <definedName name="ton" localSheetId="2">#REF!</definedName>
    <definedName name="ton">#REF!</definedName>
    <definedName name="Ton_nhap9" localSheetId="1">#REF!</definedName>
    <definedName name="Ton_nhap9" localSheetId="2">#REF!</definedName>
    <definedName name="Ton_nhap9">#REF!</definedName>
    <definedName name="TONG" localSheetId="1">#REF!</definedName>
    <definedName name="TONG" localSheetId="2">#REF!</definedName>
    <definedName name="TONG">#REF!</definedName>
    <definedName name="TONG_GIA_TRI_CONG_TRINH" localSheetId="1">#REF!</definedName>
    <definedName name="TONG_GIA_TRI_CONG_TRINH" localSheetId="2">#REF!</definedName>
    <definedName name="TONG_GIA_TRI_CONG_TRINH">#REF!</definedName>
    <definedName name="TONG_HOP_THI_NGHIEM_DZ0.4KV" localSheetId="1">#REF!</definedName>
    <definedName name="TONG_HOP_THI_NGHIEM_DZ0.4KV" localSheetId="2">#REF!</definedName>
    <definedName name="TONG_HOP_THI_NGHIEM_DZ0.4KV">#REF!</definedName>
    <definedName name="TONG_KE_TBA" localSheetId="1">#REF!</definedName>
    <definedName name="TONG_KE_TBA" localSheetId="2">#REF!</definedName>
    <definedName name="TONG_KE_TBA">#REF!</definedName>
    <definedName name="tongbt" localSheetId="1">#REF!</definedName>
    <definedName name="tongbt" localSheetId="2">#REF!</definedName>
    <definedName name="tongbt">#REF!</definedName>
    <definedName name="tongcong" localSheetId="1">#REF!</definedName>
    <definedName name="tongcong" localSheetId="2">#REF!</definedName>
    <definedName name="tongcong">#REF!</definedName>
    <definedName name="tongdientich" localSheetId="1">#REF!</definedName>
    <definedName name="tongdientich" localSheetId="2">#REF!</definedName>
    <definedName name="tongdientich">#REF!</definedName>
    <definedName name="TONGHOP" localSheetId="1">#REF!</definedName>
    <definedName name="TONGHOP" localSheetId="2">#REF!</definedName>
    <definedName name="TONGHOP">#REF!</definedName>
    <definedName name="tongthep" localSheetId="1">#REF!</definedName>
    <definedName name="tongthep" localSheetId="2">#REF!</definedName>
    <definedName name="tongthep">#REF!</definedName>
    <definedName name="tongthetich" localSheetId="1">#REF!</definedName>
    <definedName name="tongthetich" localSheetId="2">#REF!</definedName>
    <definedName name="tongthetich">#REF!</definedName>
    <definedName name="TOOLINGCHARGEH6B" localSheetId="1">#REF!</definedName>
    <definedName name="TOOLINGCHARGEH6B" localSheetId="2">#REF!</definedName>
    <definedName name="TOOLINGCHARGEH6B">#REF!</definedName>
    <definedName name="TOP" localSheetId="1">#REF!</definedName>
    <definedName name="TOP" localSheetId="2">#REF!</definedName>
    <definedName name="TOP">#REF!</definedName>
    <definedName name="TOR" localSheetId="1">#REF!</definedName>
    <definedName name="TOR" localSheetId="2">#REF!</definedName>
    <definedName name="TOR">#REF!</definedName>
    <definedName name="total">[41]근로영수증!$BD$19</definedName>
    <definedName name="total_C">#N/A</definedName>
    <definedName name="TOTALS" localSheetId="1">#REF!</definedName>
    <definedName name="TOTALS" localSheetId="2">#REF!</definedName>
    <definedName name="TOTALS">#REF!</definedName>
    <definedName name="TotalSalary">[42]Summary!$E$9</definedName>
    <definedName name="TOTPG">"12"</definedName>
    <definedName name="TPLRP" localSheetId="1">#REF!</definedName>
    <definedName name="TPLRP" localSheetId="2">#REF!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Q">{"'Sheet1'!$L$16"}</definedName>
    <definedName name="Tra_DM_su_dung" localSheetId="1">#REF!</definedName>
    <definedName name="Tra_DM_su_dung" localSheetId="2">#REF!</definedName>
    <definedName name="Tra_DM_su_dung">#REF!</definedName>
    <definedName name="Tra_don_gia_KS" localSheetId="1">#REF!</definedName>
    <definedName name="Tra_don_gia_KS" localSheetId="2">#REF!</definedName>
    <definedName name="Tra_don_gia_KS">#REF!</definedName>
    <definedName name="Tra_DTCT" localSheetId="1">#REF!</definedName>
    <definedName name="Tra_DTCT" localSheetId="2">#REF!</definedName>
    <definedName name="Tra_DTCT">#REF!</definedName>
    <definedName name="Tra_tim_hang_mucPT_trung" localSheetId="1">#REF!</definedName>
    <definedName name="Tra_tim_hang_mucPT_trung" localSheetId="2">#REF!</definedName>
    <definedName name="Tra_tim_hang_mucPT_trung">#REF!</definedName>
    <definedName name="Tra_TL" localSheetId="1">#REF!</definedName>
    <definedName name="Tra_TL" localSheetId="2">#REF!</definedName>
    <definedName name="Tra_TL">#REF!</definedName>
    <definedName name="Tra_ty_le2" localSheetId="1">#REF!</definedName>
    <definedName name="Tra_ty_le2" localSheetId="2">#REF!</definedName>
    <definedName name="Tra_ty_le2">#REF!</definedName>
    <definedName name="Tra_ty_le3" localSheetId="1">#REF!</definedName>
    <definedName name="Tra_ty_le3" localSheetId="2">#REF!</definedName>
    <definedName name="Tra_ty_le3">#REF!</definedName>
    <definedName name="Tra_ty_le4" localSheetId="1">#REF!</definedName>
    <definedName name="Tra_ty_le4" localSheetId="2">#REF!</definedName>
    <definedName name="Tra_ty_le4">#REF!</definedName>
    <definedName name="Tra_ty_le5" localSheetId="1">#REF!</definedName>
    <definedName name="Tra_ty_le5" localSheetId="2">#REF!</definedName>
    <definedName name="Tra_ty_le5">#REF!</definedName>
    <definedName name="TRA_VAT_LIEU" localSheetId="1">#REF!</definedName>
    <definedName name="TRA_VAT_LIEU" localSheetId="2">#REF!</definedName>
    <definedName name="TRA_VAT_LIEU">#REF!</definedName>
    <definedName name="TRA_VL" localSheetId="1">#REF!</definedName>
    <definedName name="TRA_VL" localSheetId="2">#REF!</definedName>
    <definedName name="TRA_VL">#REF!</definedName>
    <definedName name="TRADE2" localSheetId="1">#REF!</definedName>
    <definedName name="TRADE2" localSheetId="2">#REF!</definedName>
    <definedName name="TRADE2">#REF!</definedName>
    <definedName name="TRAN">#N/A</definedName>
    <definedName name="TRANS" localSheetId="1">#REF!</definedName>
    <definedName name="TRANS" localSheetId="2">#REF!</definedName>
    <definedName name="TRANS">#REF!</definedName>
    <definedName name="TRAVL" localSheetId="1">#REF!</definedName>
    <definedName name="TRAVL" localSheetId="2">#REF!</definedName>
    <definedName name="TRAVL">#REF!</definedName>
    <definedName name="TraxExtract" localSheetId="1">#REF!</definedName>
    <definedName name="TraxExtract" localSheetId="2">#REF!</definedName>
    <definedName name="TraxExtract">#REF!</definedName>
    <definedName name="tre4r564t">{"'Eng (page2)'!$A$1:$D$52"}</definedName>
    <definedName name="TRIP" localSheetId="1">#REF!</definedName>
    <definedName name="TRIP" localSheetId="2">#REF!</definedName>
    <definedName name="TRIP">#REF!</definedName>
    <definedName name="TRIPROM" localSheetId="1">#REF!</definedName>
    <definedName name="TRIPROM" localSheetId="2">#REF!</definedName>
    <definedName name="TRIPROM">#REF!</definedName>
    <definedName name="TRNH">#N/A</definedName>
    <definedName name="TROM" localSheetId="1">#REF!</definedName>
    <definedName name="TROM" localSheetId="2">#REF!</definedName>
    <definedName name="TROM">#REF!</definedName>
    <definedName name="Trong_thang" localSheetId="1">#REF!</definedName>
    <definedName name="Trong_thang" localSheetId="2">#REF!</definedName>
    <definedName name="Trong_thang">#REF!</definedName>
    <definedName name="TRR" localSheetId="1">#REF!</definedName>
    <definedName name="TRR" localSheetId="2">#REF!</definedName>
    <definedName name="TRR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 localSheetId="1">#REF!</definedName>
    <definedName name="TS" localSheetId="2">#REF!</definedName>
    <definedName name="TS">#REF!</definedName>
    <definedName name="TT.CC" localSheetId="1">#REF!</definedName>
    <definedName name="TT.CC" localSheetId="2">#REF!</definedName>
    <definedName name="TT.CC">#REF!</definedName>
    <definedName name="TT_1P" localSheetId="1">#REF!</definedName>
    <definedName name="TT_1P" localSheetId="2">#REF!</definedName>
    <definedName name="TT_1P">#REF!</definedName>
    <definedName name="TT_3p" localSheetId="1">#REF!</definedName>
    <definedName name="TT_3p" localSheetId="2">#REF!</definedName>
    <definedName name="TT_3p">#REF!</definedName>
    <definedName name="ttam" localSheetId="1">#REF!</definedName>
    <definedName name="ttam" localSheetId="2">#REF!</definedName>
    <definedName name="ttam">#REF!</definedName>
    <definedName name="ttao" localSheetId="1">#REF!</definedName>
    <definedName name="ttao" localSheetId="2">#REF!</definedName>
    <definedName name="ttao">#REF!</definedName>
    <definedName name="ttbt" localSheetId="1">#REF!</definedName>
    <definedName name="ttbt" localSheetId="2">#REF!</definedName>
    <definedName name="ttbt">#REF!</definedName>
    <definedName name="TTDesiredLevelOfEvidenceItems">'[55]Global Data'!$B$92:$B$95</definedName>
    <definedName name="ttech" hidden="1">{#N/A,#N/A,FALSE,"COVER1.XLS ";#N/A,#N/A,FALSE,"RACT1.XLS";#N/A,#N/A,FALSE,"RACT2.XLS";#N/A,#N/A,FALSE,"ECCMP";#N/A,#N/A,FALSE,"WELDER.XLS"}</definedName>
    <definedName name="ttetet" localSheetId="1">#REF!</definedName>
    <definedName name="ttetet" localSheetId="2">#REF!</definedName>
    <definedName name="ttetet">#REF!</definedName>
    <definedName name="tthi" localSheetId="1">#REF!</definedName>
    <definedName name="tthi" localSheetId="2">#REF!</definedName>
    <definedName name="tthi">#REF!</definedName>
    <definedName name="ttronmk" localSheetId="1">#REF!</definedName>
    <definedName name="ttronmk" localSheetId="2">#REF!</definedName>
    <definedName name="ttronmk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>{"'Model'!$A$1:$N$53"}</definedName>
    <definedName name="tung" localSheetId="1">#REF!</definedName>
    <definedName name="tung" localSheetId="2">#REF!</definedName>
    <definedName name="tung">#REF!</definedName>
    <definedName name="TUT" localSheetId="1">#REF!</definedName>
    <definedName name="TUT" localSheetId="2">#REF!</definedName>
    <definedName name="TUT">#REF!</definedName>
    <definedName name="TUTK" localSheetId="1">#REF!</definedName>
    <definedName name="TUTK" localSheetId="2">#REF!</definedName>
    <definedName name="TUTK">#REF!</definedName>
    <definedName name="tv75nc" localSheetId="1">#REF!</definedName>
    <definedName name="tv75nc" localSheetId="2">#REF!</definedName>
    <definedName name="tv75nc">#REF!</definedName>
    <definedName name="tv75vl" localSheetId="1">#REF!</definedName>
    <definedName name="tv75vl" localSheetId="2">#REF!</definedName>
    <definedName name="tv75vl">#REF!</definedName>
    <definedName name="TVinh" localSheetId="1">#REF!</definedName>
    <definedName name="TVinh" localSheetId="2">#REF!</definedName>
    <definedName name="TVinh">#REF!</definedName>
    <definedName name="tvl" localSheetId="1">#REF!</definedName>
    <definedName name="tvl" localSheetId="2">#REF!</definedName>
    <definedName name="tvl">#REF!</definedName>
    <definedName name="TW" localSheetId="1">#REF!</definedName>
    <definedName name="TW" localSheetId="2">#REF!</definedName>
    <definedName name="TW">#REF!</definedName>
    <definedName name="TWO" localSheetId="1">#REF!</definedName>
    <definedName name="TWO" localSheetId="2">#REF!</definedName>
    <definedName name="TWO">#REF!</definedName>
    <definedName name="Twostep">'[27]Two Step Revenue Testing Master'!$C$85</definedName>
    <definedName name="TwoStepMisstatementIdentified">'[55]Two Step Revenue Testing Master'!$C$85</definedName>
    <definedName name="TwoStepTolerableEstMisstmtCalc">'[55]Two Step Revenue Testing Master'!$T$45</definedName>
    <definedName name="tx_table">[42]Table!$Q$4:$R$9</definedName>
    <definedName name="ty_le" localSheetId="1">#REF!</definedName>
    <definedName name="ty_le" localSheetId="2">#REF!</definedName>
    <definedName name="ty_le">#REF!</definedName>
    <definedName name="Ty_Le_1" localSheetId="1">#REF!</definedName>
    <definedName name="Ty_Le_1" localSheetId="2">#REF!</definedName>
    <definedName name="Ty_Le_1">#REF!</definedName>
    <definedName name="ty_le_BTN" localSheetId="1">#REF!</definedName>
    <definedName name="ty_le_BTN" localSheetId="2">#REF!</definedName>
    <definedName name="ty_le_BTN">#REF!</definedName>
    <definedName name="Ty_le1" localSheetId="1">#REF!</definedName>
    <definedName name="Ty_le1" localSheetId="2">#REF!</definedName>
    <definedName name="Ty_le1">#REF!</definedName>
    <definedName name="tyghg" hidden="1">{#N/A,#N/A,FALSE,"17MAY";#N/A,#N/A,FALSE,"24MAY"}</definedName>
    <definedName name="tygiathuong" localSheetId="1">#REF!</definedName>
    <definedName name="tygiathuong" localSheetId="2">#REF!</definedName>
    <definedName name="tygiathuong">#REF!</definedName>
    <definedName name="type" localSheetId="1">#REF!</definedName>
    <definedName name="type" localSheetId="2">#REF!</definedName>
    <definedName name="type">#REF!</definedName>
    <definedName name="TYT" localSheetId="1">BlankMacro1</definedName>
    <definedName name="TYT" localSheetId="2">BlankMacro1</definedName>
    <definedName name="TYT">BlankMacro1</definedName>
    <definedName name="u">#N/A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b" localSheetId="1">#REF!</definedName>
    <definedName name="ub" localSheetId="2">#REF!</definedName>
    <definedName name="ub">#REF!</definedName>
    <definedName name="uebergabe1" localSheetId="1">#REF!</definedName>
    <definedName name="uebergabe1" localSheetId="2">#REF!</definedName>
    <definedName name="uebergabe1">#REF!</definedName>
    <definedName name="uiii">[56]BS!$B$2:$B$706</definedName>
    <definedName name="uiy" localSheetId="1">#REF!</definedName>
    <definedName name="uiy" localSheetId="2">#REF!</definedName>
    <definedName name="uiy">#REF!</definedName>
    <definedName name="ujj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 localSheetId="1">BlankMacro1</definedName>
    <definedName name="unitt" localSheetId="2">BlankMacro1</definedName>
    <definedName name="unitt">BlankMacro1</definedName>
    <definedName name="UNITWEIGHT" localSheetId="1">#REF!</definedName>
    <definedName name="UNITWEIGHT" localSheetId="2">#REF!</definedName>
    <definedName name="UNITWEIGHT">#REF!</definedName>
    <definedName name="Unsettle_CCBVSouth_PC" localSheetId="1">#REF!</definedName>
    <definedName name="Unsettle_CCBVSouth_PC" localSheetId="2">#REF!</definedName>
    <definedName name="Unsettle_CCBVSouth_PC">#REF!</definedName>
    <definedName name="Untitled" localSheetId="1">#REF!</definedName>
    <definedName name="Untitled" localSheetId="2">#REF!</definedName>
    <definedName name="Untitled">#REF!</definedName>
    <definedName name="Uor">{"'Eng (page2)'!$A$1:$D$52"}</definedName>
    <definedName name="usd" localSheetId="1">#REF!</definedName>
    <definedName name="usd" localSheetId="2">#REF!</definedName>
    <definedName name="usd">#REF!</definedName>
    <definedName name="USDAT">"BXG320C"</definedName>
    <definedName name="USNAM">"RESHMAS"</definedName>
    <definedName name="UT" localSheetId="1">#REF!</definedName>
    <definedName name="UT" localSheetId="2">#REF!</definedName>
    <definedName name="UT">#REF!</definedName>
    <definedName name="uu">{"'Eng (page2)'!$A$1:$D$52"}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>{"'Eng (page2)'!$A$1:$D$52"}</definedName>
    <definedName name="VAÄT_LIEÄU">"nhandongia"</definedName>
    <definedName name="ValDate">[42]Summary!$E$15</definedName>
    <definedName name="VALID01234" localSheetId="1">#REF!,#REF!</definedName>
    <definedName name="VALID01234" localSheetId="2">#REF!,#REF!</definedName>
    <definedName name="VALID01234">#REF!,#REF!</definedName>
    <definedName name="ValidBooks">[60]BSLA!$A$2:$A$102</definedName>
    <definedName name="value">3</definedName>
    <definedName name="Value0" localSheetId="1">#REF!</definedName>
    <definedName name="Value0" localSheetId="2">#REF!</definedName>
    <definedName name="Value0">#REF!</definedName>
    <definedName name="Value1" localSheetId="1">#REF!</definedName>
    <definedName name="Value1" localSheetId="2">#REF!</definedName>
    <definedName name="Value1">#REF!</definedName>
    <definedName name="Value10" localSheetId="1">#REF!</definedName>
    <definedName name="Value10" localSheetId="2">#REF!</definedName>
    <definedName name="Value10">#REF!</definedName>
    <definedName name="Value11" localSheetId="1">#REF!</definedName>
    <definedName name="Value11" localSheetId="2">#REF!</definedName>
    <definedName name="Value11">#REF!</definedName>
    <definedName name="Value12" localSheetId="1">#REF!</definedName>
    <definedName name="Value12" localSheetId="2">#REF!</definedName>
    <definedName name="Value12">#REF!</definedName>
    <definedName name="Value13" localSheetId="1">#REF!</definedName>
    <definedName name="Value13" localSheetId="2">#REF!</definedName>
    <definedName name="Value13">#REF!</definedName>
    <definedName name="Value14" localSheetId="1">#REF!</definedName>
    <definedName name="Value14" localSheetId="2">#REF!</definedName>
    <definedName name="Value14">#REF!</definedName>
    <definedName name="Value15" localSheetId="1">#REF!</definedName>
    <definedName name="Value15" localSheetId="2">#REF!</definedName>
    <definedName name="Value15">#REF!</definedName>
    <definedName name="Value16" localSheetId="1">#REF!</definedName>
    <definedName name="Value16" localSheetId="2">#REF!</definedName>
    <definedName name="Value16">#REF!</definedName>
    <definedName name="Value17" localSheetId="1">#REF!</definedName>
    <definedName name="Value17" localSheetId="2">#REF!</definedName>
    <definedName name="Value17">#REF!</definedName>
    <definedName name="Value18" localSheetId="1">#REF!</definedName>
    <definedName name="Value18" localSheetId="2">#REF!</definedName>
    <definedName name="Value18">#REF!</definedName>
    <definedName name="Value19" localSheetId="1">#REF!</definedName>
    <definedName name="Value19" localSheetId="2">#REF!</definedName>
    <definedName name="Value19">#REF!</definedName>
    <definedName name="Value2" localSheetId="1">#REF!</definedName>
    <definedName name="Value2" localSheetId="2">#REF!</definedName>
    <definedName name="Value2">#REF!</definedName>
    <definedName name="Value20" localSheetId="1">#REF!</definedName>
    <definedName name="Value20" localSheetId="2">#REF!</definedName>
    <definedName name="Value20">#REF!</definedName>
    <definedName name="Value21" localSheetId="1">#REF!</definedName>
    <definedName name="Value21" localSheetId="2">#REF!</definedName>
    <definedName name="Value21">#REF!</definedName>
    <definedName name="Value22" localSheetId="1">#REF!</definedName>
    <definedName name="Value22" localSheetId="2">#REF!</definedName>
    <definedName name="Value22">#REF!</definedName>
    <definedName name="Value23" localSheetId="1">#REF!</definedName>
    <definedName name="Value23" localSheetId="2">#REF!</definedName>
    <definedName name="Value23">#REF!</definedName>
    <definedName name="Value24" localSheetId="1">#REF!</definedName>
    <definedName name="Value24" localSheetId="2">#REF!</definedName>
    <definedName name="Value24">#REF!</definedName>
    <definedName name="Value25" localSheetId="1">#REF!</definedName>
    <definedName name="Value25" localSheetId="2">#REF!</definedName>
    <definedName name="Value25">#REF!</definedName>
    <definedName name="Value26" localSheetId="1">#REF!</definedName>
    <definedName name="Value26" localSheetId="2">#REF!</definedName>
    <definedName name="Value26">#REF!</definedName>
    <definedName name="Value27" localSheetId="1">#REF!</definedName>
    <definedName name="Value27" localSheetId="2">#REF!</definedName>
    <definedName name="Value27">#REF!</definedName>
    <definedName name="Value28" localSheetId="1">#REF!</definedName>
    <definedName name="Value28" localSheetId="2">#REF!</definedName>
    <definedName name="Value28">#REF!</definedName>
    <definedName name="Value29" localSheetId="1">#REF!</definedName>
    <definedName name="Value29" localSheetId="2">#REF!</definedName>
    <definedName name="Value29">#REF!</definedName>
    <definedName name="Value3" localSheetId="1">#REF!</definedName>
    <definedName name="Value3" localSheetId="2">#REF!</definedName>
    <definedName name="Value3">#REF!</definedName>
    <definedName name="Value30" localSheetId="1">#REF!</definedName>
    <definedName name="Value30" localSheetId="2">#REF!</definedName>
    <definedName name="Value30">#REF!</definedName>
    <definedName name="Value31" localSheetId="1">#REF!</definedName>
    <definedName name="Value31" localSheetId="2">#REF!</definedName>
    <definedName name="Value31">#REF!</definedName>
    <definedName name="Value32" localSheetId="1">#REF!</definedName>
    <definedName name="Value32" localSheetId="2">#REF!</definedName>
    <definedName name="Value32">#REF!</definedName>
    <definedName name="Value33" localSheetId="1">#REF!</definedName>
    <definedName name="Value33" localSheetId="2">#REF!</definedName>
    <definedName name="Value33">#REF!</definedName>
    <definedName name="Value34" localSheetId="1">#REF!</definedName>
    <definedName name="Value34" localSheetId="2">#REF!</definedName>
    <definedName name="Value34">#REF!</definedName>
    <definedName name="Value35" localSheetId="1">#REF!</definedName>
    <definedName name="Value35" localSheetId="2">#REF!</definedName>
    <definedName name="Value35">#REF!</definedName>
    <definedName name="Value36" localSheetId="1">#REF!</definedName>
    <definedName name="Value36" localSheetId="2">#REF!</definedName>
    <definedName name="Value36">#REF!</definedName>
    <definedName name="Value37" localSheetId="1">#REF!</definedName>
    <definedName name="Value37" localSheetId="2">#REF!</definedName>
    <definedName name="Value37">#REF!</definedName>
    <definedName name="Value38" localSheetId="1">#REF!</definedName>
    <definedName name="Value38" localSheetId="2">#REF!</definedName>
    <definedName name="Value38">#REF!</definedName>
    <definedName name="Value39" localSheetId="1">#REF!</definedName>
    <definedName name="Value39" localSheetId="2">#REF!</definedName>
    <definedName name="Value39">#REF!</definedName>
    <definedName name="Value4" localSheetId="1">#REF!</definedName>
    <definedName name="Value4" localSheetId="2">#REF!</definedName>
    <definedName name="Value4">#REF!</definedName>
    <definedName name="Value40" localSheetId="1">#REF!</definedName>
    <definedName name="Value40" localSheetId="2">#REF!</definedName>
    <definedName name="Value40">#REF!</definedName>
    <definedName name="Value41" localSheetId="1">#REF!</definedName>
    <definedName name="Value41" localSheetId="2">#REF!</definedName>
    <definedName name="Value41">#REF!</definedName>
    <definedName name="Value42" localSheetId="1">#REF!</definedName>
    <definedName name="Value42" localSheetId="2">#REF!</definedName>
    <definedName name="Value42">#REF!</definedName>
    <definedName name="Value43" localSheetId="1">#REF!</definedName>
    <definedName name="Value43" localSheetId="2">#REF!</definedName>
    <definedName name="Value43">#REF!</definedName>
    <definedName name="Value44" localSheetId="1">#REF!</definedName>
    <definedName name="Value44" localSheetId="2">#REF!</definedName>
    <definedName name="Value44">#REF!</definedName>
    <definedName name="Value45" localSheetId="1">#REF!</definedName>
    <definedName name="Value45" localSheetId="2">#REF!</definedName>
    <definedName name="Value45">#REF!</definedName>
    <definedName name="Value46" localSheetId="1">#REF!</definedName>
    <definedName name="Value46" localSheetId="2">#REF!</definedName>
    <definedName name="Value46">#REF!</definedName>
    <definedName name="Value47" localSheetId="1">#REF!</definedName>
    <definedName name="Value47" localSheetId="2">#REF!</definedName>
    <definedName name="Value47">#REF!</definedName>
    <definedName name="Value48" localSheetId="1">#REF!</definedName>
    <definedName name="Value48" localSheetId="2">#REF!</definedName>
    <definedName name="Value48">#REF!</definedName>
    <definedName name="Value49" localSheetId="1">#REF!</definedName>
    <definedName name="Value49" localSheetId="2">#REF!</definedName>
    <definedName name="Value49">#REF!</definedName>
    <definedName name="Value5" localSheetId="1">#REF!</definedName>
    <definedName name="Value5" localSheetId="2">#REF!</definedName>
    <definedName name="Value5">#REF!</definedName>
    <definedName name="Value50" localSheetId="1">#REF!</definedName>
    <definedName name="Value50" localSheetId="2">#REF!</definedName>
    <definedName name="Value50">#REF!</definedName>
    <definedName name="Value51" localSheetId="1">#REF!</definedName>
    <definedName name="Value51" localSheetId="2">#REF!</definedName>
    <definedName name="Value51">#REF!</definedName>
    <definedName name="Value52" localSheetId="1">#REF!</definedName>
    <definedName name="Value52" localSheetId="2">#REF!</definedName>
    <definedName name="Value52">#REF!</definedName>
    <definedName name="Value53" localSheetId="1">#REF!</definedName>
    <definedName name="Value53" localSheetId="2">#REF!</definedName>
    <definedName name="Value53">#REF!</definedName>
    <definedName name="Value54" localSheetId="1">#REF!</definedName>
    <definedName name="Value54" localSheetId="2">#REF!</definedName>
    <definedName name="Value54">#REF!</definedName>
    <definedName name="Value55" localSheetId="1">#REF!</definedName>
    <definedName name="Value55" localSheetId="2">#REF!</definedName>
    <definedName name="Value55">#REF!</definedName>
    <definedName name="Value6" localSheetId="1">#REF!</definedName>
    <definedName name="Value6" localSheetId="2">#REF!</definedName>
    <definedName name="Value6">#REF!</definedName>
    <definedName name="Value7" localSheetId="1">#REF!</definedName>
    <definedName name="Value7" localSheetId="2">#REF!</definedName>
    <definedName name="Value7">#REF!</definedName>
    <definedName name="Value8" localSheetId="1">#REF!</definedName>
    <definedName name="Value8" localSheetId="2">#REF!</definedName>
    <definedName name="Value8">#REF!</definedName>
    <definedName name="Value9" localSheetId="1">#REF!</definedName>
    <definedName name="Value9" localSheetId="2">#REF!</definedName>
    <definedName name="Value9">#REF!</definedName>
    <definedName name="van" localSheetId="1">#REF!</definedName>
    <definedName name="van" localSheetId="2">#REF!</definedName>
    <definedName name="van">#REF!</definedName>
    <definedName name="VAN_CHUYEN_DUONG_DAI_DZ0.4KV" localSheetId="1">#REF!</definedName>
    <definedName name="VAN_CHUYEN_DUONG_DAI_DZ0.4KV" localSheetId="2">#REF!</definedName>
    <definedName name="VAN_CHUYEN_DUONG_DAI_DZ0.4KV">#REF!</definedName>
    <definedName name="VAN_CHUYEN_DUONG_DAI_DZ22KV" localSheetId="1">#REF!</definedName>
    <definedName name="VAN_CHUYEN_DUONG_DAI_DZ22KV" localSheetId="2">#REF!</definedName>
    <definedName name="VAN_CHUYEN_DUONG_DAI_DZ22KV">#REF!</definedName>
    <definedName name="VAN_CHUYEN_VAT_TU_CHUNG" localSheetId="1">#REF!</definedName>
    <definedName name="VAN_CHUYEN_VAT_TU_CHUNG" localSheetId="2">#REF!</definedName>
    <definedName name="VAN_CHUYEN_VAT_TU_CHUNG">#REF!</definedName>
    <definedName name="VAN_TRUNG_CHUYEN_VAT_TU_CHUNG" localSheetId="1">#REF!</definedName>
    <definedName name="VAN_TRUNG_CHUYEN_VAT_TU_CHUNG" localSheetId="2">#REF!</definedName>
    <definedName name="VAN_TRUNG_CHUYEN_VAT_TU_CHUNG">#REF!</definedName>
    <definedName name="vana" localSheetId="1">#REF!</definedName>
    <definedName name="vana" localSheetId="2">#REF!</definedName>
    <definedName name="vana">#REF!</definedName>
    <definedName name="VAR_charge" localSheetId="1">'[18]Tariff&amp;Common Input'!#REF!</definedName>
    <definedName name="VAR_charge" localSheetId="2">'[18]Tariff&amp;Common Input'!#REF!</definedName>
    <definedName name="VAR_charge">'[18]Tariff&amp;Common Input'!#REF!</definedName>
    <definedName name="VARIINST" localSheetId="1">#REF!</definedName>
    <definedName name="VARIINST" localSheetId="2">#REF!</definedName>
    <definedName name="VARIINST">#REF!</definedName>
    <definedName name="VARIPURC" localSheetId="1">#REF!</definedName>
    <definedName name="VARIPURC" localSheetId="2">#REF!</definedName>
    <definedName name="VARIPURC">#REF!</definedName>
    <definedName name="VAS" localSheetId="1">#REF!</definedName>
    <definedName name="VAS" localSheetId="2">#REF!</definedName>
    <definedName name="VAS">#REF!</definedName>
    <definedName name="VASSUBVAS" localSheetId="1">#REF!</definedName>
    <definedName name="VASSUBVAS" localSheetId="2">#REF!</definedName>
    <definedName name="VASSUBVAS">#REF!</definedName>
    <definedName name="VAT">[65]Tariff!$I$22</definedName>
    <definedName name="VAT_LIEU_DEN_CHAN_CONG_TRINH" localSheetId="1">#REF!</definedName>
    <definedName name="VAT_LIEU_DEN_CHAN_CONG_TRINH" localSheetId="2">#REF!</definedName>
    <definedName name="VAT_LIEU_DEN_CHAN_CONG_TRINH">#REF!</definedName>
    <definedName name="vbtchongnuocm300" localSheetId="1">#REF!</definedName>
    <definedName name="vbtchongnuocm300" localSheetId="2">#REF!</definedName>
    <definedName name="vbtchongnuocm300">#REF!</definedName>
    <definedName name="vbtm150" localSheetId="1">#REF!</definedName>
    <definedName name="vbtm150" localSheetId="2">#REF!</definedName>
    <definedName name="vbtm150">#REF!</definedName>
    <definedName name="vbtm300" localSheetId="1">#REF!</definedName>
    <definedName name="vbtm300" localSheetId="2">#REF!</definedName>
    <definedName name="vbtm300">#REF!</definedName>
    <definedName name="vbtm400" localSheetId="1">#REF!</definedName>
    <definedName name="vbtm400" localSheetId="2">#REF!</definedName>
    <definedName name="vbtm400">#REF!</definedName>
    <definedName name="vccot" localSheetId="1">#REF!</definedName>
    <definedName name="vccot" localSheetId="2">#REF!</definedName>
    <definedName name="vccot">#REF!</definedName>
    <definedName name="VCHT" localSheetId="1">#REF!</definedName>
    <definedName name="VCHT" localSheetId="2">#REF!</definedName>
    <definedName name="VCHT">#REF!</definedName>
    <definedName name="vctb" localSheetId="1">#REF!</definedName>
    <definedName name="vctb" localSheetId="2">#REF!</definedName>
    <definedName name="vctb">#REF!</definedName>
    <definedName name="vd3p" localSheetId="1">#REF!</definedName>
    <definedName name="vd3p" localSheetId="2">#REF!</definedName>
    <definedName name="vd3p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no">1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 localSheetId="1">#REF!</definedName>
    <definedName name="vifo" localSheetId="2">#REF!</definedName>
    <definedName name="vifo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 localSheetId="1">#REF!</definedName>
    <definedName name="vkcauthang" localSheetId="2">#REF!</definedName>
    <definedName name="vkcauthang">#REF!</definedName>
    <definedName name="vksan" localSheetId="1">#REF!</definedName>
    <definedName name="vksan" localSheetId="2">#REF!</definedName>
    <definedName name="vksan">#REF!</definedName>
    <definedName name="vl" localSheetId="1">#REF!</definedName>
    <definedName name="vl" localSheetId="2">#REF!</definedName>
    <definedName name="vl">#REF!</definedName>
    <definedName name="vl1p" localSheetId="1">#REF!</definedName>
    <definedName name="vl1p" localSheetId="2">#REF!</definedName>
    <definedName name="vl1p">#REF!</definedName>
    <definedName name="vl3p" localSheetId="1">#REF!</definedName>
    <definedName name="vl3p" localSheetId="2">#REF!</definedName>
    <definedName name="vl3p">#REF!</definedName>
    <definedName name="Vlcap0.7" localSheetId="1">#REF!</definedName>
    <definedName name="Vlcap0.7" localSheetId="2">#REF!</definedName>
    <definedName name="Vlcap0.7">#REF!</definedName>
    <definedName name="VLcap1" localSheetId="1">#REF!</definedName>
    <definedName name="VLcap1" localSheetId="2">#REF!</definedName>
    <definedName name="VLcap1">#REF!</definedName>
    <definedName name="vldn400" localSheetId="1">#REF!</definedName>
    <definedName name="vldn400" localSheetId="2">#REF!</definedName>
    <definedName name="vldn400">#REF!</definedName>
    <definedName name="vldn600" localSheetId="1">#REF!</definedName>
    <definedName name="vldn600" localSheetId="2">#REF!</definedName>
    <definedName name="vldn600">#REF!</definedName>
    <definedName name="VLDP" localSheetId="1">#REF!</definedName>
    <definedName name="VLDP" localSheetId="2">#REF!</definedName>
    <definedName name="VLDP">#REF!</definedName>
    <definedName name="VLIEU" localSheetId="1">#REF!</definedName>
    <definedName name="VLIEU" localSheetId="2">#REF!</definedName>
    <definedName name="VLIEU">#REF!</definedName>
    <definedName name="VLM" localSheetId="1">#REF!</definedName>
    <definedName name="VLM" localSheetId="2">#REF!</definedName>
    <definedName name="VLM">#REF!</definedName>
    <definedName name="Vlookup">[66]Vlookup!$A$1:$C$5442</definedName>
    <definedName name="vltram" localSheetId="1">#REF!</definedName>
    <definedName name="vltram" localSheetId="2">#REF!</definedName>
    <definedName name="vltram">#REF!</definedName>
    <definedName name="voi" localSheetId="1">#REF!</definedName>
    <definedName name="voi" localSheetId="2">#REF!</definedName>
    <definedName name="voi">#REF!</definedName>
    <definedName name="vr3p" localSheetId="1">#REF!</definedName>
    <definedName name="vr3p" localSheetId="2">#REF!</definedName>
    <definedName name="vr3p">#REF!</definedName>
    <definedName name="VTu" localSheetId="1">#REF!</definedName>
    <definedName name="VTu" localSheetId="2">#REF!</definedName>
    <definedName name="VTu">#REF!</definedName>
    <definedName name="VTVUA" localSheetId="1">#REF!</definedName>
    <definedName name="VTVUA" localSheetId="2">#REF!</definedName>
    <definedName name="VTVUA">#REF!</definedName>
    <definedName name="Vu" localSheetId="1">#REF!</definedName>
    <definedName name="Vu" localSheetId="2">#REF!</definedName>
    <definedName name="Vu">#REF!</definedName>
    <definedName name="Vu_" localSheetId="1">#REF!</definedName>
    <definedName name="Vu_" localSheetId="2">#REF!</definedName>
    <definedName name="Vu_">#REF!</definedName>
    <definedName name="W" localSheetId="1">#REF!</definedName>
    <definedName name="W" localSheetId="2">#REF!</definedName>
    <definedName name="W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ee">{"'Eng (page2)'!$A$1:$D$52"}</definedName>
    <definedName name="wertyuiop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 localSheetId="1">#REF!</definedName>
    <definedName name="WH" localSheetId="2">#REF!</definedName>
    <definedName name="WH">#REF!</definedName>
    <definedName name="whd" localSheetId="1">#REF!</definedName>
    <definedName name="whd" localSheetId="2">#REF!</definedName>
    <definedName name="whd">#REF!</definedName>
    <definedName name="WIRE1">5</definedName>
    <definedName name="wl" localSheetId="1">#REF!</definedName>
    <definedName name="wl" localSheetId="2">#REF!</definedName>
    <definedName name="wl">#REF!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1">#REF!</definedName>
    <definedName name="Ws" localSheetId="2">#REF!</definedName>
    <definedName name="Ws">#REF!</definedName>
    <definedName name="Wss" localSheetId="1">#REF!</definedName>
    <definedName name="Wss" localSheetId="2">#REF!</definedName>
    <definedName name="Wss">#REF!</definedName>
    <definedName name="Wst" localSheetId="1">#REF!</definedName>
    <definedName name="Wst" localSheetId="2">#REF!</definedName>
    <definedName name="Wst">#REF!</definedName>
    <definedName name="WT">#N/A</definedName>
    <definedName name="WW">#N/A</definedName>
    <definedName name="WW7848d948b31a418d9c0096b9be498a01_7651" localSheetId="1" hidden="1">'[67]KBank Tranche B,SP'!#REF!</definedName>
    <definedName name="WW7848d948b31a418d9c0096b9be498a01_7651" localSheetId="2" hidden="1">'[67]KBank Tranche B,SP'!#REF!</definedName>
    <definedName name="WW7848d948b31a418d9c0096b9be498a01_7651" hidden="1">'[67]KBank Tranche B,SP'!#REF!</definedName>
    <definedName name="WW79ae9333df12442585e79fa05faf6ec5_634321524552500000" localSheetId="1" hidden="1">'[68]608020'!#REF!</definedName>
    <definedName name="WW79ae9333df12442585e79fa05faf6ec5_634321524552500000" localSheetId="2" hidden="1">'[68]608020'!#REF!</definedName>
    <definedName name="WW79ae9333df12442585e79fa05faf6ec5_634321524552500000" hidden="1">'[68]608020'!#REF!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[42]Table!$M$4:$O$9</definedName>
    <definedName name="X" localSheetId="1">#REF!</definedName>
    <definedName name="X" localSheetId="2">#REF!</definedName>
    <definedName name="X">#REF!</definedName>
    <definedName name="x1pind" localSheetId="1">#REF!</definedName>
    <definedName name="x1pind" localSheetId="2">#REF!</definedName>
    <definedName name="x1pind">#REF!</definedName>
    <definedName name="x1ping" localSheetId="1">#REF!</definedName>
    <definedName name="x1ping" localSheetId="2">#REF!</definedName>
    <definedName name="x1ping">#REF!</definedName>
    <definedName name="x1pint" localSheetId="1">#REF!</definedName>
    <definedName name="x1pint" localSheetId="2">#REF!</definedName>
    <definedName name="x1pint">#REF!</definedName>
    <definedName name="XCCT">0.5</definedName>
    <definedName name="XCT" localSheetId="1">#REF!</definedName>
    <definedName name="XCT" localSheetId="2">#REF!</definedName>
    <definedName name="XCT">#REF!</definedName>
    <definedName name="xfco" localSheetId="1">#REF!</definedName>
    <definedName name="xfco" localSheetId="2">#REF!</definedName>
    <definedName name="xfco">#REF!</definedName>
    <definedName name="xfco3p" localSheetId="1">#REF!</definedName>
    <definedName name="xfco3p" localSheetId="2">#REF!</definedName>
    <definedName name="xfco3p">#REF!</definedName>
    <definedName name="xfcotnc" localSheetId="1">#REF!</definedName>
    <definedName name="xfcotnc" localSheetId="2">#REF!</definedName>
    <definedName name="xfcotnc">#REF!</definedName>
    <definedName name="xfcotvl" localSheetId="1">#REF!</definedName>
    <definedName name="xfcotvl" localSheetId="2">#REF!</definedName>
    <definedName name="xfcotvl">#REF!</definedName>
    <definedName name="xh" localSheetId="1">#REF!</definedName>
    <definedName name="xh" localSheetId="2">#REF!</definedName>
    <definedName name="xh">#REF!</definedName>
    <definedName name="xhn" localSheetId="1">#REF!</definedName>
    <definedName name="xhn" localSheetId="2">#REF!</definedName>
    <definedName name="xhn">#REF!</definedName>
    <definedName name="XHT" localSheetId="1">#REF!</definedName>
    <definedName name="XHT" localSheetId="2">#REF!</definedName>
    <definedName name="XHT">#REF!</definedName>
    <definedName name="xig" localSheetId="1">#REF!</definedName>
    <definedName name="xig" localSheetId="2">#REF!</definedName>
    <definedName name="xig">#REF!</definedName>
    <definedName name="xig1" localSheetId="1">#REF!</definedName>
    <definedName name="xig1" localSheetId="2">#REF!</definedName>
    <definedName name="xig1">#REF!</definedName>
    <definedName name="xig1p" localSheetId="1">#REF!</definedName>
    <definedName name="xig1p" localSheetId="2">#REF!</definedName>
    <definedName name="xig1p">#REF!</definedName>
    <definedName name="xig3p" localSheetId="1">#REF!</definedName>
    <definedName name="xig3p" localSheetId="2">#REF!</definedName>
    <definedName name="xig3p">#REF!</definedName>
    <definedName name="xignc3p" localSheetId="1">#REF!</definedName>
    <definedName name="xignc3p" localSheetId="2">#REF!</definedName>
    <definedName name="xignc3p">#REF!</definedName>
    <definedName name="xigvl3p" localSheetId="1">#REF!</definedName>
    <definedName name="xigvl3p" localSheetId="2">#REF!</definedName>
    <definedName name="xigvl3p">#REF!</definedName>
    <definedName name="xin" localSheetId="1">#REF!</definedName>
    <definedName name="xin" localSheetId="2">#REF!</definedName>
    <definedName name="xin">#REF!</definedName>
    <definedName name="xin190" localSheetId="1">#REF!</definedName>
    <definedName name="xin190" localSheetId="2">#REF!</definedName>
    <definedName name="xin190">#REF!</definedName>
    <definedName name="xin1903p" localSheetId="1">#REF!</definedName>
    <definedName name="xin1903p" localSheetId="2">#REF!</definedName>
    <definedName name="xin1903p">#REF!</definedName>
    <definedName name="xin2903p" localSheetId="1">#REF!</definedName>
    <definedName name="xin2903p" localSheetId="2">#REF!</definedName>
    <definedName name="xin2903p">#REF!</definedName>
    <definedName name="xin290nc3p" localSheetId="1">#REF!</definedName>
    <definedName name="xin290nc3p" localSheetId="2">#REF!</definedName>
    <definedName name="xin290nc3p">#REF!</definedName>
    <definedName name="xin290vl3p" localSheetId="1">#REF!</definedName>
    <definedName name="xin290vl3p" localSheetId="2">#REF!</definedName>
    <definedName name="xin290vl3p">#REF!</definedName>
    <definedName name="xin3p" localSheetId="1">#REF!</definedName>
    <definedName name="xin3p" localSheetId="2">#REF!</definedName>
    <definedName name="xin3p">#REF!</definedName>
    <definedName name="xind" localSheetId="1">#REF!</definedName>
    <definedName name="xind" localSheetId="2">#REF!</definedName>
    <definedName name="xind">#REF!</definedName>
    <definedName name="xind1p" localSheetId="1">#REF!</definedName>
    <definedName name="xind1p" localSheetId="2">#REF!</definedName>
    <definedName name="xind1p">#REF!</definedName>
    <definedName name="xind3p" localSheetId="1">#REF!</definedName>
    <definedName name="xind3p" localSheetId="2">#REF!</definedName>
    <definedName name="xind3p">#REF!</definedName>
    <definedName name="xindnc1p" localSheetId="1">#REF!</definedName>
    <definedName name="xindnc1p" localSheetId="2">#REF!</definedName>
    <definedName name="xindnc1p">#REF!</definedName>
    <definedName name="xindvl1p" localSheetId="1">#REF!</definedName>
    <definedName name="xindvl1p" localSheetId="2">#REF!</definedName>
    <definedName name="xindvl1p">#REF!</definedName>
    <definedName name="xing1p" localSheetId="1">#REF!</definedName>
    <definedName name="xing1p" localSheetId="2">#REF!</definedName>
    <definedName name="xing1p">#REF!</definedName>
    <definedName name="xingnc1p" localSheetId="1">#REF!</definedName>
    <definedName name="xingnc1p" localSheetId="2">#REF!</definedName>
    <definedName name="xingnc1p">#REF!</definedName>
    <definedName name="xingvl1p" localSheetId="1">#REF!</definedName>
    <definedName name="xingvl1p" localSheetId="2">#REF!</definedName>
    <definedName name="xingvl1p">#REF!</definedName>
    <definedName name="xinnc3p" localSheetId="1">#REF!</definedName>
    <definedName name="xinnc3p" localSheetId="2">#REF!</definedName>
    <definedName name="xinnc3p">#REF!</definedName>
    <definedName name="xint1p" localSheetId="1">#REF!</definedName>
    <definedName name="xint1p" localSheetId="2">#REF!</definedName>
    <definedName name="xint1p">#REF!</definedName>
    <definedName name="xinvl3p" localSheetId="1">#REF!</definedName>
    <definedName name="xinvl3p" localSheetId="2">#REF!</definedName>
    <definedName name="xinvl3p">#REF!</definedName>
    <definedName name="xit" localSheetId="1">#REF!</definedName>
    <definedName name="xit" localSheetId="2">#REF!</definedName>
    <definedName name="xit">#REF!</definedName>
    <definedName name="xit1" localSheetId="1">#REF!</definedName>
    <definedName name="xit1" localSheetId="2">#REF!</definedName>
    <definedName name="xit1">#REF!</definedName>
    <definedName name="xit1p" localSheetId="1">#REF!</definedName>
    <definedName name="xit1p" localSheetId="2">#REF!</definedName>
    <definedName name="xit1p">#REF!</definedName>
    <definedName name="xit2nc3p" localSheetId="1">#REF!</definedName>
    <definedName name="xit2nc3p" localSheetId="2">#REF!</definedName>
    <definedName name="xit2nc3p">#REF!</definedName>
    <definedName name="xit2vl3p" localSheetId="1">#REF!</definedName>
    <definedName name="xit2vl3p" localSheetId="2">#REF!</definedName>
    <definedName name="xit2vl3p">#REF!</definedName>
    <definedName name="xit3p" localSheetId="1">#REF!</definedName>
    <definedName name="xit3p" localSheetId="2">#REF!</definedName>
    <definedName name="xit3p">#REF!</definedName>
    <definedName name="xitnc3p" localSheetId="1">#REF!</definedName>
    <definedName name="xitnc3p" localSheetId="2">#REF!</definedName>
    <definedName name="xitnc3p">#REF!</definedName>
    <definedName name="xitvl3p" localSheetId="1">#REF!</definedName>
    <definedName name="xitvl3p" localSheetId="2">#REF!</definedName>
    <definedName name="xitvl3p">#REF!</definedName>
    <definedName name="xl" localSheetId="1">#REF!</definedName>
    <definedName name="xl" localSheetId="2">#REF!</definedName>
    <definedName name="xl">#REF!</definedName>
    <definedName name="xlc" localSheetId="1">#REF!</definedName>
    <definedName name="xlc" localSheetId="2">#REF!</definedName>
    <definedName name="xlc">#REF!</definedName>
    <definedName name="xlk" localSheetId="1">#REF!</definedName>
    <definedName name="xlk" localSheetId="2">#REF!</definedName>
    <definedName name="xlk">#REF!</definedName>
    <definedName name="xls1" hidden="1">{#N/A,#N/A,FALSE,"17MAY";#N/A,#N/A,FALSE,"24MAY"}</definedName>
    <definedName name="xmcax" localSheetId="1">#REF!</definedName>
    <definedName name="xmcax" localSheetId="2">#REF!</definedName>
    <definedName name="xmcax">#REF!</definedName>
    <definedName name="xmp40" localSheetId="1">#REF!</definedName>
    <definedName name="xmp40" localSheetId="2">#REF!</definedName>
    <definedName name="xmp40">#REF!</definedName>
    <definedName name="xn" localSheetId="1">#REF!</definedName>
    <definedName name="xn" localSheetId="2">#REF!</definedName>
    <definedName name="xn">#REF!</definedName>
    <definedName name="XRefColumnsCount">6</definedName>
    <definedName name="XRefCopyRangeCount">8</definedName>
    <definedName name="XRefPasteRangeCount">3</definedName>
    <definedName name="XS" localSheetId="1">#REF!</definedName>
    <definedName name="XS" localSheetId="2">#REF!</definedName>
    <definedName name="XS">#REF!</definedName>
    <definedName name="XUAØTT" localSheetId="1">#REF!</definedName>
    <definedName name="XUAØTT" localSheetId="2">#REF!</definedName>
    <definedName name="XUAØTT">#REF!</definedName>
    <definedName name="XUATL" localSheetId="1">#REF!</definedName>
    <definedName name="XUATL" localSheetId="2">#REF!</definedName>
    <definedName name="XUATL">#REF!</definedName>
    <definedName name="XUATL2" localSheetId="1">#REF!</definedName>
    <definedName name="XUATL2" localSheetId="2">#REF!</definedName>
    <definedName name="XUATL2">#REF!</definedName>
    <definedName name="xuatlon" localSheetId="1">#REF!</definedName>
    <definedName name="xuatlon" localSheetId="2">#REF!</definedName>
    <definedName name="xuatlon">#REF!</definedName>
    <definedName name="XUATT" localSheetId="1">#REF!</definedName>
    <definedName name="XUATT" localSheetId="2">#REF!</definedName>
    <definedName name="XUATT">#REF!</definedName>
    <definedName name="XX" localSheetId="1">#REF!</definedName>
    <definedName name="XX" localSheetId="2">#REF!</definedName>
    <definedName name="XX">#REF!</definedName>
    <definedName name="XXX" localSheetId="1">'[69]10'!#REF!</definedName>
    <definedName name="XXX" localSheetId="2">'[69]10'!#REF!</definedName>
    <definedName name="XXX">'[69]10'!#REF!</definedName>
    <definedName name="Y" localSheetId="1">BlankMacro1</definedName>
    <definedName name="Y" localSheetId="2">BlankMacro1</definedName>
    <definedName name="Y">BlankMacro1</definedName>
    <definedName name="Year" localSheetId="1">#REF!</definedName>
    <definedName name="Year" localSheetId="2">#REF!</definedName>
    <definedName name="Year">#REF!</definedName>
    <definedName name="yee" hidden="1">{#N/A,#N/A,FALSE,"COVER.XLS";#N/A,#N/A,FALSE,"RACT1.XLS";#N/A,#N/A,FALSE,"RACT2.XLS";#N/A,#N/A,FALSE,"ECCMP";#N/A,#N/A,FALSE,"WELDER.XLS"}</definedName>
    <definedName name="yen" localSheetId="1">#REF!</definedName>
    <definedName name="yen" localSheetId="2">#REF!</definedName>
    <definedName name="yen">#REF!</definedName>
    <definedName name="yenrate" localSheetId="1">#REF!</definedName>
    <definedName name="yenrate" localSheetId="2">#REF!</definedName>
    <definedName name="yenrate">#REF!</definedName>
    <definedName name="yertdf" hidden="1">{#N/A,#N/A,FALSE,"17MAY";#N/A,#N/A,FALSE,"24MAY"}</definedName>
    <definedName name="YesNoNa">[14]Scoping!$G$2:$G$5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 localSheetId="1">#REF!</definedName>
    <definedName name="YTDCR" localSheetId="2">#REF!</definedName>
    <definedName name="YTDCR">#REF!</definedName>
    <definedName name="YTDDR" localSheetId="1">#REF!</definedName>
    <definedName name="YTDDR" localSheetId="2">#REF!</definedName>
    <definedName name="YTDDR">#REF!</definedName>
    <definedName name="ytj" localSheetId="1">#REF!</definedName>
    <definedName name="ytj" localSheetId="2">#REF!</definedName>
    <definedName name="ytj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 localSheetId="1">#REF!</definedName>
    <definedName name="Z" localSheetId="2">#REF!</definedName>
    <definedName name="Z">#REF!</definedName>
    <definedName name="Z___Hang_muc_1" localSheetId="1">#REF!</definedName>
    <definedName name="Z___Hang_muc_1" localSheetId="2">#REF!</definedName>
    <definedName name="Z___Hang_muc_1">#REF!</definedName>
    <definedName name="z___Hang_muc_2" localSheetId="1">#REF!</definedName>
    <definedName name="z___Hang_muc_2" localSheetId="2">#REF!</definedName>
    <definedName name="z___Hang_muc_2">#REF!</definedName>
    <definedName name="z___Hang_muc_3" localSheetId="1">#REF!</definedName>
    <definedName name="z___Hang_muc_3" localSheetId="2">#REF!</definedName>
    <definedName name="z___Hang_muc_3">#REF!</definedName>
    <definedName name="z___Hang_muc_4" localSheetId="1">#REF!</definedName>
    <definedName name="z___Hang_muc_4" localSheetId="2">#REF!</definedName>
    <definedName name="z___Hang_muc_4">#REF!</definedName>
    <definedName name="z___Hang_muc_5" localSheetId="1">#REF!</definedName>
    <definedName name="z___Hang_muc_5" localSheetId="2">#REF!</definedName>
    <definedName name="z___Hang_muc_5">#REF!</definedName>
    <definedName name="Zip" localSheetId="1">#REF!</definedName>
    <definedName name="Zip" localSheetId="2">#REF!</definedName>
    <definedName name="Zip">#REF!</definedName>
    <definedName name="zl" localSheetId="1">#REF!</definedName>
    <definedName name="zl" localSheetId="2">#REF!</definedName>
    <definedName name="zl">#REF!</definedName>
    <definedName name="Zw" localSheetId="1">#REF!</definedName>
    <definedName name="Zw" localSheetId="2">#REF!</definedName>
    <definedName name="Zw">#REF!</definedName>
    <definedName name="ZYX" localSheetId="1">#REF!</definedName>
    <definedName name="ZYX" localSheetId="2">#REF!</definedName>
    <definedName name="ZYX">#REF!</definedName>
    <definedName name="zz">{"'Eng (page2)'!$A$1:$D$52"}</definedName>
    <definedName name="ZZZ" localSheetId="1">#REF!</definedName>
    <definedName name="ZZZ" localSheetId="2">#REF!</definedName>
    <definedName name="ZZZ">#REF!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1" hidden="1">#REF!</definedName>
    <definedName name="เงิน" localSheetId="2" hidden="1">#REF!</definedName>
    <definedName name="เงิน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2" localSheetId="1">#REF!</definedName>
    <definedName name="แ2" localSheetId="2">#REF!</definedName>
    <definedName name="แ2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 localSheetId="1">'[70]Raw Material'!#REF!</definedName>
    <definedName name="โ4305" localSheetId="2">'[70]Raw Material'!#REF!</definedName>
    <definedName name="โ4305">'[70]Raw Material'!#REF!</definedName>
    <definedName name="กดแล" localSheetId="1" hidden="1">#REF!</definedName>
    <definedName name="กดแล" localSheetId="2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">{"'Eng (page2)'!$A$1:$D$52"}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>{"'Model'!$A$1:$N$53"}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localSheetId="1" hidden="1">#REF!</definedName>
    <definedName name="วส" localSheetId="2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[41]근로영수증!$BY$27</definedName>
    <definedName name="결정근로">[41]근로영수증!$BH$27</definedName>
    <definedName name="결정세액">[41]퇴직영수증!$L$24</definedName>
    <definedName name="결정주민">[41]근로영수증!$BT$27</definedName>
    <definedName name="경로우대">[41]근로영수증!$R$27</definedName>
    <definedName name="경로우대수">[41]근로영수증!$O$27</definedName>
    <definedName name="계">[41]퇴직영수증!$P$14</definedName>
    <definedName name="교육비">[41]근로영수증!$R$37</definedName>
    <definedName name="그랴">[71]퇴직영수증!$G$9:$H$11,[71]퇴직영수증!$L$9,[71]퇴직영수증!$L$10,[71]퇴직영수증!$L$11,[71]퇴직영수증!$P$9,[71]퇴직영수증!$P$11,[71]퇴직영수증!$P$12,[71]퇴직영수증!$G$15:$M$16,[71]퇴직영수증!$K$14:$M$14,[71]퇴직영수증!$F$19:$I$19,[71]퇴직영수증!$L$19:$N$19,[71]퇴직영수증!$O$19:$Q$19,[71]퇴직영수증!$H$21:$H$24,[71]퇴직영수증!$L$21:$L$24,[71]퇴직영수증!$G$27:$L$29,[71]퇴직영수증!$O$24,[71]퇴직영수증!$O$26,[71]퇴직영수증!$O$27,[71]퇴직영수증!$N$29,[71]퇴직영수증!$N$14:$Q$17,[71]퇴직영수증!$K$17:$M$17</definedName>
    <definedName name="근로">[72]근로영수증!$R$24</definedName>
    <definedName name="근로산출세액">[41]근로영수증!$AN$28</definedName>
    <definedName name="근로성명">[41]근로영수증!$M$12</definedName>
    <definedName name="근로소득">[41]근로영수증!$R$21</definedName>
    <definedName name="근로소득공제">[41]근로영수증!$R$22</definedName>
    <definedName name="근로소득금액">[41]근로영수증!$R$23</definedName>
    <definedName name="근로소득세액">[41]근로영수증!$AN$29</definedName>
    <definedName name="근로입사">[41]근로영수증!$BS$10</definedName>
    <definedName name="근로주소">[41]근로영수증!$M$13</definedName>
    <definedName name="근로퇴사">[41]근로영수증!$BS$11</definedName>
    <definedName name="근속연수">[41]퇴직영수증!$Q$19</definedName>
    <definedName name="근속월수">[41]퇴직영수증!$I$19</definedName>
    <definedName name="금액">"사용자입력(금액)"</definedName>
    <definedName name="급여계">[41]근로영수증!$AH$19</definedName>
    <definedName name="기부금">[41]근로영수증!$R$41</definedName>
    <definedName name="기타비과세">[41]근로영수증!$BV$17</definedName>
    <definedName name="날짜">"사용자입력(날짜)"</definedName>
    <definedName name="낫널">"Not Null 오류체크 유의사항"</definedName>
    <definedName name="대표자">[41]근로영수증!$AI$10</definedName>
    <definedName name="대표자1">[41]근로영수증!$BH$40</definedName>
    <definedName name="대표자명">[41]퇴직영수증!$P$9</definedName>
    <definedName name="대표자명1">[41]퇴직영수증!$O$27</definedName>
    <definedName name="ㅁ" localSheetId="1">[73]퇴직영수증!#REF!</definedName>
    <definedName name="ㅁ" localSheetId="2">[73]퇴직영수증!#REF!</definedName>
    <definedName name="ㅁ">[73]퇴직영수증!#REF!</definedName>
    <definedName name="명예퇴직소득">[41]퇴직영수증!$L$14</definedName>
    <definedName name="명예퇴직수당">[41]퇴직영수증!$L$17</definedName>
    <definedName name="문자">"사용자입력(문자열)"</definedName>
    <definedName name="문자열">"사용자입력(문자열)"</definedName>
    <definedName name="미수수익">{"'보고양식'!$A$58:$K$111"}</definedName>
    <definedName name="박명배퇴직" localSheetId="1">#REF!</definedName>
    <definedName name="박명배퇴직" localSheetId="2">#REF!</definedName>
    <definedName name="박명배퇴직">#REF!</definedName>
    <definedName name="박재홍" localSheetId="1">[74]퇴직영수증!#REF!</definedName>
    <definedName name="박재홍" localSheetId="2">[74]퇴직영수증!#REF!</definedName>
    <definedName name="박재홍">[74]퇴직영수증!#REF!</definedName>
    <definedName name="박정희">[75]근로영수증!$BY$27</definedName>
    <definedName name="박지다" localSheetId="1">#REF!</definedName>
    <definedName name="박지다" localSheetId="2">#REF!</definedName>
    <definedName name="박지다">#REF!</definedName>
    <definedName name="발행자보고용">[41]퇴직영수증!$I$7</definedName>
    <definedName name="발행자보관용" localSheetId="1">[76]퇴직영수증!#REF!</definedName>
    <definedName name="발행자보관용" localSheetId="2">[76]퇴직영수증!#REF!</definedName>
    <definedName name="발행자보관용">[76]퇴직영수증!#REF!</definedName>
    <definedName name="배우자">[41]근로영수증!$R$25</definedName>
    <definedName name="백분율">"사용자입력(백분율)"</definedName>
    <definedName name="법인등록번호">[41]퇴직영수증!$G$10</definedName>
    <definedName name="법인명">[41]퇴직영수증!$L$9</definedName>
    <definedName name="법인명1">[41]퇴직영수증!$O$26</definedName>
    <definedName name="법인주소">[41]근로영수증!$AI$11</definedName>
    <definedName name="보험료">[41]근로영수증!$R$33</definedName>
    <definedName name="본인">[41]근로영수증!$R$24</definedName>
    <definedName name="부녀자">[41]근로영수증!$R$29</definedName>
    <definedName name="부녀자수">[41]근로영수증!$O$29</definedName>
    <definedName name="부서명" localSheetId="1">#REF!</definedName>
    <definedName name="부서명" localSheetId="2">#REF!</definedName>
    <definedName name="부서명">#REF!</definedName>
    <definedName name="부서코드" localSheetId="1">#REF!</definedName>
    <definedName name="부서코드" localSheetId="2">#REF!</definedName>
    <definedName name="부서코드">#REF!</definedName>
    <definedName name="부서코트변환" localSheetId="1">#REF!</definedName>
    <definedName name="부서코트변환" localSheetId="2">#REF!</definedName>
    <definedName name="부서코트변환">#REF!</definedName>
    <definedName name="부양가족">[41]근로영수증!$R$26</definedName>
    <definedName name="부양가족수">[41]근로영수증!$O$26</definedName>
    <definedName name="부양자내역">[41]근로영수증!$BS$2</definedName>
    <definedName name="비과세계">[41]근로영수증!$BV$18</definedName>
    <definedName name="사업번호">[41]근로영수증!$BB$10</definedName>
    <definedName name="사업자등록번호">[41]퇴직영수증!$G$9</definedName>
    <definedName name="산출세액">[41]퇴직영수증!$L$22</definedName>
    <definedName name="상여계">[41]근로영수증!$AP$19</definedName>
    <definedName name="상호">[41]근로영수증!$M$10</definedName>
    <definedName name="상호1">[41]근로영수증!$BH$38</definedName>
    <definedName name="성명">[41]퇴직영수증!$G$11</definedName>
    <definedName name="세금계">[41]퇴직영수증!$L$27</definedName>
    <definedName name="세무서">[41]근로영수증!$AX$43</definedName>
    <definedName name="세무서명">[41]퇴직영수증!$N$29</definedName>
    <definedName name="세액계">[41]근로영수증!$AN$43</definedName>
    <definedName name="세액공제">[41]퇴직영수증!$L$23</definedName>
    <definedName name="소득세">[41]퇴직영수증!$G$27</definedName>
    <definedName name="소득세계">[41]퇴직영수증!$G$29</definedName>
    <definedName name="소수공제추가공제">[41]근로영수증!$R$31</definedName>
    <definedName name="소재지">[41]퇴직영수증!$L$10</definedName>
    <definedName name="숫자">"사용자입력(숫자)"</definedName>
    <definedName name="신용카드">[41]근로영수증!$AN$25</definedName>
    <definedName name="ㅇㅇㅇㅇㅇ" localSheetId="1">#REF!,#REF!,#REF!,#REF!,#REF!,#REF!,#REF!,#REF!,#REF!,#REF!,#REF!,#REF!,#REF!,#REF!,#REF!,#REF!,#REF!,#REF!,#REF!,#REF!,#REF!</definedName>
    <definedName name="ㅇㅇㅇㅇㅇ" localSheetId="2">#REF!,#REF!,#REF!,#REF!,#REF!,#REF!,#REF!,#REF!,#REF!,#REF!,#REF!,#REF!,#REF!,#REF!,#REF!,#REF!,#REF!,#REF!,#REF!,#REF!,#REF!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 localSheetId="1">#REF!</definedName>
    <definedName name="엄ㅁㅁㅁ" localSheetId="2">#REF!</definedName>
    <definedName name="엄ㅁㅁㅁ">#REF!</definedName>
    <definedName name="연금소득금액">[41]근로영수증!$AN$22</definedName>
    <definedName name="연월일">[41]퇴직영수증!$O$24</definedName>
    <definedName name="연평균과세표준">[41]퇴직영수증!$H$24</definedName>
    <definedName name="연평균산출세액">[41]퇴직영수증!$L$21</definedName>
    <definedName name="외국납부세액">[41]근로영수증!$AN$35</definedName>
    <definedName name="의료비">[41]근로영수증!$R$35</definedName>
    <definedName name="이소영" localSheetId="1" hidden="1">#REF!</definedName>
    <definedName name="이소영" localSheetId="2" hidden="1">#REF!</definedName>
    <definedName name="이소영" hidden="1">#REF!</definedName>
    <definedName name="이종근">[72]근로영수증!$R$27</definedName>
    <definedName name="인정계">[41]근로영수증!$AW$19</definedName>
    <definedName name="입사년월일">[41]퇴직영수증!$F$19</definedName>
    <definedName name="입사일">[41]퇴직영수증!$P$11</definedName>
    <definedName name="자녀양육비">[41]근로영수증!$R$30</definedName>
    <definedName name="자녀양육수">[41]근로영수증!$O$30</definedName>
    <definedName name="장애자">[41]근로영수증!$R$28</definedName>
    <definedName name="장애자수">[41]근로영수증!$O$28</definedName>
    <definedName name="저축세액">[41]근로영수증!$AN$31</definedName>
    <definedName name="전" localSheetId="1">#REF!</definedName>
    <definedName name="전" localSheetId="2">#REF!</definedName>
    <definedName name="전">#REF!</definedName>
    <definedName name="종계">[41]근로영수증!$BD$17</definedName>
    <definedName name="종급여">[41]근로영수증!$AH$17</definedName>
    <definedName name="종상여">[41]근로영수증!$AP$17</definedName>
    <definedName name="종세금계">[41]근로영수증!$BY$28</definedName>
    <definedName name="종소득세">[41]근로영수증!$BH$28</definedName>
    <definedName name="종인정">[41]근로영수증!$AW$17</definedName>
    <definedName name="종전세금계">[41]퇴직영수증!$L$28</definedName>
    <definedName name="종전소득세">[41]퇴직영수증!$G$28</definedName>
    <definedName name="종전주민세">[41]퇴직영수증!$J$28</definedName>
    <definedName name="종주민세">[41]근로영수증!$BT$28</definedName>
    <definedName name="종합소득과세표준">[41]근로영수증!$AN$27</definedName>
    <definedName name="주민등록번호">[41]퇴직영수증!$L$11</definedName>
    <definedName name="주민번호">[41]근로영수증!$AR$12</definedName>
    <definedName name="주민세">[41]퇴직영수증!$J$27</definedName>
    <definedName name="주민세계">[41]퇴직영수증!$J$29</definedName>
    <definedName name="주소">[41]퇴직영수증!$G$12</definedName>
    <definedName name="주식저축세액">[41]근로영수증!$AN$37</definedName>
    <definedName name="주택사업본부" localSheetId="1">#REF!</definedName>
    <definedName name="주택사업본부" localSheetId="2">#REF!</definedName>
    <definedName name="주택사업본부">#REF!</definedName>
    <definedName name="주택자금">[41]근로영수증!$R$39</definedName>
    <definedName name="주택차입금세액">[41]근로영수증!$AN$33</definedName>
    <definedName name="징수년월일">[41]근로영수증!$BG$34</definedName>
    <definedName name="징수부1" localSheetId="1">#REF!</definedName>
    <definedName name="징수부1" localSheetId="2">#REF!</definedName>
    <definedName name="징수부1">#REF!</definedName>
    <definedName name="차감소득금액">[41]근로영수증!$AN$21</definedName>
    <definedName name="차감징수계">[41]근로영수증!$BY$30</definedName>
    <definedName name="차감징수세금">[41]근로영수증!$BH$30</definedName>
    <definedName name="차감징수주민">[41]근로영수증!$BT$30</definedName>
    <definedName name="철구사업본부" localSheetId="1">#REF!</definedName>
    <definedName name="철구사업본부" localSheetId="2">#REF!</definedName>
    <definedName name="철구사업본부">#REF!</definedName>
    <definedName name="총계">[41]퇴직영수증!$L$29</definedName>
    <definedName name="최영임" localSheetId="1">#REF!</definedName>
    <definedName name="최영임" localSheetId="2">#REF!</definedName>
    <definedName name="최영임">#REF!</definedName>
    <definedName name="최종월정액급여">[41]근로영수증!$BV$19</definedName>
    <definedName name="최철주" localSheetId="1">[77]퇴직영수증!#REF!</definedName>
    <definedName name="최철주" localSheetId="2">[77]퇴직영수증!#REF!</definedName>
    <definedName name="최철주">[77]퇴직영수증!#REF!</definedName>
    <definedName name="템플리트모듈1" localSheetId="1">BlankMacro1</definedName>
    <definedName name="템플리트모듈1" localSheetId="2">BlankMacro1</definedName>
    <definedName name="템플리트모듈1">BlankMacro1</definedName>
    <definedName name="템플리트모듈2" localSheetId="1">BlankMacro1</definedName>
    <definedName name="템플리트모듈2" localSheetId="2">BlankMacro1</definedName>
    <definedName name="템플리트모듈2">BlankMacro1</definedName>
    <definedName name="템플리트모듈3" localSheetId="1">BlankMacro1</definedName>
    <definedName name="템플리트모듈3" localSheetId="2">BlankMacro1</definedName>
    <definedName name="템플리트모듈3">BlankMacro1</definedName>
    <definedName name="템플리트모듈4" localSheetId="1">BlankMacro1</definedName>
    <definedName name="템플리트모듈4" localSheetId="2">BlankMacro1</definedName>
    <definedName name="템플리트모듈4">BlankMacro1</definedName>
    <definedName name="템플리트모듈5" localSheetId="1">BlankMacro1</definedName>
    <definedName name="템플리트모듈5" localSheetId="2">BlankMacro1</definedName>
    <definedName name="템플리트모듈5">BlankMacro1</definedName>
    <definedName name="템플리트모듈6" localSheetId="1">BlankMacro1</definedName>
    <definedName name="템플리트모듈6" localSheetId="2">BlankMacro1</definedName>
    <definedName name="템플리트모듈6">BlankMacro1</definedName>
    <definedName name="퇴사년월일">[41]퇴직영수증!$H$19</definedName>
    <definedName name="퇴사일">[41]퇴직영수증!$P$12</definedName>
    <definedName name="퇴직" localSheetId="1">[74]퇴직영수증!#REF!</definedName>
    <definedName name="퇴직" localSheetId="2">[74]퇴직영수증!#REF!</definedName>
    <definedName name="퇴직">[74]퇴직영수증!#REF!</definedName>
    <definedName name="퇴직금">[41]퇴직영수증!$P$17</definedName>
    <definedName name="퇴직급여">[41]퇴직영수증!$K$17</definedName>
    <definedName name="퇴직급여계">[41]퇴직영수증!$K$17</definedName>
    <definedName name="퇴직급여액">[41]퇴직영수증!$H$21</definedName>
    <definedName name="퇴직소득">[41]퇴직영수증!$K$14</definedName>
    <definedName name="퇴직소득공제">[41]퇴직영수증!$H$22</definedName>
    <definedName name="퇴직소득과세표준">[41]퇴직영수증!$H$23</definedName>
    <definedName name="퇴직영수증" localSheetId="1">[78]퇴직영수증!#REF!</definedName>
    <definedName name="퇴직영수증" localSheetId="2">[78]퇴직영수증!#REF!</definedName>
    <definedName name="퇴직영수증">[78]퇴직영수증!#REF!</definedName>
    <definedName name="투자조합">[41]근로영수증!$AN$24</definedName>
    <definedName name="팀명" localSheetId="1">#REF!</definedName>
    <definedName name="팀명" localSheetId="2">#REF!</definedName>
    <definedName name="팀명">#REF!</definedName>
    <definedName name="팀코드" localSheetId="1">#REF!</definedName>
    <definedName name="팀코드" localSheetId="2">#REF!</definedName>
    <definedName name="팀코드">#REF!</definedName>
    <definedName name="평가">{"'보고양식'!$A$58:$K$111"}</definedName>
    <definedName name="표준공제">[41]근로영수증!$R$43</definedName>
    <definedName name="피팅" localSheetId="1">BlankMacro1</definedName>
    <definedName name="피팅" localSheetId="2">BlankMacro1</definedName>
    <definedName name="피팅">BlankMacro1</definedName>
    <definedName name="현계">[41]근로영수증!$BD$16</definedName>
    <definedName name="현근로">[41]근로영수증!$AH$16</definedName>
    <definedName name="현상여">[41]근로영수증!$AP$16</definedName>
    <definedName name="현인정">[41]근로영수증!$AW$16</definedName>
    <definedName name="현장기술인력">[41]근로영수증!$AN$23</definedName>
    <definedName name="현징수계">[41]근로영수증!$BY$29</definedName>
    <definedName name="현징수세금">[41]근로영수증!$BH$29</definedName>
    <definedName name="현징수주민">[41]근로영수증!$BT$29</definedName>
    <definedName name="회사번호">[41]근로영수증!$M$11</definedName>
    <definedName name="회사자료">[41]회사내역!$B$4:$I$12</definedName>
    <definedName name="入荷予定３" localSheetId="1">#REF!</definedName>
    <definedName name="入荷予定３" localSheetId="2">#REF!</definedName>
    <definedName name="入荷予定３">#REF!</definedName>
    <definedName name="全面品質管理" localSheetId="1">#REF!</definedName>
    <definedName name="全面品質管理" localSheetId="2">#REF!</definedName>
    <definedName name="全面品質管理">#REF!</definedName>
    <definedName name="八十二年度預算數編製說明" localSheetId="1">#REF!</definedName>
    <definedName name="八十二年度預算數編製說明" localSheetId="2">#REF!</definedName>
    <definedName name="八十二年度預算數編製說明">#REF!</definedName>
    <definedName name="國際化品質" localSheetId="1">#REF!</definedName>
    <definedName name="國際化品質" localSheetId="2">#REF!</definedName>
    <definedName name="國際化品質">#REF!</definedName>
    <definedName name="廠價H6BA" localSheetId="1">#REF!</definedName>
    <definedName name="廠價H6BA" localSheetId="2">#REF!</definedName>
    <definedName name="廠價H6BA">#REF!</definedName>
    <definedName name="廠價H6BB" localSheetId="1">#REF!</definedName>
    <definedName name="廠價H6BB" localSheetId="2">#REF!</definedName>
    <definedName name="廠價H6BB">#REF!</definedName>
    <definedName name="縮短開發" localSheetId="1">#REF!</definedName>
    <definedName name="縮短開發" localSheetId="2">#REF!</definedName>
    <definedName name="縮短開發">#REF!</definedName>
    <definedName name="縮短開發時間" localSheetId="1">#REF!</definedName>
    <definedName name="縮短開發時間" localSheetId="2">#REF!</definedName>
    <definedName name="縮短開發時間">#REF!</definedName>
    <definedName name="銷售H6BA" localSheetId="1">#REF!</definedName>
    <definedName name="銷售H6BA" localSheetId="2">#REF!</definedName>
    <definedName name="銷售H6BA">#REF!</definedName>
    <definedName name="銷售H6BB" localSheetId="1">#REF!</definedName>
    <definedName name="銷售H6BB" localSheetId="2">#REF!</definedName>
    <definedName name="銷售H6BB">#REF!</definedName>
    <definedName name="銷貨淨額" localSheetId="1">#REF!</definedName>
    <definedName name="銷貨淨額" localSheetId="2">#REF!</definedName>
    <definedName name="銷貨淨額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28" i="5" l="1"/>
  <c r="I141" i="5" s="1"/>
  <c r="I145" i="5" s="1"/>
  <c r="M128" i="5"/>
  <c r="K128" i="5"/>
  <c r="G128" i="5"/>
  <c r="M101" i="5"/>
  <c r="K101" i="5"/>
  <c r="I101" i="5"/>
  <c r="G101" i="5"/>
  <c r="K44" i="5"/>
  <c r="K49" i="5" s="1"/>
  <c r="I44" i="5"/>
  <c r="I49" i="5" s="1"/>
  <c r="M44" i="5"/>
  <c r="M49" i="5" s="1"/>
  <c r="G44" i="5"/>
  <c r="G49" i="5" s="1"/>
  <c r="L35" i="4"/>
  <c r="T33" i="4"/>
  <c r="T32" i="4"/>
  <c r="T31" i="4"/>
  <c r="T30" i="4"/>
  <c r="T29" i="4"/>
  <c r="R35" i="4"/>
  <c r="P35" i="4"/>
  <c r="N35" i="4"/>
  <c r="J35" i="4"/>
  <c r="H35" i="4"/>
  <c r="T28" i="4"/>
  <c r="T24" i="4"/>
  <c r="R21" i="4"/>
  <c r="P21" i="4"/>
  <c r="N21" i="4"/>
  <c r="L21" i="4"/>
  <c r="J21" i="4"/>
  <c r="H21" i="4"/>
  <c r="F21" i="4"/>
  <c r="T19" i="4"/>
  <c r="T18" i="4"/>
  <c r="T17" i="4"/>
  <c r="T16" i="4"/>
  <c r="T13" i="4"/>
  <c r="T21" i="4" s="1"/>
  <c r="W35" i="3"/>
  <c r="Y35" i="3" s="1"/>
  <c r="AC35" i="3" s="1"/>
  <c r="W33" i="3"/>
  <c r="Y33" i="3" s="1"/>
  <c r="AC33" i="3" s="1"/>
  <c r="W32" i="3"/>
  <c r="Y32" i="3" s="1"/>
  <c r="AC32" i="3" s="1"/>
  <c r="AC31" i="3"/>
  <c r="W29" i="3"/>
  <c r="Y29" i="3" s="1"/>
  <c r="AC29" i="3" s="1"/>
  <c r="W28" i="3"/>
  <c r="Y28" i="3" s="1"/>
  <c r="AC28" i="3" s="1"/>
  <c r="AC26" i="3"/>
  <c r="W26" i="3"/>
  <c r="W25" i="3"/>
  <c r="Y25" i="3" s="1"/>
  <c r="AC25" i="3" s="1"/>
  <c r="W24" i="3"/>
  <c r="Y24" i="3" s="1"/>
  <c r="AC24" i="3" s="1"/>
  <c r="AA37" i="3"/>
  <c r="U37" i="3"/>
  <c r="S37" i="3"/>
  <c r="Q37" i="3"/>
  <c r="O37" i="3"/>
  <c r="M37" i="3"/>
  <c r="K37" i="3"/>
  <c r="G37" i="3"/>
  <c r="E37" i="3"/>
  <c r="Y19" i="3"/>
  <c r="AC19" i="3" s="1"/>
  <c r="I37" i="3"/>
  <c r="Y36" i="2"/>
  <c r="S36" i="2"/>
  <c r="Q36" i="2"/>
  <c r="O36" i="2"/>
  <c r="M36" i="2"/>
  <c r="K36" i="2"/>
  <c r="I36" i="2"/>
  <c r="G36" i="2"/>
  <c r="E36" i="2"/>
  <c r="U34" i="2"/>
  <c r="W34" i="2" s="1"/>
  <c r="AA34" i="2" s="1"/>
  <c r="AA32" i="2"/>
  <c r="U31" i="2"/>
  <c r="W31" i="2" s="1"/>
  <c r="AA31" i="2" s="1"/>
  <c r="AA30" i="2"/>
  <c r="U28" i="2"/>
  <c r="W28" i="2" s="1"/>
  <c r="AA28" i="2" s="1"/>
  <c r="W27" i="2"/>
  <c r="AA27" i="2" s="1"/>
  <c r="U27" i="2"/>
  <c r="AA25" i="2"/>
  <c r="U25" i="2"/>
  <c r="U24" i="2"/>
  <c r="W24" i="2" s="1"/>
  <c r="AA24" i="2" s="1"/>
  <c r="W23" i="2"/>
  <c r="AA23" i="2" s="1"/>
  <c r="U23" i="2"/>
  <c r="U19" i="2"/>
  <c r="W19" i="2" s="1"/>
  <c r="A243" i="1"/>
  <c r="M233" i="1"/>
  <c r="K233" i="1"/>
  <c r="I233" i="1"/>
  <c r="G233" i="1"/>
  <c r="M227" i="1"/>
  <c r="K227" i="1"/>
  <c r="I227" i="1"/>
  <c r="G227" i="1"/>
  <c r="M197" i="1"/>
  <c r="K197" i="1"/>
  <c r="I197" i="1"/>
  <c r="G197" i="1"/>
  <c r="I191" i="1"/>
  <c r="M191" i="1"/>
  <c r="M199" i="1" s="1"/>
  <c r="M207" i="1" s="1"/>
  <c r="M210" i="1" s="1"/>
  <c r="M221" i="1" s="1"/>
  <c r="K191" i="1"/>
  <c r="K199" i="1" s="1"/>
  <c r="K207" i="1" s="1"/>
  <c r="K210" i="1" s="1"/>
  <c r="K221" i="1" s="1"/>
  <c r="G191" i="1"/>
  <c r="A176" i="1"/>
  <c r="G149" i="1"/>
  <c r="G152" i="1" s="1"/>
  <c r="M149" i="1"/>
  <c r="M152" i="1" s="1"/>
  <c r="K149" i="1"/>
  <c r="K152" i="1" s="1"/>
  <c r="I149" i="1"/>
  <c r="I152" i="1" s="1"/>
  <c r="A117" i="1"/>
  <c r="I106" i="1"/>
  <c r="M106" i="1"/>
  <c r="K106" i="1"/>
  <c r="G106" i="1"/>
  <c r="K88" i="1"/>
  <c r="K108" i="1" s="1"/>
  <c r="K154" i="1" s="1"/>
  <c r="M88" i="1"/>
  <c r="I88" i="1"/>
  <c r="I108" i="1" s="1"/>
  <c r="I154" i="1" s="1"/>
  <c r="G88" i="1"/>
  <c r="G108" i="1" s="1"/>
  <c r="G154" i="1" s="1"/>
  <c r="A62" i="1"/>
  <c r="A120" i="1" s="1"/>
  <c r="A60" i="1"/>
  <c r="A118" i="1" s="1"/>
  <c r="G47" i="1"/>
  <c r="I47" i="1"/>
  <c r="M47" i="1"/>
  <c r="K47" i="1"/>
  <c r="M29" i="1"/>
  <c r="K29" i="1"/>
  <c r="I29" i="1"/>
  <c r="I49" i="1" s="1"/>
  <c r="G29" i="1"/>
  <c r="G49" i="1" s="1"/>
  <c r="K141" i="5" l="1"/>
  <c r="K145" i="5" s="1"/>
  <c r="K49" i="1"/>
  <c r="W36" i="2"/>
  <c r="AA19" i="2"/>
  <c r="AA36" i="2" s="1"/>
  <c r="M141" i="5"/>
  <c r="M145" i="5" s="1"/>
  <c r="G141" i="5"/>
  <c r="G145" i="5" s="1"/>
  <c r="M49" i="1"/>
  <c r="M108" i="1"/>
  <c r="M154" i="1" s="1"/>
  <c r="G199" i="1"/>
  <c r="G207" i="1" s="1"/>
  <c r="G210" i="1" s="1"/>
  <c r="G221" i="1" s="1"/>
  <c r="I199" i="1"/>
  <c r="I207" i="1" s="1"/>
  <c r="I210" i="1" s="1"/>
  <c r="I221" i="1" s="1"/>
  <c r="T35" i="4"/>
  <c r="A177" i="1"/>
  <c r="U36" i="2"/>
  <c r="W23" i="3"/>
  <c r="F35" i="4"/>
  <c r="Y23" i="3" l="1"/>
  <c r="W37" i="3"/>
  <c r="AC23" i="3" l="1"/>
  <c r="AC37" i="3" s="1"/>
  <c r="Y37" i="3"/>
</calcChain>
</file>

<file path=xl/sharedStrings.xml><?xml version="1.0" encoding="utf-8"?>
<sst xmlns="http://schemas.openxmlformats.org/spreadsheetml/2006/main" count="571" uniqueCount="320">
  <si>
    <t>B.Grimm Power Public Company Limited</t>
  </si>
  <si>
    <t>Statements of Financial Position</t>
  </si>
  <si>
    <t>As at 31 December 2019</t>
  </si>
  <si>
    <t>Consolidated</t>
  </si>
  <si>
    <t>Separate</t>
  </si>
  <si>
    <t xml:space="preserve"> financial statements</t>
  </si>
  <si>
    <t>2019</t>
  </si>
  <si>
    <t>2018</t>
  </si>
  <si>
    <t>Notes</t>
  </si>
  <si>
    <t>Baht</t>
  </si>
  <si>
    <t>Assets</t>
  </si>
  <si>
    <t>Current assets</t>
  </si>
  <si>
    <t>Cash and cash equivalents</t>
  </si>
  <si>
    <t>Restricted deposits within one year</t>
  </si>
  <si>
    <t>Fixed bank deposits</t>
  </si>
  <si>
    <t>with maturity over 3 months</t>
  </si>
  <si>
    <t>Trade and other receivables, net</t>
  </si>
  <si>
    <t>Short-term loans to third parties</t>
  </si>
  <si>
    <t>Short-term loans to related parties</t>
  </si>
  <si>
    <t>Current portion of long-term loan</t>
  </si>
  <si>
    <t>to third party</t>
  </si>
  <si>
    <t xml:space="preserve">Current portion of long-term loans </t>
  </si>
  <si>
    <t>to related parties</t>
  </si>
  <si>
    <t>Spare parts and supplies, net</t>
  </si>
  <si>
    <t>Other current assets</t>
  </si>
  <si>
    <t>Total current assets</t>
  </si>
  <si>
    <t>Non-current assets</t>
  </si>
  <si>
    <t>Restricted deposits over than one year</t>
  </si>
  <si>
    <t>Long-term loan to third party</t>
  </si>
  <si>
    <t>Long-term loans to related parties</t>
  </si>
  <si>
    <t>Investments in subsidiaries</t>
  </si>
  <si>
    <t>Investment in associate</t>
  </si>
  <si>
    <t>14 (a)</t>
  </si>
  <si>
    <t>Investments in joint ventures</t>
  </si>
  <si>
    <t>14 (b)</t>
  </si>
  <si>
    <t>Investment property</t>
  </si>
  <si>
    <t>Property, plant and equipment, net</t>
  </si>
  <si>
    <t>Goodwill</t>
  </si>
  <si>
    <t>Intangible assets, net</t>
  </si>
  <si>
    <t>Deposits for land</t>
  </si>
  <si>
    <t>Deferred tax assets</t>
  </si>
  <si>
    <t>Other non-current assets</t>
  </si>
  <si>
    <t>Total non-current assets</t>
  </si>
  <si>
    <t>Total assets</t>
  </si>
  <si>
    <t>Director _____________________________________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</si>
  <si>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</si>
  <si>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</si>
  <si>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</si>
  <si>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</si>
  <si>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 xml:space="preserve">Short-term borrowing from </t>
  </si>
  <si>
    <t>financial institution</t>
  </si>
  <si>
    <t>Trade and other payables</t>
  </si>
  <si>
    <t>Short-term borrowing from third party</t>
  </si>
  <si>
    <t>Short-term borrowing</t>
  </si>
  <si>
    <t>from related party</t>
  </si>
  <si>
    <t>Current portion of long-term borrowings</t>
  </si>
  <si>
    <t>from financial institutions, net</t>
  </si>
  <si>
    <t>Current portion of debentures, net</t>
  </si>
  <si>
    <t>Accrued income tax</t>
  </si>
  <si>
    <t>Other current liabilities</t>
  </si>
  <si>
    <t>Total current liabilities</t>
  </si>
  <si>
    <t>Non-current liabilities</t>
  </si>
  <si>
    <t xml:space="preserve">Construction payables due </t>
  </si>
  <si>
    <t>for payment over than 1 year</t>
  </si>
  <si>
    <t xml:space="preserve">Long-term borrowings from </t>
  </si>
  <si>
    <t>financial institutions, net</t>
  </si>
  <si>
    <t>Debentures, net</t>
  </si>
  <si>
    <t xml:space="preserve">Long-term borrowings </t>
  </si>
  <si>
    <t>Deferred tax liabilities</t>
  </si>
  <si>
    <t>Provision for minimum payments under</t>
  </si>
  <si>
    <t>rights to sell electricity agreements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</si>
  <si>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</si>
  <si>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</si>
  <si>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</si>
  <si>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</si>
  <si>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</si>
  <si>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</si>
  <si>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</si>
  <si>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</si>
  <si>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>Authorised share capital</t>
  </si>
  <si>
    <t xml:space="preserve">2,700,000,000 ordinary shares </t>
  </si>
  <si>
    <t>at par value of Baht 2 each</t>
  </si>
  <si>
    <t>Issued and paid-up share capital</t>
  </si>
  <si>
    <t>2,606,900,000 ordinary shares, fully-paid</t>
  </si>
  <si>
    <t>Share premium on ordinary shares</t>
  </si>
  <si>
    <t>Subordinated perpetual bond</t>
  </si>
  <si>
    <t xml:space="preserve">Reserved shares for employee benefits
</t>
  </si>
  <si>
    <t>under share-based payments scheme</t>
  </si>
  <si>
    <t>Other reserve - share-based payments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</si>
  <si>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</si>
  <si>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</si>
  <si>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</si>
  <si>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</si>
  <si>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</si>
  <si>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</si>
  <si>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</si>
  <si>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</si>
  <si>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</t>
  </si>
  <si>
    <t>For the year ended 31 December 2019</t>
  </si>
  <si>
    <t>financial statements</t>
  </si>
  <si>
    <t>Sales and services income</t>
  </si>
  <si>
    <t>Construction revenue under</t>
  </si>
  <si>
    <t>concession agreements</t>
  </si>
  <si>
    <t>Total revenue from sales and services</t>
  </si>
  <si>
    <t>Cost of sales and services</t>
  </si>
  <si>
    <t xml:space="preserve">Construction cost under </t>
  </si>
  <si>
    <t>Total costs of sales and services</t>
  </si>
  <si>
    <t>Gross profit</t>
  </si>
  <si>
    <t>Other income</t>
  </si>
  <si>
    <t>Administrative expenses</t>
  </si>
  <si>
    <t>Gain (loss) on exchange rate</t>
  </si>
  <si>
    <t>Finance costs</t>
  </si>
  <si>
    <t>Share of profit from associate</t>
  </si>
  <si>
    <t>and joint ventures</t>
  </si>
  <si>
    <t>14 (a), (b)</t>
  </si>
  <si>
    <t>Profit before income tax</t>
  </si>
  <si>
    <t>Income tax</t>
  </si>
  <si>
    <t>Profit for the year</t>
  </si>
  <si>
    <t>Other comprehensive income (expense):</t>
  </si>
  <si>
    <t xml:space="preserve">Items that will not be reclassified </t>
  </si>
  <si>
    <t>subsequently to profit or loss</t>
  </si>
  <si>
    <t>Remeasurements of retirement</t>
  </si>
  <si>
    <t>benefit obligations, net of tax</t>
  </si>
  <si>
    <t xml:space="preserve">Items that will be reclassified </t>
  </si>
  <si>
    <t>Currency translation difference</t>
  </si>
  <si>
    <t>Total comprehensive income for the year</t>
  </si>
  <si>
    <t>Profit attributable to:</t>
  </si>
  <si>
    <t>Owners of the parent</t>
  </si>
  <si>
    <t>Total comprehensive income attributable to:</t>
  </si>
  <si>
    <t>Earnings per share (Baht)</t>
  </si>
  <si>
    <t>Basic earnings per share</t>
  </si>
  <si>
    <t>Statement of Changes in Equity</t>
  </si>
  <si>
    <t>Consolidated financial statements</t>
  </si>
  <si>
    <t>Attributable to owners of the parent</t>
  </si>
  <si>
    <t xml:space="preserve">Other </t>
  </si>
  <si>
    <t xml:space="preserve">Reserved </t>
  </si>
  <si>
    <t>comprehensive</t>
  </si>
  <si>
    <t>shares for</t>
  </si>
  <si>
    <t>expense</t>
  </si>
  <si>
    <t xml:space="preserve"> employee</t>
  </si>
  <si>
    <t>Other</t>
  </si>
  <si>
    <t>Currency</t>
  </si>
  <si>
    <t>Changes in</t>
  </si>
  <si>
    <t>Share</t>
  </si>
  <si>
    <t>benefits under</t>
  </si>
  <si>
    <t>reserve</t>
  </si>
  <si>
    <t xml:space="preserve">translation </t>
  </si>
  <si>
    <t xml:space="preserve"> parent's</t>
  </si>
  <si>
    <t>Issued and</t>
  </si>
  <si>
    <t>premium on</t>
  </si>
  <si>
    <t xml:space="preserve">share-based </t>
  </si>
  <si>
    <t>-share</t>
  </si>
  <si>
    <t>differences</t>
  </si>
  <si>
    <t>ownership</t>
  </si>
  <si>
    <t>Total other</t>
  </si>
  <si>
    <t>Non-</t>
  </si>
  <si>
    <t>paid-up</t>
  </si>
  <si>
    <t>ordinary</t>
  </si>
  <si>
    <t>payments</t>
  </si>
  <si>
    <t>-based</t>
  </si>
  <si>
    <t>Appropriated</t>
  </si>
  <si>
    <t>of financial</t>
  </si>
  <si>
    <t xml:space="preserve"> interests in</t>
  </si>
  <si>
    <t>components</t>
  </si>
  <si>
    <t>Total owners</t>
  </si>
  <si>
    <t>controlling</t>
  </si>
  <si>
    <t>share capital</t>
  </si>
  <si>
    <t>shares</t>
  </si>
  <si>
    <t xml:space="preserve"> scheme</t>
  </si>
  <si>
    <t>- legal reserve</t>
  </si>
  <si>
    <t>statements</t>
  </si>
  <si>
    <t>subsidiaries</t>
  </si>
  <si>
    <t>of equity</t>
  </si>
  <si>
    <t>of the parent</t>
  </si>
  <si>
    <t>interests</t>
  </si>
  <si>
    <t>Opening balance at 1 January 2018</t>
  </si>
  <si>
    <t>Changes in equity for the year 2018</t>
  </si>
  <si>
    <t>Reserved shares for employee benefits</t>
  </si>
  <si>
    <t xml:space="preserve">under share-based payments scheme </t>
  </si>
  <si>
    <t>Share-based payments</t>
  </si>
  <si>
    <t>Acquisition of subsidiaries</t>
  </si>
  <si>
    <t>Additional paid-up share capital</t>
  </si>
  <si>
    <t>of subsidiaries</t>
  </si>
  <si>
    <t>Legal reserve appropriation</t>
  </si>
  <si>
    <t xml:space="preserve">Changes in parent's ownership </t>
  </si>
  <si>
    <t>interests in subsidiaries</t>
  </si>
  <si>
    <t>Dividends</t>
  </si>
  <si>
    <t>Dividends of subsidiaries</t>
  </si>
  <si>
    <t>Total comprehensive income (expense)</t>
  </si>
  <si>
    <t>for the year</t>
  </si>
  <si>
    <t>Closing balance at 31 December 2018</t>
  </si>
  <si>
    <r>
      <t xml:space="preserve">Statement of Changes in Equity </t>
    </r>
    <r>
      <rPr>
        <sz val="9"/>
        <rFont val="Arial"/>
        <family val="2"/>
      </rPr>
      <t>(Cont'd)</t>
    </r>
  </si>
  <si>
    <t xml:space="preserve"> reserve</t>
  </si>
  <si>
    <t>Subordinated</t>
  </si>
  <si>
    <t>- share</t>
  </si>
  <si>
    <t>perpetual</t>
  </si>
  <si>
    <t>bond</t>
  </si>
  <si>
    <t>Opening balance at 1 January 2019</t>
  </si>
  <si>
    <t>Changes in equity for the year 2019</t>
  </si>
  <si>
    <t>Issuance of subordinated perpetual bond</t>
  </si>
  <si>
    <t>Closing balance at 31 December 2019</t>
  </si>
  <si>
    <r>
      <t xml:space="preserve">Statement of Changes in Equity </t>
    </r>
    <r>
      <rPr>
        <sz val="9"/>
        <rFont val="Arial"/>
        <family val="2"/>
      </rPr>
      <t>(Cont’d)</t>
    </r>
  </si>
  <si>
    <t>Separate financial statements</t>
  </si>
  <si>
    <t>Reserved shares</t>
  </si>
  <si>
    <t>for employee benefits</t>
  </si>
  <si>
    <t>Other reserve</t>
  </si>
  <si>
    <t>under share-based</t>
  </si>
  <si>
    <t>- share-based</t>
  </si>
  <si>
    <t>payments scheme</t>
  </si>
  <si>
    <t xml:space="preserve">The accompanying notes are an integral part of these consolidated and separate financial statements. </t>
  </si>
  <si>
    <t xml:space="preserve">Statements of Cash Flows </t>
  </si>
  <si>
    <t xml:space="preserve">Cash flows from operating activities </t>
  </si>
  <si>
    <t>Adjustments for :</t>
  </si>
  <si>
    <t>- Depreciation and amortisation</t>
  </si>
  <si>
    <t>- Amortisation of deferred financing fees</t>
  </si>
  <si>
    <t>- Write-off withholding tax deducted at sources</t>
  </si>
  <si>
    <t>- Allowance for slow moving spare parts and supplies</t>
  </si>
  <si>
    <t xml:space="preserve">- Loss (gain) on disposal and write-off of plant </t>
  </si>
  <si>
    <t>and equipment and intangible assets</t>
  </si>
  <si>
    <t>- Interest income</t>
  </si>
  <si>
    <t>- Interest expense</t>
  </si>
  <si>
    <t>- Employee benefit expense</t>
  </si>
  <si>
    <t>- Share-based payments for employees</t>
  </si>
  <si>
    <t xml:space="preserve">- Unrealised loss (gain) on exchange rate </t>
  </si>
  <si>
    <t>- Dividends income</t>
  </si>
  <si>
    <t>- Share of profit from associate and joint ventures</t>
  </si>
  <si>
    <t>- Gain from measurement of fair value of equity interests</t>
  </si>
  <si>
    <t>held before the business combination</t>
  </si>
  <si>
    <t>- Gain on bargain purchase</t>
  </si>
  <si>
    <t>- Construction revenue under concession agreements</t>
  </si>
  <si>
    <t>Changes in working capital :</t>
  </si>
  <si>
    <t>- Trade and other receivables</t>
  </si>
  <si>
    <t>- Spare parts and supplies</t>
  </si>
  <si>
    <t>- Other current assets</t>
  </si>
  <si>
    <t>- Other non-current assets</t>
  </si>
  <si>
    <t>- Trade and other payables</t>
  </si>
  <si>
    <t>- Other current liabilities</t>
  </si>
  <si>
    <t>- Provision for minimum payments under right to sell</t>
  </si>
  <si>
    <t>electricity agreements</t>
  </si>
  <si>
    <t>- Employee benefits obligations</t>
  </si>
  <si>
    <t>- Other non-current liabilities</t>
  </si>
  <si>
    <t>Cash generated from (used in) operating activities</t>
  </si>
  <si>
    <t>- Interest received</t>
  </si>
  <si>
    <t>- Witholding tax received</t>
  </si>
  <si>
    <t>- Income tax paid</t>
  </si>
  <si>
    <t>Net cash generated from (used in) operating activities</t>
  </si>
  <si>
    <r>
      <t xml:space="preserve">Statements of Cash Flows </t>
    </r>
    <r>
      <rPr>
        <sz val="9"/>
        <rFont val="Arial"/>
        <family val="2"/>
      </rPr>
      <t>(Cont’d)</t>
    </r>
  </si>
  <si>
    <t>Cash flows from investing activities</t>
  </si>
  <si>
    <t>Decrease in restricted deposits</t>
  </si>
  <si>
    <t>Increase in fixed deposits with maturity over 3 months</t>
  </si>
  <si>
    <t>Repayments received from short-term loans to</t>
  </si>
  <si>
    <t>related parties</t>
  </si>
  <si>
    <t>Payments for short-term loans to related parties</t>
  </si>
  <si>
    <t>Repayments received from long-term loans to related parties</t>
  </si>
  <si>
    <t>Payments for long-term loans to related parties</t>
  </si>
  <si>
    <t>Repayments received from long-term loans to third party</t>
  </si>
  <si>
    <t>Payments for long-term loan to third party</t>
  </si>
  <si>
    <t>Payments for short-term loan to third party</t>
  </si>
  <si>
    <t xml:space="preserve">Payments for acquisition of subsidiaries considered as </t>
  </si>
  <si>
    <t>assets acquisition, net of cash acquired</t>
  </si>
  <si>
    <t>Payments for purchases of investment in subsidiaries</t>
  </si>
  <si>
    <t>from non-controlling interests</t>
  </si>
  <si>
    <t>Payments for additional of investment in subsidiaries</t>
  </si>
  <si>
    <t>Proceeds from capital reduction of associate</t>
  </si>
  <si>
    <t>Payments for acquisition of investment in joint ventures</t>
  </si>
  <si>
    <t>Payment for business combination, net of cash acquired</t>
  </si>
  <si>
    <t>Payments for purchase of property, plant and equipment</t>
  </si>
  <si>
    <t>Payments for purchase of intangible assets</t>
  </si>
  <si>
    <t>Proceeds from disposals of property, plant and equipment</t>
  </si>
  <si>
    <t>and intangible assets</t>
  </si>
  <si>
    <t>Refunds of deposits for land</t>
  </si>
  <si>
    <t>Payments for deposits for land</t>
  </si>
  <si>
    <t>Dividends received</t>
  </si>
  <si>
    <t>Advance payments for projects development</t>
  </si>
  <si>
    <t>Net cash used in investing activities</t>
  </si>
  <si>
    <t>Cash flows from financing activities</t>
  </si>
  <si>
    <t>Proceeds from issuance of subordinated perpetual bond</t>
  </si>
  <si>
    <t xml:space="preserve">Payment for issuance costs of subordinated </t>
  </si>
  <si>
    <t>perpetual bond</t>
  </si>
  <si>
    <t>Proceeds from additional paid-up capital of subsidiaries</t>
  </si>
  <si>
    <t>Proceed from disposal of  interest in subsidiary without</t>
  </si>
  <si>
    <t>lossing control</t>
  </si>
  <si>
    <t xml:space="preserve">Proceeds from short-term borrowings from </t>
  </si>
  <si>
    <t>financial institutions</t>
  </si>
  <si>
    <t xml:space="preserve">Repayments to short-term borrowings from </t>
  </si>
  <si>
    <t xml:space="preserve">Proceeds from long-term borrowings from </t>
  </si>
  <si>
    <t xml:space="preserve">Repayments to long-term borrowings from </t>
  </si>
  <si>
    <t>Proceeds from issuance of debentures</t>
  </si>
  <si>
    <t>Redemption of debentures</t>
  </si>
  <si>
    <t>Payments for deferred financing fees</t>
  </si>
  <si>
    <t>Proceeds from short-term borrowings from related parties</t>
  </si>
  <si>
    <t>Repayment to short-term borrowing from a related party</t>
  </si>
  <si>
    <t>Repayments to long-term borrowings from a related party</t>
  </si>
  <si>
    <t>Dividends paid to owners of parent</t>
  </si>
  <si>
    <t>Dividends paid to non-controlling interests</t>
  </si>
  <si>
    <t>Payments for interest</t>
  </si>
  <si>
    <t>Net cash generated from (used in) financing activities</t>
  </si>
  <si>
    <t>Net increase (decrease) in cash and cash equivalents</t>
  </si>
  <si>
    <t>Cash and cash equivalents at beginning of the year</t>
  </si>
  <si>
    <t>Loss on exchange rate on cash and cash equivalents</t>
  </si>
  <si>
    <t>Cash and cash equivalents at end of the year</t>
  </si>
  <si>
    <t>Supplementary information :</t>
  </si>
  <si>
    <t>Significant non-cash items :</t>
  </si>
  <si>
    <t xml:space="preserve">- Payables arising from purchases of property, plant </t>
  </si>
  <si>
    <t xml:space="preserve">- Provision for decommissioning cost </t>
  </si>
  <si>
    <t>- Provision arising from minimum payments</t>
  </si>
  <si>
    <t>under rights to sell electricity agreements</t>
  </si>
  <si>
    <t>- Transfer other receivables to short-term loans</t>
  </si>
  <si>
    <t>to third parties</t>
  </si>
  <si>
    <t>- Payable arising from investing in subsidiaries</t>
  </si>
  <si>
    <t>- Transfer spare parts and supplies to plant and equipment</t>
  </si>
  <si>
    <t>- Amortisation of deferred financing fees and capitalised</t>
  </si>
  <si>
    <t>to power plant under construction</t>
  </si>
  <si>
    <t xml:space="preserve">- Transfer from advances for projects development </t>
  </si>
  <si>
    <t>to intangible assets</t>
  </si>
  <si>
    <t>- Intangible assets from consession agreement</t>
  </si>
  <si>
    <t>- Accrued dividends income</t>
  </si>
  <si>
    <t>- Capital contribution under employee benefits</t>
  </si>
  <si>
    <t>scheme of subsidiaries</t>
  </si>
  <si>
    <t>- Transfer other receivables to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</si>
</sst>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#,##0;\ \(#,##0\)"/>
    <numFmt numFmtId="169" formatCode="#,##0;\(#,##0\);&quot;-&quot;;@"/>
    <numFmt numFmtId="170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sz val="10"/>
      <color theme="1"/>
      <name val="Arial"/>
      <family val="2"/>
    </font>
    <font>
      <b/>
      <sz val="9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</cellStyleXfs>
  <cellXfs count="126">
    <xf numFmtId="0" fontId="0" fillId="0" borderId="0" xfId="0"/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4" fontId="3" fillId="0" borderId="0" xfId="0" quotePrefix="1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justify" vertical="center"/>
    </xf>
    <xf numFmtId="164" fontId="3" fillId="0" borderId="1" xfId="0" applyNumberFormat="1" applyFont="1" applyBorder="1" applyAlignment="1">
      <alignment vertical="center" wrapText="1"/>
    </xf>
    <xf numFmtId="0" fontId="3" fillId="0" borderId="0" xfId="0" quotePrefix="1" applyFont="1" applyAlignment="1">
      <alignment vertical="center"/>
    </xf>
    <xf numFmtId="43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4" fontId="3" fillId="0" borderId="0" xfId="0" quotePrefix="1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15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5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15" fontId="4" fillId="0" borderId="0" xfId="0" applyNumberFormat="1" applyFont="1" applyAlignment="1">
      <alignment horizontal="left" vertical="center"/>
    </xf>
    <xf numFmtId="165" fontId="5" fillId="0" borderId="2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8" fontId="4" fillId="0" borderId="0" xfId="0" quotePrefix="1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165" fontId="5" fillId="0" borderId="2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4" fillId="0" borderId="0" xfId="2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9" fontId="4" fillId="0" borderId="0" xfId="2" applyNumberFormat="1" applyFont="1" applyAlignment="1">
      <alignment horizontal="right" vertical="center"/>
    </xf>
    <xf numFmtId="0" fontId="5" fillId="0" borderId="0" xfId="2" applyFont="1" applyAlignment="1">
      <alignment vertical="center"/>
    </xf>
    <xf numFmtId="169" fontId="5" fillId="0" borderId="0" xfId="2" applyNumberFormat="1" applyFont="1" applyAlignment="1">
      <alignment vertical="center"/>
    </xf>
    <xf numFmtId="0" fontId="4" fillId="0" borderId="1" xfId="2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9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9" fontId="8" fillId="0" borderId="0" xfId="2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169" fontId="8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169" fontId="4" fillId="0" borderId="0" xfId="2" quotePrefix="1" applyNumberFormat="1" applyFont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right" vertical="center"/>
    </xf>
    <xf numFmtId="169" fontId="5" fillId="0" borderId="0" xfId="2" applyNumberFormat="1" applyFont="1" applyAlignment="1">
      <alignment horizontal="center" vertical="center"/>
    </xf>
    <xf numFmtId="3" fontId="5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9" fontId="3" fillId="0" borderId="0" xfId="1" applyNumberFormat="1" applyFont="1" applyAlignment="1">
      <alignment horizontal="right" vertical="center"/>
    </xf>
    <xf numFmtId="0" fontId="5" fillId="0" borderId="0" xfId="2" quotePrefix="1" applyFont="1" applyAlignment="1">
      <alignment vertical="center"/>
    </xf>
    <xf numFmtId="0" fontId="5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right" vertical="center"/>
    </xf>
    <xf numFmtId="0" fontId="5" fillId="0" borderId="0" xfId="0" quotePrefix="1" applyFont="1" applyAlignment="1">
      <alignment vertical="center"/>
    </xf>
    <xf numFmtId="164" fontId="5" fillId="0" borderId="0" xfId="2" applyNumberFormat="1" applyFont="1" applyAlignment="1">
      <alignment vertical="center"/>
    </xf>
    <xf numFmtId="169" fontId="3" fillId="0" borderId="1" xfId="1" applyNumberFormat="1" applyFont="1" applyBorder="1" applyAlignment="1">
      <alignment horizontal="right" vertical="center"/>
    </xf>
    <xf numFmtId="169" fontId="3" fillId="0" borderId="0" xfId="2" applyNumberFormat="1" applyFont="1" applyAlignment="1">
      <alignment horizontal="right" vertical="center"/>
    </xf>
    <xf numFmtId="169" fontId="3" fillId="0" borderId="0" xfId="2" applyNumberFormat="1" applyFont="1" applyAlignment="1">
      <alignment vertical="center"/>
    </xf>
    <xf numFmtId="43" fontId="5" fillId="0" borderId="0" xfId="2" applyNumberFormat="1" applyFont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166" fontId="3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  <xf numFmtId="169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169" fontId="3" fillId="0" borderId="0" xfId="1" applyNumberFormat="1" applyFont="1" applyAlignment="1">
      <alignment vertical="center"/>
    </xf>
    <xf numFmtId="0" fontId="2" fillId="0" borderId="0" xfId="2" applyFont="1" applyAlignment="1">
      <alignment vertical="center"/>
    </xf>
    <xf numFmtId="170" fontId="2" fillId="0" borderId="0" xfId="1" applyNumberFormat="1" applyFont="1" applyAlignment="1">
      <alignment vertical="center"/>
    </xf>
    <xf numFmtId="0" fontId="3" fillId="0" borderId="0" xfId="2" applyFont="1" applyAlignment="1">
      <alignment vertical="center"/>
    </xf>
    <xf numFmtId="169" fontId="3" fillId="0" borderId="2" xfId="1" applyNumberFormat="1" applyFont="1" applyBorder="1" applyAlignment="1">
      <alignment horizontal="right" vertical="center"/>
    </xf>
    <xf numFmtId="49" fontId="5" fillId="0" borderId="0" xfId="2" applyNumberFormat="1" applyFont="1" applyAlignment="1">
      <alignment horizontal="left" vertical="center"/>
    </xf>
    <xf numFmtId="164" fontId="3" fillId="0" borderId="0" xfId="2" applyNumberFormat="1" applyFont="1" applyAlignment="1">
      <alignment horizontal="right" vertical="center"/>
    </xf>
    <xf numFmtId="43" fontId="5" fillId="0" borderId="0" xfId="1" applyFont="1" applyAlignment="1">
      <alignment vertical="center"/>
    </xf>
    <xf numFmtId="0" fontId="5" fillId="0" borderId="1" xfId="2" applyFont="1" applyBorder="1" applyAlignment="1">
      <alignment horizontal="justify" vertical="center" wrapText="1"/>
    </xf>
  </cellXfs>
  <cellStyles count="4">
    <cellStyle name="Comma" xfId="1" builtinId="3"/>
    <cellStyle name="Normal" xfId="0" builtinId="0"/>
    <cellStyle name="Normal 10 2 4" xfId="2" xr:uid="{FBA5E592-F1A1-4AFA-8DFB-660615FB8BEF}"/>
    <cellStyle name="Normal 10 2 4 2" xfId="3" xr:uid="{6AD9376A-AE61-49EC-BA17-932C0C2D18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calcChain" Target="calcChain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hbkkdc03/Audit%20D/KPMG%20audit/PST/Lead01/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PL%20Conso%20201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1Macintosh%20HD/Users/serenete/Library/Mail%20Downloads/64-FG%20Accrual%20-%20P06'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audreytan/Library/Mail%20Downloads/FY2006/P12'06/0151_12BS_APSSC_revise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2013-ABP1-3%20Power%20charging%20for%20Invoice%20(April,13)/2013%20Power%20Charging%20between%20ABP1-3%20SST%20for%20July.%202013%20SST%20(Dec.11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sacha%20sornprom/AppData/Local/Aura/4.0/Files/62/AF/fd2d1084-0a0c-4ecb-a493-c5bb71a833c4000000000000000000118132/20130517%20-%20Inquiries%20for%20FSLIs%20-%20ISRE%202400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Application%20Data/Aura/2.0/Files/2/AF/723ad719-d45b-4f78-a518-a2f152b963ae204020227167225139205008/723ad719d45b4f78a518a2f152b963a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B%20Grimm/Valuation/0%20Checker/2014%20Valuation-%20B%20Grimm%20-%20v2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jharktip/sts/SNF%20_TOPQ3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iraporn.p/AppData/Local/Temp/notes758E9C/program%20invoive%20August1,%2013/2013%20ABP2%20IU%20electricity%20billing%20(July26)%20test%20SST-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KDC_Tax%20computation_Sep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sohminglim/Library/Mail%20Downloads/HK%20FY09%20P2%20Deferred%20Revenue%202315002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data/cpt14/actual%20cost%202003-CPT14/act-08/cdt/Ac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AppData/Roaming/Microsoft/Excel/Gain%20understanding%20and%20test%20benefit%20plan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General%20Ledger/Schedules/Audit%20Schedules/FY09%20DIV%20148%20audit%20schedules/P5'09/RA-TH-P05'09/TH%20AC%2023150023%20ATV%20P05FY0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imex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Choi%20jin-ho/c/My%20Documents/bat/2inc/Incentive2000&#45380;2&#50900;(Auto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Finshare/Documents%20and%20Settings/jieyuanlin/Desktop/AS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(restructure)/Thailand/TAX/FY10Q1/U10%20for%20FY10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india/Users/Rajesh/Library/Mail%20Downloads/Claim%20Log%20Period%205/Price%20Protectio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/Microsoft%20User%20Data/Office%202008%20AutoRecovery/DIV148-U10%20New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Applications/Microsoft%20Office%202008/Microsoft%20Excel.app/Contents/MacOS/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&#3607;&#3604;/easy/easy%20template/combine%20&amp;%20assumption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SCIB/Data/0%20Doer/workdone%20-%20SCI%20Asset'09%20(revised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Temp/wz6273/Non-Statistical%20Sampling%20Template%20(v3.1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Hafp50299/leesj/P2000-1/0001/DATA/&#53748;&#51649;&#50689;&#4968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AAPICO/Valuation/Doer/Valuation%2010_AAPIC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nathakan%20saradorn\Desktop\Kendall_NSD%202008\TB%20after%20AJE-revise%20ka_DATE%2012.02.09%20(4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/SCHEDULE%2010%20Q4FY08/Div%20148/DIV148-U10%20New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therteo/Desktop/ZF6A-Aging%20ver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/Annual%20Plan/2000NewFormat/2000New/ps-lin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From%20client\Combined%20Leadsheet_V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Application%20Data/Aura/2.0/Files/6/AF/306c8276-5ff5-4d05-bf8b-f4c5f0150ff7158086140192167189205008/306c82765ff54d05bf8bf4c5f0150ff7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MTC/SMTC2007/Documents%20and%20Settings/plimsirisettakul/My%20Documents/My%20document/N&amp;N/2003/Profit%20or%20loss%20sheet_2002/(NEW)OCT%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SC%20Asset/Data/9%20Doer/Workdone-SC%20Asse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ol%20hirunrak/Local%20Settings/Application%20Data/Aura/2.0/Files/6/AF/344895de-253e-430b-97bc-ec387a921bf1182212083080006184205008/344895de253e430b97bcec387a921bf1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~1/AppData/Local/Temp/notesF3B52A/Gain%20understanding%20and%20test%20benefit%20plan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ita%20petprasan/AppData/Local/Aura/4.0/Files/3/AF/7eedd35d-76b1-4d13-bd00-a60312638f51000000000000000000092052/f6da492d-dd48-4a29-82c1-92d55788c5fd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Users/yeohszeyin/Documents/SCHEDULE%2010%20Q4FY08/Div%20148-D%20Serie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Valuation%20Check10%20TIG%20P'a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Startup" Target="Users/audreytan/Library/Mail%20Downloads/FY2006/P12'06/0151_12BS_APSSC_revise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Calculation/Steam/Faifa%20Steam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nnalin%20subsoontorn/My%20Documents/Apple%20South%20Asia%20(Thailand)/thailandindia/Users/ankit/Library/Mail%20Downloads/OCT%2005%20CUSTOMS%20DUTY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from%20bowling/SLP/2003/nan2/bowling%20drive%20D/STL/STL%20YE2003/STL/jharktip/slp/SNF%20_TOPQ3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WP_04-06/SLP/12.31.07/Nan/from%20bowling/SAT/SAT%20Q2'05/Documents%20and%20Settings/sarayasakunwong/My%20Documents/Client/MIC/2004/Inventories%20as%20at%2031-5-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&#44608;&#50864;&#52380;/C/P2000-2/0002/DATA/&#53748;&#51649;&#50689;&#49688;&#5161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Vicky/my%20documents/WINDOWS/TEMP/&#53748;&#51649;&#50689;&#49688;(&#51060;&#51333;&#47749;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Finshare/@/Vicky/my%20documents/payprog/car_LG/0020/data/&#53748;&#51649;&#50689;&#49688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_6-9"/>
      <sheetName val="TH_10"/>
      <sheetName val="TH_11"/>
      <sheetName val="TH_12"/>
      <sheetName val="TH_13-15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ccpacTB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10K4"/>
      <sheetName val="donnee lct"/>
      <sheetName val="I-Données_de_base"/>
      <sheetName val="11"/>
      <sheetName val="FEBRUARY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  <sheetName val="Standing Data"/>
      <sheetName val="Asset &amp; Liability"/>
      <sheetName val="Net asset value"/>
      <sheetName val="WORKING TB Q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A"/>
      <sheetName val="STOCK"/>
      <sheetName val="SUMMARY"/>
      <sheetName val="1201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69.959999999999994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78.430000000000007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22453578.699999999</v>
          </cell>
          <cell r="F7">
            <v>17343170.350000001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33165295.829999998</v>
          </cell>
          <cell r="D12">
            <v>18066243.420000002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15650755.029999999</v>
          </cell>
          <cell r="D16">
            <v>60125747.840000004</v>
          </cell>
          <cell r="E16">
            <v>1981986.58</v>
          </cell>
          <cell r="F16">
            <v>7554722.0499999998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6865279.7199999997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34176.699999999997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-555852.93999999994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-148804.20000000001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655874.56000000006</v>
          </cell>
          <cell r="D48">
            <v>334487.73</v>
          </cell>
          <cell r="E48">
            <v>83058.899999999994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-70287893.870000005</v>
          </cell>
          <cell r="D52">
            <v>-68763578.959999993</v>
          </cell>
          <cell r="E52">
            <v>-8901146.4199999999</v>
          </cell>
          <cell r="F52">
            <v>-8640054.3000000007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-74342866.920000002</v>
          </cell>
          <cell r="D56">
            <v>-58819325.200000003</v>
          </cell>
          <cell r="E56">
            <v>-9414661.7200000007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-627039.18000000005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-655874.56000000006</v>
          </cell>
          <cell r="D58">
            <v>-334487.73</v>
          </cell>
          <cell r="E58">
            <v>-83058.899999999994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18579.650000000001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-1122244.1299999999</v>
          </cell>
          <cell r="E60">
            <v>-219395.72</v>
          </cell>
          <cell r="F60">
            <v>-141008.51999999999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7.0000000000000007E-2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-222744.95999999999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-4495173.0599999996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-9859650.5299999993</v>
          </cell>
          <cell r="D75">
            <v>-9445017.4299999997</v>
          </cell>
          <cell r="E75">
            <v>-1248610.3600000001</v>
          </cell>
          <cell r="F75">
            <v>-1186754.1599999999</v>
          </cell>
        </row>
        <row r="76">
          <cell r="A76">
            <v>23140004</v>
          </cell>
          <cell r="B76" t="str">
            <v>AppleCare Protection</v>
          </cell>
          <cell r="C76">
            <v>-7026902.9699999997</v>
          </cell>
          <cell r="D76">
            <v>-7594918.1600000001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-13985920.560000001</v>
          </cell>
          <cell r="D80">
            <v>-16231839.619999999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-90711.679999999993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-7773680.7199999997</v>
          </cell>
          <cell r="D86">
            <v>-7286016.6699999999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-8804870.9600000009</v>
          </cell>
          <cell r="D91">
            <v>-8394936.4199999999</v>
          </cell>
          <cell r="E91">
            <v>-1115034.77</v>
          </cell>
          <cell r="F91">
            <v>-1054812.8500000001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332035977.44999999</v>
          </cell>
          <cell r="D94">
            <v>322341847.37</v>
          </cell>
          <cell r="E94">
            <v>42048504.93</v>
          </cell>
          <cell r="F94">
            <v>40501834.079999998</v>
          </cell>
        </row>
        <row r="95">
          <cell r="A95">
            <v>24807003</v>
          </cell>
          <cell r="B95" t="str">
            <v>Taxes Payable-VAT On</v>
          </cell>
          <cell r="C95">
            <v>-458424569.61000001</v>
          </cell>
          <cell r="D95">
            <v>-447882219.64999998</v>
          </cell>
          <cell r="E95">
            <v>-58054154.020000003</v>
          </cell>
          <cell r="F95">
            <v>-56275818.649999999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125276080.95999999</v>
          </cell>
          <cell r="E96">
            <v>15881806.210000001</v>
          </cell>
          <cell r="F96">
            <v>15740776.710000001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-292681.53000000003</v>
          </cell>
          <cell r="E97">
            <v>-59480.91</v>
          </cell>
          <cell r="F97">
            <v>-36775.050000000003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-5185233.8899999997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-37603539.659999996</v>
          </cell>
          <cell r="D100">
            <v>-43218117.840000004</v>
          </cell>
          <cell r="E100">
            <v>-4762052.0999999996</v>
          </cell>
          <cell r="F100">
            <v>-5430300.3200000003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1290861.3899999999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334932.96999999997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20486210.920000002</v>
          </cell>
          <cell r="D106">
            <v>34095311.340000004</v>
          </cell>
          <cell r="E106">
            <v>2594340.9700000002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9262515.7200000007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17486807.559999999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54642.720000000001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-1133367.8500000001</v>
          </cell>
          <cell r="E110">
            <v>-111016.77</v>
          </cell>
          <cell r="F110">
            <v>-142406.20000000001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-144448.04999999999</v>
          </cell>
          <cell r="E112">
            <v>-35456.400000000001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6895272.5999999996</v>
          </cell>
          <cell r="D117">
            <v>6895272.5999999996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8444193.9000000004</v>
          </cell>
          <cell r="F118">
            <v>8444193.9000000004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  <sheetName val="Standing Data"/>
      <sheetName val="Asset &amp; Liability"/>
      <sheetName val="Net asset value"/>
      <sheetName val="US"/>
      <sheetName val="BW Total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 refreshError="1"/>
      <sheetData sheetId="33" refreshError="1"/>
      <sheetData sheetId="34" refreshError="1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5" refreshError="1"/>
      <sheetData sheetId="36" refreshError="1"/>
      <sheetData sheetId="37" refreshError="1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38" refreshError="1"/>
      <sheetData sheetId="39" refreshError="1"/>
      <sheetData sheetId="40" refreshError="1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"/>
      <sheetName val="SUMMARY"/>
    </sheetNames>
    <sheetDataSet>
      <sheetData sheetId="0"/>
      <sheetData sheetId="1"/>
      <sheetData sheetId="2">
        <row r="77">
          <cell r="C77" t="str">
            <v>3111309-101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3">
          <cell r="A3" t="str">
            <v>Index</v>
          </cell>
        </row>
        <row r="4">
          <cell r="A4" t="str">
            <v>ABP1- ABP2_Jan13</v>
          </cell>
        </row>
        <row r="5">
          <cell r="A5" t="str">
            <v>ABP1- ABP2_Feb13</v>
          </cell>
        </row>
        <row r="6">
          <cell r="A6" t="str">
            <v>ABP1- ABP2_Mar13</v>
          </cell>
        </row>
        <row r="7">
          <cell r="A7" t="str">
            <v>ABP1- ABP2_Apr13</v>
          </cell>
        </row>
        <row r="8">
          <cell r="A8" t="str">
            <v>ABP1- ABP2_May13</v>
          </cell>
        </row>
        <row r="9">
          <cell r="A9" t="str">
            <v>ABP1- ABP2_Jun13</v>
          </cell>
        </row>
        <row r="10">
          <cell r="A10" t="str">
            <v>ABP1- ABP2_Jul13</v>
          </cell>
        </row>
        <row r="11">
          <cell r="A11" t="str">
            <v>ABP1- ABP2_Aug13</v>
          </cell>
        </row>
        <row r="12">
          <cell r="A12" t="str">
            <v>ABP1- ABP2_Sep13</v>
          </cell>
        </row>
        <row r="13">
          <cell r="A13" t="str">
            <v>ABP1- ABP2_Oct13</v>
          </cell>
        </row>
        <row r="14">
          <cell r="A14" t="str">
            <v>ABP1- ABP2_Nov13</v>
          </cell>
        </row>
        <row r="15">
          <cell r="A15" t="str">
            <v>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ABP1- ABP3_Jan13</v>
          </cell>
        </row>
        <row r="35">
          <cell r="A35" t="str">
            <v>ABP1- ABP3_Feb13</v>
          </cell>
        </row>
        <row r="36">
          <cell r="A36" t="str">
            <v>ABP1- ABP3_Mar13</v>
          </cell>
        </row>
        <row r="37">
          <cell r="A37" t="str">
            <v>ABP1- ABP3_Apr13</v>
          </cell>
        </row>
        <row r="38">
          <cell r="A38" t="str">
            <v>ABP1- ABP3_May13</v>
          </cell>
        </row>
        <row r="39">
          <cell r="A39" t="str">
            <v>ABP1- ABP3_Jun13</v>
          </cell>
        </row>
        <row r="40">
          <cell r="A40" t="str">
            <v>ABP1- ABP3_Jul13</v>
          </cell>
        </row>
        <row r="41">
          <cell r="A41" t="str">
            <v>ABP1- ABP3_Aug13</v>
          </cell>
        </row>
        <row r="42">
          <cell r="A42" t="str">
            <v>ABP1- ABP3_Sep13</v>
          </cell>
        </row>
        <row r="43">
          <cell r="A43" t="str">
            <v>ABP1- ABP3_Oct13</v>
          </cell>
        </row>
        <row r="44">
          <cell r="A44" t="str">
            <v>ABP1- ABP3_Nov13</v>
          </cell>
        </row>
        <row r="45">
          <cell r="A45" t="str">
            <v>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3"/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5"/>
      <sheetData sheetId="36"/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38"/>
      <sheetData sheetId="39"/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  <sheetData sheetId="41"/>
      <sheetData sheetId="42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  <sheetName val="퇴직영수증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0"/>
      <sheetData sheetId="1"/>
      <sheetData sheetId="2"/>
      <sheetData sheetId="3"/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
representative sample or consider need to perform additional work (PwC Audit 5352.08)</v>
          </cell>
        </row>
        <row r="15">
          <cell r="AK15">
            <v>0</v>
          </cell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1000169.8200000001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8.5499999999999989</v>
          </cell>
          <cell r="R28">
            <v>8</v>
          </cell>
        </row>
        <row r="30">
          <cell r="Q30">
            <v>8.5499999999999989</v>
          </cell>
        </row>
        <row r="35">
          <cell r="R35" t="str">
            <v>Haphazard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  <sheetName val="Scoping"/>
    </sheetNames>
    <sheetDataSet>
      <sheetData sheetId="0"/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2"/>
      <sheetData sheetId="3">
        <row r="3">
          <cell r="A3" t="str">
            <v>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  <sheetName val="Active"/>
      <sheetName val="Summary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  <sheetName val="ACTABLE"/>
      <sheetName val="COMMON"/>
    </sheetNames>
    <sheetDataSet>
      <sheetData sheetId="0"/>
      <sheetData sheetId="1"/>
      <sheetData sheetId="2"/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  <sheetName val="10"/>
      <sheetName val="Output for Invoice"/>
      <sheetName val="Tariff&amp;Common Input"/>
      <sheetName val="A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66569620.280000001</v>
          </cell>
          <cell r="H5">
            <v>0</v>
          </cell>
          <cell r="I5">
            <v>66569620.280000001</v>
          </cell>
          <cell r="J5">
            <v>-5543425.3799999999</v>
          </cell>
          <cell r="L5">
            <v>61026194.899999999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5543425.3799999999</v>
          </cell>
          <cell r="L7">
            <v>2335.38</v>
          </cell>
          <cell r="N7">
            <v>-1923035.15</v>
          </cell>
        </row>
        <row r="8">
          <cell r="F8">
            <v>66367146.210000001</v>
          </cell>
          <cell r="H8">
            <v>-5242546.13</v>
          </cell>
          <cell r="I8">
            <v>61124600.079999998</v>
          </cell>
          <cell r="J8">
            <v>0</v>
          </cell>
          <cell r="L8">
            <v>61124600.079999998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17876.759999999998</v>
          </cell>
          <cell r="H12">
            <v>0</v>
          </cell>
          <cell r="I12">
            <v>17876.759999999998</v>
          </cell>
          <cell r="J12">
            <v>0</v>
          </cell>
          <cell r="L12">
            <v>17876.759999999998</v>
          </cell>
          <cell r="N12">
            <v>0</v>
          </cell>
        </row>
        <row r="13">
          <cell r="F13">
            <v>4733.7700000000004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22581.329999999998</v>
          </cell>
          <cell r="J14">
            <v>0</v>
          </cell>
          <cell r="L14">
            <v>22581.329999999998</v>
          </cell>
          <cell r="N14">
            <v>0</v>
          </cell>
        </row>
        <row r="16">
          <cell r="F16">
            <v>2913693.67</v>
          </cell>
          <cell r="H16">
            <v>-17974.240000000002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7094386.9400000004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4945097.4000000004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6232309.6100000003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9599566.5299999993</v>
          </cell>
        </row>
        <row r="28">
          <cell r="F28">
            <v>64858281.75</v>
          </cell>
          <cell r="H28">
            <v>449575.6</v>
          </cell>
          <cell r="I28">
            <v>65307857.350000001</v>
          </cell>
          <cell r="J28">
            <v>0</v>
          </cell>
          <cell r="L28">
            <v>65307857.350000001</v>
          </cell>
          <cell r="N28">
            <v>31116144.789999999</v>
          </cell>
        </row>
        <row r="29">
          <cell r="F29">
            <v>80980882.239999995</v>
          </cell>
          <cell r="H29">
            <v>370672.39999999997</v>
          </cell>
          <cell r="I29">
            <v>81351554.640000001</v>
          </cell>
          <cell r="J29">
            <v>0</v>
          </cell>
          <cell r="L29">
            <v>81351554.640000001</v>
          </cell>
          <cell r="N29">
            <v>61823792.789999999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4877105.9000000004</v>
          </cell>
          <cell r="J38">
            <v>0</v>
          </cell>
          <cell r="L38">
            <v>4877105.9000000004</v>
          </cell>
          <cell r="N38">
            <v>2411823.4700000002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5002758.6100000003</v>
          </cell>
          <cell r="H40">
            <v>-387028.02999999997</v>
          </cell>
          <cell r="I40">
            <v>4615730.580000001</v>
          </cell>
          <cell r="J40">
            <v>0</v>
          </cell>
          <cell r="L40">
            <v>4615730.580000001</v>
          </cell>
          <cell r="N40">
            <v>2385812.9700000002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77209.899999999994</v>
          </cell>
        </row>
        <row r="43">
          <cell r="F43">
            <v>6657218.3799999999</v>
          </cell>
          <cell r="H43">
            <v>362296.38</v>
          </cell>
          <cell r="I43">
            <v>7019514.7599999998</v>
          </cell>
          <cell r="J43">
            <v>0</v>
          </cell>
          <cell r="L43">
            <v>7019514.7599999998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329358.65999999997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18293865.699999999</v>
          </cell>
          <cell r="H47">
            <v>-325822.77</v>
          </cell>
          <cell r="I47">
            <v>17968042.930000003</v>
          </cell>
          <cell r="J47">
            <v>0</v>
          </cell>
          <cell r="L47">
            <v>17968042.930000003</v>
          </cell>
          <cell r="N47">
            <v>16663540.859999999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21223512.010000002</v>
          </cell>
          <cell r="H50">
            <v>1147870.44</v>
          </cell>
          <cell r="I50">
            <v>22371382.449999999</v>
          </cell>
          <cell r="J50">
            <v>0</v>
          </cell>
          <cell r="L50">
            <v>22371382.449999999</v>
          </cell>
          <cell r="N50">
            <v>19110781.870000001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25217290.060000002</v>
          </cell>
          <cell r="H55">
            <v>925437.2300000001</v>
          </cell>
          <cell r="I55">
            <v>26142727.289999995</v>
          </cell>
          <cell r="J55">
            <v>0</v>
          </cell>
          <cell r="L55">
            <v>26142727.289999995</v>
          </cell>
          <cell r="N55">
            <v>20057318.420000002</v>
          </cell>
        </row>
        <row r="57">
          <cell r="F57">
            <v>-2084671.55</v>
          </cell>
          <cell r="H57">
            <v>-82136.509999999995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-140334.54999999999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334867.71000000002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262350.15000000002</v>
          </cell>
        </row>
        <row r="72">
          <cell r="F72">
            <v>302.41000000000003</v>
          </cell>
          <cell r="H72">
            <v>0</v>
          </cell>
          <cell r="I72">
            <v>302.41000000000003</v>
          </cell>
          <cell r="J72">
            <v>0</v>
          </cell>
          <cell r="L72">
            <v>302.41000000000003</v>
          </cell>
          <cell r="N72">
            <v>15003.24</v>
          </cell>
        </row>
        <row r="73">
          <cell r="F73">
            <v>610246.82999999996</v>
          </cell>
          <cell r="H73">
            <v>0</v>
          </cell>
          <cell r="I73">
            <v>610246.82999999996</v>
          </cell>
          <cell r="J73">
            <v>0</v>
          </cell>
          <cell r="L73">
            <v>610246.82999999996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49044.800000000003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-331601.84999999998</v>
          </cell>
        </row>
        <row r="80">
          <cell r="F80">
            <v>8028025.3000000017</v>
          </cell>
          <cell r="H80">
            <v>315741.32</v>
          </cell>
          <cell r="I80">
            <v>8343766.620000002</v>
          </cell>
          <cell r="J80">
            <v>-4244421.3</v>
          </cell>
          <cell r="L80">
            <v>4099345.32</v>
          </cell>
          <cell r="N80">
            <v>4465486.4200000009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2374675.5100000002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7119527.4000000004</v>
          </cell>
          <cell r="J86">
            <v>0</v>
          </cell>
          <cell r="L86">
            <v>7119527.4000000004</v>
          </cell>
          <cell r="N86">
            <v>7119527.4000000004</v>
          </cell>
        </row>
        <row r="87">
          <cell r="F87">
            <v>17600000</v>
          </cell>
          <cell r="H87">
            <v>-10480472.6</v>
          </cell>
          <cell r="I87">
            <v>7119527.4000000004</v>
          </cell>
          <cell r="J87">
            <v>0</v>
          </cell>
          <cell r="L87">
            <v>7119527.4000000004</v>
          </cell>
          <cell r="N87">
            <v>7119527.4000000004</v>
          </cell>
        </row>
        <row r="89">
          <cell r="F89">
            <v>32171154.649999999</v>
          </cell>
          <cell r="H89">
            <v>-1693991.05</v>
          </cell>
          <cell r="I89">
            <v>30477163.600000001</v>
          </cell>
          <cell r="J89">
            <v>0</v>
          </cell>
          <cell r="L89">
            <v>30477163.600000001</v>
          </cell>
          <cell r="N89">
            <v>30477163.600000001</v>
          </cell>
        </row>
        <row r="90">
          <cell r="F90">
            <v>8380980.5300000003</v>
          </cell>
          <cell r="H90">
            <v>-10914.3</v>
          </cell>
          <cell r="I90">
            <v>8370066.2300000004</v>
          </cell>
          <cell r="J90">
            <v>0</v>
          </cell>
          <cell r="L90">
            <v>8370066.2300000004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38847229.829999998</v>
          </cell>
          <cell r="J91">
            <v>0</v>
          </cell>
          <cell r="L91">
            <v>38847229.829999998</v>
          </cell>
          <cell r="N91">
            <v>33596666.810000002</v>
          </cell>
        </row>
        <row r="93">
          <cell r="F93">
            <v>190724727.40000001</v>
          </cell>
          <cell r="H93">
            <v>-21245645.539999999</v>
          </cell>
          <cell r="I93">
            <v>169479081.86000001</v>
          </cell>
          <cell r="J93">
            <v>0</v>
          </cell>
          <cell r="L93">
            <v>169479081.86000001</v>
          </cell>
          <cell r="N93">
            <v>169965997.63</v>
          </cell>
        </row>
        <row r="94">
          <cell r="F94">
            <v>190724727.40000001</v>
          </cell>
          <cell r="H94">
            <v>-21245645.539999999</v>
          </cell>
          <cell r="I94">
            <v>169479081.86000001</v>
          </cell>
          <cell r="J94">
            <v>0</v>
          </cell>
          <cell r="L94">
            <v>169479081.86000001</v>
          </cell>
          <cell r="N94">
            <v>169965997.63</v>
          </cell>
        </row>
        <row r="96">
          <cell r="F96">
            <v>5834466.6299999999</v>
          </cell>
          <cell r="H96">
            <v>458027.6</v>
          </cell>
          <cell r="I96">
            <v>6292494.2300000004</v>
          </cell>
          <cell r="J96">
            <v>0</v>
          </cell>
          <cell r="L96">
            <v>6292494.2300000004</v>
          </cell>
          <cell r="N96">
            <v>5691814.6399999997</v>
          </cell>
        </row>
        <row r="97">
          <cell r="F97">
            <v>15041049.279999999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23537814.890000001</v>
          </cell>
          <cell r="J98">
            <v>0</v>
          </cell>
          <cell r="L98">
            <v>22498153.719999999</v>
          </cell>
          <cell r="N98">
            <v>21132814.640000001</v>
          </cell>
        </row>
        <row r="100">
          <cell r="F100">
            <v>6544083.0800000001</v>
          </cell>
          <cell r="H100">
            <v>-21281</v>
          </cell>
          <cell r="I100">
            <v>6522802.0800000001</v>
          </cell>
          <cell r="J100">
            <v>0</v>
          </cell>
          <cell r="L100">
            <v>6522802.0800000001</v>
          </cell>
          <cell r="N100">
            <v>8040513.0700000003</v>
          </cell>
        </row>
        <row r="101">
          <cell r="F101">
            <v>12439633.890000001</v>
          </cell>
          <cell r="H101">
            <v>1161074.97</v>
          </cell>
          <cell r="I101">
            <v>13600708.859999999</v>
          </cell>
          <cell r="J101">
            <v>0</v>
          </cell>
          <cell r="L101">
            <v>13600708.859999999</v>
          </cell>
          <cell r="N101">
            <v>10997108.27</v>
          </cell>
        </row>
        <row r="102">
          <cell r="F102">
            <v>18983716.969999999</v>
          </cell>
          <cell r="H102">
            <v>1139793.97</v>
          </cell>
          <cell r="I102">
            <v>20123510.939999998</v>
          </cell>
          <cell r="J102">
            <v>0</v>
          </cell>
          <cell r="L102">
            <v>20123510.939999998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5485255.3700000001</v>
          </cell>
          <cell r="H107">
            <v>0</v>
          </cell>
          <cell r="I107">
            <v>5485255.3700000001</v>
          </cell>
          <cell r="J107">
            <v>0</v>
          </cell>
          <cell r="L107">
            <v>9729676.6699999999</v>
          </cell>
          <cell r="N107">
            <v>10865911.050000001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5485255.3700000001</v>
          </cell>
          <cell r="H109">
            <v>0</v>
          </cell>
          <cell r="I109">
            <v>5485255.3700000001</v>
          </cell>
          <cell r="J109">
            <v>4244421.3</v>
          </cell>
          <cell r="L109">
            <v>5523463.3700000001</v>
          </cell>
          <cell r="N109">
            <v>10865911.050000001</v>
          </cell>
        </row>
        <row r="111">
          <cell r="F111">
            <v>-18177871.210000001</v>
          </cell>
          <cell r="H111">
            <v>-2691976.6</v>
          </cell>
          <cell r="I111">
            <v>-20869847.809999999</v>
          </cell>
          <cell r="J111">
            <v>0</v>
          </cell>
          <cell r="L111">
            <v>-20869847.809999999</v>
          </cell>
          <cell r="N111">
            <v>-19711014.780000001</v>
          </cell>
        </row>
        <row r="112">
          <cell r="F112">
            <v>-129173357.73</v>
          </cell>
          <cell r="H112">
            <v>19939782.050000001</v>
          </cell>
          <cell r="I112">
            <v>-109233575.68000001</v>
          </cell>
          <cell r="J112">
            <v>0</v>
          </cell>
          <cell r="L112">
            <v>-109233575.68000001</v>
          </cell>
          <cell r="N112">
            <v>-106062493.89</v>
          </cell>
        </row>
        <row r="113">
          <cell r="F113">
            <v>-5470079.3799999999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-6718935.2699999996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-4597098.0999999996</v>
          </cell>
        </row>
        <row r="115">
          <cell r="F115">
            <v>-5778081.4299999997</v>
          </cell>
          <cell r="H115">
            <v>-1820808.16</v>
          </cell>
          <cell r="I115">
            <v>-7598889.5899999999</v>
          </cell>
          <cell r="J115">
            <v>0</v>
          </cell>
          <cell r="L115">
            <v>-7351740.4000000004</v>
          </cell>
          <cell r="N115">
            <v>-10576293.539999999</v>
          </cell>
        </row>
        <row r="116">
          <cell r="F116">
            <v>-961270.03</v>
          </cell>
          <cell r="H116">
            <v>146692.29999999999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-8778080.2599999998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-7928023.6500000004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-171385064.67999998</v>
          </cell>
          <cell r="H120">
            <v>15185959.979999999</v>
          </cell>
          <cell r="I120">
            <v>-156199104.69999999</v>
          </cell>
          <cell r="J120">
            <v>0</v>
          </cell>
          <cell r="L120">
            <v>-155951955.50999999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-21696023.899999999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-18665358.109999999</v>
          </cell>
          <cell r="J127">
            <v>0</v>
          </cell>
          <cell r="L127">
            <v>-18665358.109999999</v>
          </cell>
          <cell r="N127">
            <v>-24638168.699999999</v>
          </cell>
        </row>
        <row r="129">
          <cell r="F129">
            <v>-81852162.019999996</v>
          </cell>
          <cell r="H129">
            <v>-654618.68000000005</v>
          </cell>
          <cell r="I129">
            <v>-82506780.700000003</v>
          </cell>
          <cell r="J129">
            <v>0</v>
          </cell>
          <cell r="L129">
            <v>-82506780.700000003</v>
          </cell>
          <cell r="N129">
            <v>-82632779.969999999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-16807.689999999999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-4880.8999999999996</v>
          </cell>
        </row>
        <row r="134">
          <cell r="F134">
            <v>-95729183.320000008</v>
          </cell>
          <cell r="H134">
            <v>602014.6100000001</v>
          </cell>
          <cell r="I134">
            <v>-95127168.710000008</v>
          </cell>
          <cell r="J134">
            <v>0</v>
          </cell>
          <cell r="L134">
            <v>-95127168.710000008</v>
          </cell>
          <cell r="N134">
            <v>-95794761.770000011</v>
          </cell>
        </row>
        <row r="136">
          <cell r="F136">
            <v>-27381310.359999999</v>
          </cell>
          <cell r="H136">
            <v>-136503.85</v>
          </cell>
          <cell r="I136">
            <v>-27517814.210000001</v>
          </cell>
          <cell r="J136">
            <v>0</v>
          </cell>
          <cell r="L136">
            <v>-27517814.210000001</v>
          </cell>
          <cell r="N136">
            <v>-24493315.260000002</v>
          </cell>
        </row>
        <row r="137">
          <cell r="F137">
            <v>-27381310.359999999</v>
          </cell>
          <cell r="H137">
            <v>-136503.85</v>
          </cell>
          <cell r="I137">
            <v>-27517814.210000001</v>
          </cell>
          <cell r="J137">
            <v>0</v>
          </cell>
          <cell r="L137">
            <v>-27517814.210000001</v>
          </cell>
          <cell r="N137">
            <v>-24493315.260000002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-52667599.899999999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-52667599.899999999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-5649299.4500000002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-8164383.0700000003</v>
          </cell>
          <cell r="H144">
            <v>335607.42</v>
          </cell>
          <cell r="I144">
            <v>-7828775.6500000004</v>
          </cell>
          <cell r="J144">
            <v>0</v>
          </cell>
          <cell r="L144">
            <v>-7828775.6500000004</v>
          </cell>
          <cell r="N144">
            <v>-4949490.3899999997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-138400.57999999999</v>
          </cell>
          <cell r="H149">
            <v>0</v>
          </cell>
          <cell r="I149">
            <v>-138400.57999999999</v>
          </cell>
          <cell r="J149">
            <v>0</v>
          </cell>
          <cell r="L149">
            <v>-138400.57999999999</v>
          </cell>
          <cell r="N149">
            <v>-135239.63</v>
          </cell>
        </row>
        <row r="150">
          <cell r="F150">
            <v>-583490</v>
          </cell>
          <cell r="H150">
            <v>-37727.800000000003</v>
          </cell>
          <cell r="I150">
            <v>-621217.80000000005</v>
          </cell>
          <cell r="J150">
            <v>0</v>
          </cell>
          <cell r="L150">
            <v>-621217.80000000005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-598592.31000000006</v>
          </cell>
          <cell r="H156">
            <v>-596407.68999999994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-611656.31000000006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-640470.57999999996</v>
          </cell>
          <cell r="H161">
            <v>-2455</v>
          </cell>
          <cell r="I161">
            <v>-642925.57999999996</v>
          </cell>
          <cell r="J161">
            <v>0</v>
          </cell>
          <cell r="L161">
            <v>-642925.57999999996</v>
          </cell>
          <cell r="N161">
            <v>-257314.93</v>
          </cell>
        </row>
        <row r="162">
          <cell r="F162">
            <v>-18777214.530000001</v>
          </cell>
          <cell r="H162">
            <v>4261935.5099999988</v>
          </cell>
          <cell r="I162">
            <v>-14515279.020000001</v>
          </cell>
          <cell r="J162">
            <v>0</v>
          </cell>
          <cell r="L162">
            <v>-14515279.020000001</v>
          </cell>
          <cell r="N162">
            <v>-9074665.1799999997</v>
          </cell>
        </row>
        <row r="164">
          <cell r="F164">
            <v>-45716821.030000001</v>
          </cell>
          <cell r="H164">
            <v>0</v>
          </cell>
          <cell r="I164">
            <v>-45716821.030000001</v>
          </cell>
          <cell r="J164">
            <v>0</v>
          </cell>
          <cell r="L164">
            <v>-45716821.030000001</v>
          </cell>
          <cell r="N164">
            <v>-12668000</v>
          </cell>
        </row>
        <row r="165">
          <cell r="F165">
            <v>-45716821.030000001</v>
          </cell>
          <cell r="H165">
            <v>0</v>
          </cell>
          <cell r="I165">
            <v>-45716821.030000001</v>
          </cell>
          <cell r="J165">
            <v>0</v>
          </cell>
          <cell r="L165">
            <v>-45716821.030000001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-65309503.090000004</v>
          </cell>
          <cell r="H171">
            <v>-325587</v>
          </cell>
          <cell r="I171">
            <v>-65635090.090000004</v>
          </cell>
          <cell r="J171">
            <v>0</v>
          </cell>
          <cell r="L171">
            <v>-65635090.090000004</v>
          </cell>
          <cell r="N171">
            <v>-66566134</v>
          </cell>
        </row>
        <row r="172">
          <cell r="F172">
            <v>-65309503.090000004</v>
          </cell>
          <cell r="H172">
            <v>-325587</v>
          </cell>
          <cell r="I172">
            <v>-65635090.090000004</v>
          </cell>
          <cell r="J172">
            <v>0</v>
          </cell>
          <cell r="L172">
            <v>-65635090.090000004</v>
          </cell>
          <cell r="N172">
            <v>-66566134</v>
          </cell>
        </row>
        <row r="174">
          <cell r="F174">
            <v>-21281598.460000001</v>
          </cell>
          <cell r="H174">
            <v>0</v>
          </cell>
          <cell r="I174">
            <v>-21281598.460000001</v>
          </cell>
          <cell r="J174">
            <v>0</v>
          </cell>
          <cell r="L174">
            <v>-19913045.050000001</v>
          </cell>
          <cell r="N174">
            <v>-4087714.11</v>
          </cell>
        </row>
        <row r="175">
          <cell r="F175">
            <v>-21281598.460000001</v>
          </cell>
          <cell r="H175">
            <v>0</v>
          </cell>
          <cell r="I175">
            <v>-21281598.460000001</v>
          </cell>
          <cell r="J175">
            <v>0</v>
          </cell>
          <cell r="L175">
            <v>-19913045.050000001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25644512.239999998</v>
          </cell>
          <cell r="H182">
            <v>-25644512.239999998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-16411563.220000001</v>
          </cell>
          <cell r="I183">
            <v>-39290935.719999999</v>
          </cell>
          <cell r="J183">
            <v>0</v>
          </cell>
          <cell r="L183">
            <v>-39290935.719999999</v>
          </cell>
          <cell r="N183">
            <v>-25993165.02</v>
          </cell>
        </row>
        <row r="184">
          <cell r="F184">
            <v>2028078.7399999984</v>
          </cell>
          <cell r="H184">
            <v>-42056075.460000001</v>
          </cell>
          <cell r="I184">
            <v>-40027996.719999999</v>
          </cell>
          <cell r="J184">
            <v>0</v>
          </cell>
          <cell r="L184">
            <v>-40027996.719999999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155335169.18000001</v>
          </cell>
          <cell r="H190">
            <v>47980003.170000002</v>
          </cell>
          <cell r="I190">
            <v>203315172.34999999</v>
          </cell>
          <cell r="J190">
            <v>0</v>
          </cell>
          <cell r="L190">
            <v>203315172.34999999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-52778559.109999999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47980003.170000002</v>
          </cell>
          <cell r="I193">
            <v>197554372.07999998</v>
          </cell>
          <cell r="J193">
            <v>0</v>
          </cell>
          <cell r="L193">
            <v>197554372.07999998</v>
          </cell>
          <cell r="N193">
            <v>205999624.50999999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-1098253.3899999999</v>
          </cell>
          <cell r="H200">
            <v>-18762.330000000002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49885021.240000002</v>
          </cell>
          <cell r="H203">
            <v>0</v>
          </cell>
          <cell r="I203">
            <v>49885021.240000002</v>
          </cell>
          <cell r="J203">
            <v>0</v>
          </cell>
          <cell r="L203">
            <v>49885021.240000002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-41312410.899999999</v>
          </cell>
          <cell r="J204">
            <v>0</v>
          </cell>
          <cell r="L204">
            <v>-41312410.899999999</v>
          </cell>
          <cell r="N204">
            <v>-24809122.699999999</v>
          </cell>
        </row>
        <row r="205">
          <cell r="F205">
            <v>-425241281.58999997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104479.67999999999</v>
          </cell>
          <cell r="H210">
            <v>0</v>
          </cell>
          <cell r="I210">
            <v>104479.67999999999</v>
          </cell>
          <cell r="J210">
            <v>0</v>
          </cell>
          <cell r="L210">
            <v>104479.67999999999</v>
          </cell>
          <cell r="N210">
            <v>220498.55</v>
          </cell>
        </row>
        <row r="211">
          <cell r="F211">
            <v>331503.71999999997</v>
          </cell>
          <cell r="H211">
            <v>0</v>
          </cell>
          <cell r="I211">
            <v>331503.71999999997</v>
          </cell>
          <cell r="J211">
            <v>0</v>
          </cell>
          <cell r="L211">
            <v>331503.71999999997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661862.06000000006</v>
          </cell>
          <cell r="H217">
            <v>0</v>
          </cell>
          <cell r="I217">
            <v>661862.06000000006</v>
          </cell>
          <cell r="J217">
            <v>0</v>
          </cell>
          <cell r="L217">
            <v>661862.06000000006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198021646.19999999</v>
          </cell>
          <cell r="H220">
            <v>1125802.7</v>
          </cell>
          <cell r="I220">
            <v>199147448.90000001</v>
          </cell>
          <cell r="J220">
            <v>0</v>
          </cell>
          <cell r="L220">
            <v>199147448.90000001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23811089.609999999</v>
          </cell>
          <cell r="J221">
            <v>0</v>
          </cell>
          <cell r="L221">
            <v>23811089.609999999</v>
          </cell>
          <cell r="N221">
            <v>20645335.399999999</v>
          </cell>
        </row>
        <row r="222">
          <cell r="F222">
            <v>14049400.380000001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110347460.76000001</v>
          </cell>
          <cell r="J223">
            <v>0</v>
          </cell>
          <cell r="L223">
            <v>110347460.76000001</v>
          </cell>
          <cell r="N223">
            <v>76847970.780000001</v>
          </cell>
        </row>
        <row r="224">
          <cell r="F224">
            <v>345505707.46999997</v>
          </cell>
          <cell r="H224">
            <v>2063510.54</v>
          </cell>
          <cell r="I224">
            <v>347569218.00999999</v>
          </cell>
          <cell r="J224">
            <v>0</v>
          </cell>
          <cell r="L224">
            <v>347569218.00999999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-28602943.850000001</v>
          </cell>
          <cell r="L231">
            <v>-28602943.850000001</v>
          </cell>
          <cell r="N231">
            <v>-26545776.390000001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-28602943.850000001</v>
          </cell>
          <cell r="L232">
            <v>-28602943.850000001</v>
          </cell>
          <cell r="N232">
            <v>-26545776.390000001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4542605.3899999997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8998691.7699999996</v>
          </cell>
          <cell r="H239">
            <v>0</v>
          </cell>
          <cell r="I239">
            <v>8998691.7699999996</v>
          </cell>
          <cell r="J239">
            <v>0</v>
          </cell>
          <cell r="L239">
            <v>8998691.7699999996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26317569.579999998</v>
          </cell>
          <cell r="H244">
            <v>493910.83</v>
          </cell>
          <cell r="I244">
            <v>26811480.409999996</v>
          </cell>
          <cell r="J244">
            <v>0</v>
          </cell>
          <cell r="L244">
            <v>26811480.409999996</v>
          </cell>
          <cell r="N244">
            <v>21541240.689999998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76702.820000000007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29607.439999999999</v>
          </cell>
          <cell r="H250">
            <v>0</v>
          </cell>
          <cell r="I250">
            <v>29607.439999999999</v>
          </cell>
          <cell r="J250">
            <v>0</v>
          </cell>
          <cell r="L250">
            <v>29607.439999999999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33369.050000000003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2310.0300000000002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583141.92000000004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530219.07999999996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163853.20000000001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332852.90999999997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154016.20000000001</v>
          </cell>
          <cell r="H294">
            <v>0</v>
          </cell>
          <cell r="I294">
            <v>154016.20000000001</v>
          </cell>
          <cell r="J294">
            <v>0</v>
          </cell>
          <cell r="L294">
            <v>154016.20000000001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624203.56999999995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314487.90000000002</v>
          </cell>
          <cell r="H300">
            <v>0</v>
          </cell>
          <cell r="I300">
            <v>314487.90000000002</v>
          </cell>
          <cell r="J300">
            <v>0</v>
          </cell>
          <cell r="L300">
            <v>314487.90000000002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38002.980000000003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312805.71000000002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79706.240000000005</v>
          </cell>
          <cell r="H342">
            <v>0</v>
          </cell>
          <cell r="I342">
            <v>79706.240000000005</v>
          </cell>
          <cell r="J342">
            <v>0</v>
          </cell>
          <cell r="L342">
            <v>79706.240000000005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19494.240000000002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9945607.3200000003</v>
          </cell>
          <cell r="H346">
            <v>0</v>
          </cell>
          <cell r="I346">
            <v>9945607.3200000003</v>
          </cell>
          <cell r="J346">
            <v>0</v>
          </cell>
          <cell r="L346">
            <v>9945607.3200000003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33136.589999999997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81878.990000000005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4526.6000000000004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6000293.1699999999</v>
          </cell>
          <cell r="H387">
            <v>0</v>
          </cell>
          <cell r="I387">
            <v>6000293.1699999999</v>
          </cell>
          <cell r="J387">
            <v>0</v>
          </cell>
          <cell r="L387">
            <v>6000293.1699999999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80875.350000000006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41291.589999999997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34681.699999999997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56884202.089999996</v>
          </cell>
          <cell r="H399">
            <v>-7474</v>
          </cell>
          <cell r="I399">
            <v>56876728.089999996</v>
          </cell>
          <cell r="J399">
            <v>0</v>
          </cell>
          <cell r="L399">
            <v>56876728.089999996</v>
          </cell>
          <cell r="N399">
            <v>50200084.900000006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16.420000000000002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17953.599999999999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2219.4499999999998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653548.94999999995</v>
          </cell>
          <cell r="H483">
            <v>0</v>
          </cell>
          <cell r="I483">
            <v>653548.94999999995</v>
          </cell>
          <cell r="J483">
            <v>0</v>
          </cell>
          <cell r="L483">
            <v>653548.94999999995</v>
          </cell>
          <cell r="N483">
            <v>596857.71</v>
          </cell>
        </row>
        <row r="484">
          <cell r="F484">
            <v>82487.460000000006</v>
          </cell>
          <cell r="H484">
            <v>0</v>
          </cell>
          <cell r="I484">
            <v>82487.460000000006</v>
          </cell>
          <cell r="J484">
            <v>0</v>
          </cell>
          <cell r="L484">
            <v>82487.460000000006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150816.26999999999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79242.649999999994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40017.550000000003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658462.94999999995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4322.8900000000003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48239.360000000001</v>
          </cell>
          <cell r="H531">
            <v>0</v>
          </cell>
          <cell r="I531">
            <v>48239.360000000001</v>
          </cell>
          <cell r="J531">
            <v>0</v>
          </cell>
          <cell r="L531">
            <v>48239.360000000001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72773.009999999995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17562.669999999998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543644.18000000005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297227.52000000002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1216689.6299999999</v>
          </cell>
          <cell r="J576">
            <v>0</v>
          </cell>
          <cell r="L576">
            <v>1216689.6299999999</v>
          </cell>
          <cell r="N576">
            <v>1197166.6200000001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33118.199999999997</v>
          </cell>
          <cell r="H585">
            <v>0</v>
          </cell>
          <cell r="I585">
            <v>33118.199999999997</v>
          </cell>
          <cell r="J585">
            <v>0</v>
          </cell>
          <cell r="L585">
            <v>33118.199999999997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156576.82999999999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154137.07999999999</v>
          </cell>
        </row>
        <row r="594">
          <cell r="F594">
            <v>52374</v>
          </cell>
          <cell r="H594">
            <v>16290.24</v>
          </cell>
          <cell r="I594">
            <v>68664.240000000005</v>
          </cell>
          <cell r="J594">
            <v>0</v>
          </cell>
          <cell r="L594">
            <v>68664.240000000005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34011155.86999999</v>
          </cell>
          <cell r="H602">
            <v>-518594.36</v>
          </cell>
          <cell r="I602">
            <v>33492561.50999999</v>
          </cell>
          <cell r="J602">
            <v>-4171923.12</v>
          </cell>
          <cell r="L602">
            <v>29320638.389999989</v>
          </cell>
          <cell r="N602">
            <v>26809707.640000004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33646.080000000002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137072.26999999999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39171.769999999997</v>
          </cell>
          <cell r="H621">
            <v>0</v>
          </cell>
          <cell r="I621">
            <v>39171.769999999997</v>
          </cell>
          <cell r="J621">
            <v>0</v>
          </cell>
          <cell r="L621">
            <v>39171.769999999997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35951.040000000001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40948.160000000003</v>
          </cell>
          <cell r="H626">
            <v>0</v>
          </cell>
          <cell r="I626">
            <v>40948.160000000003</v>
          </cell>
          <cell r="J626">
            <v>0</v>
          </cell>
          <cell r="L626">
            <v>40948.160000000003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262154.71000000002</v>
          </cell>
          <cell r="H628">
            <v>0</v>
          </cell>
          <cell r="I628">
            <v>262154.71000000002</v>
          </cell>
          <cell r="J628">
            <v>0</v>
          </cell>
          <cell r="L628">
            <v>262154.71000000002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76473.990000000005</v>
          </cell>
          <cell r="H632">
            <v>0</v>
          </cell>
          <cell r="I632">
            <v>76473.990000000005</v>
          </cell>
          <cell r="J632">
            <v>0</v>
          </cell>
          <cell r="L632">
            <v>76473.990000000005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283097.96999999997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34678.839999999997</v>
          </cell>
          <cell r="H641">
            <v>0</v>
          </cell>
          <cell r="I641">
            <v>34678.839999999997</v>
          </cell>
          <cell r="J641">
            <v>0</v>
          </cell>
          <cell r="L641">
            <v>34678.839999999997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33421.620000000003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18546.439999999999</v>
          </cell>
          <cell r="H644">
            <v>0</v>
          </cell>
          <cell r="I644">
            <v>18546.439999999999</v>
          </cell>
          <cell r="J644">
            <v>0</v>
          </cell>
          <cell r="L644">
            <v>18546.439999999999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81499.600000000006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5231.1400000000003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39655.480000000003</v>
          </cell>
          <cell r="H648">
            <v>0</v>
          </cell>
          <cell r="I648">
            <v>39655.480000000003</v>
          </cell>
          <cell r="J648">
            <v>0</v>
          </cell>
          <cell r="L648">
            <v>39655.480000000003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275286.96000000002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8586120.2500000037</v>
          </cell>
          <cell r="H654">
            <v>4780654.76</v>
          </cell>
          <cell r="I654">
            <v>13366775.009999994</v>
          </cell>
          <cell r="J654">
            <v>0</v>
          </cell>
          <cell r="L654">
            <v>13605679.749999996</v>
          </cell>
          <cell r="N654">
            <v>12584601.070000004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5598210.9900000002</v>
          </cell>
          <cell r="H659">
            <v>0</v>
          </cell>
          <cell r="I659">
            <v>5598210.9900000002</v>
          </cell>
          <cell r="J659">
            <v>0</v>
          </cell>
          <cell r="L659">
            <v>5598210.9900000002</v>
          </cell>
          <cell r="N659">
            <v>3643354.66</v>
          </cell>
        </row>
        <row r="660">
          <cell r="L660">
            <v>2179287.4900000002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8468711.2800000012</v>
          </cell>
          <cell r="H662">
            <v>-3178403.47</v>
          </cell>
          <cell r="I662">
            <v>5290307.8100000005</v>
          </cell>
          <cell r="J662">
            <v>0</v>
          </cell>
          <cell r="L662">
            <v>7469595.3000000007</v>
          </cell>
          <cell r="N662">
            <v>2041665.4700000002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7265034.8099999996</v>
          </cell>
          <cell r="H665">
            <v>0</v>
          </cell>
          <cell r="I665">
            <v>7265034.8099999996</v>
          </cell>
          <cell r="J665">
            <v>0</v>
          </cell>
          <cell r="L665">
            <v>7265034.8099999996</v>
          </cell>
          <cell r="N665">
            <v>17931279.289999999</v>
          </cell>
        </row>
        <row r="666">
          <cell r="F666">
            <v>12350559.199999999</v>
          </cell>
          <cell r="H666">
            <v>0</v>
          </cell>
          <cell r="I666">
            <v>12350559.199999999</v>
          </cell>
          <cell r="J666">
            <v>0</v>
          </cell>
          <cell r="L666">
            <v>12350559.199999999</v>
          </cell>
          <cell r="N666">
            <v>8606966.7599999998</v>
          </cell>
        </row>
        <row r="667">
          <cell r="F667">
            <v>7628286.5499999998</v>
          </cell>
          <cell r="H667">
            <v>0</v>
          </cell>
          <cell r="I667">
            <v>7628286.5499999998</v>
          </cell>
          <cell r="J667">
            <v>0</v>
          </cell>
          <cell r="L667">
            <v>7628286.5499999998</v>
          </cell>
          <cell r="N667">
            <v>12025117.710000001</v>
          </cell>
        </row>
        <row r="668">
          <cell r="F668">
            <v>29060139.280000001</v>
          </cell>
          <cell r="H668">
            <v>0</v>
          </cell>
          <cell r="I668">
            <v>29060139.280000001</v>
          </cell>
          <cell r="J668">
            <v>0</v>
          </cell>
          <cell r="L668">
            <v>29060139.280000001</v>
          </cell>
          <cell r="N668">
            <v>9505482.2899999991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9102458.6400000006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-22755192.219999999</v>
          </cell>
          <cell r="H672">
            <v>0</v>
          </cell>
          <cell r="I672">
            <v>-22755192.219999999</v>
          </cell>
          <cell r="J672">
            <v>0</v>
          </cell>
          <cell r="L672">
            <v>-22755192.219999999</v>
          </cell>
          <cell r="N672">
            <v>-20662967.280000001</v>
          </cell>
        </row>
        <row r="673">
          <cell r="F673">
            <v>-5902046.3799999999</v>
          </cell>
          <cell r="H673">
            <v>0</v>
          </cell>
          <cell r="I673">
            <v>-5902046.3799999999</v>
          </cell>
          <cell r="J673">
            <v>0</v>
          </cell>
          <cell r="L673">
            <v>-5902046.3799999999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-10572504.199999999</v>
          </cell>
        </row>
        <row r="676">
          <cell r="F676">
            <v>-16354243.890000001</v>
          </cell>
          <cell r="H676">
            <v>0</v>
          </cell>
          <cell r="I676">
            <v>-16354243.890000001</v>
          </cell>
          <cell r="J676">
            <v>0</v>
          </cell>
          <cell r="L676">
            <v>-16354243.890000001</v>
          </cell>
          <cell r="N676">
            <v>-13058606.630000001</v>
          </cell>
        </row>
        <row r="677">
          <cell r="F677">
            <v>14040493.150000002</v>
          </cell>
          <cell r="H677">
            <v>0</v>
          </cell>
          <cell r="I677">
            <v>14040493.150000002</v>
          </cell>
          <cell r="J677">
            <v>0</v>
          </cell>
          <cell r="L677">
            <v>14040493.150000002</v>
          </cell>
          <cell r="N677">
            <v>13590250.559999993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-33044.400000000001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39911.370000000003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-8136714.9000000004</v>
          </cell>
          <cell r="H688">
            <v>0</v>
          </cell>
          <cell r="I688">
            <v>-8136714.9000000004</v>
          </cell>
          <cell r="J688">
            <v>0</v>
          </cell>
          <cell r="L688">
            <v>-8136714.9000000004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2657378.2000000002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-7946990.4100000011</v>
          </cell>
          <cell r="H691">
            <v>-614273.49</v>
          </cell>
          <cell r="I691">
            <v>-8561263.9000000004</v>
          </cell>
          <cell r="J691">
            <v>0</v>
          </cell>
          <cell r="L691">
            <v>-8561263.9000000004</v>
          </cell>
          <cell r="N691">
            <v>-49503900.850000001</v>
          </cell>
        </row>
        <row r="693">
          <cell r="F693">
            <v>601405.31999999995</v>
          </cell>
          <cell r="H693">
            <v>0</v>
          </cell>
          <cell r="I693">
            <v>601405.31999999995</v>
          </cell>
          <cell r="J693">
            <v>0</v>
          </cell>
          <cell r="L693">
            <v>601405.31999999995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-549.1500000001397</v>
          </cell>
          <cell r="H696">
            <v>0</v>
          </cell>
          <cell r="I696">
            <v>-549.1500000001397</v>
          </cell>
          <cell r="J696">
            <v>0</v>
          </cell>
          <cell r="L696">
            <v>-549.1500000001397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-13174394.789999999</v>
          </cell>
          <cell r="H699">
            <v>0</v>
          </cell>
          <cell r="I699">
            <v>-13174394.789999999</v>
          </cell>
          <cell r="J699">
            <v>0</v>
          </cell>
          <cell r="L699">
            <v>-13174394.789999999</v>
          </cell>
          <cell r="N699">
            <v>-13507545.470000001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-72815424.829999998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-90670587.210000008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-20410106.579999998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-20626062.539999999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578793.82999999996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-11238710.869999999</v>
          </cell>
          <cell r="H718">
            <v>0</v>
          </cell>
          <cell r="I718">
            <v>-11238710.869999999</v>
          </cell>
          <cell r="J718">
            <v>0</v>
          </cell>
          <cell r="L718">
            <v>-11238710.869999999</v>
          </cell>
          <cell r="N718">
            <v>10173825.58</v>
          </cell>
        </row>
        <row r="720">
          <cell r="F720">
            <v>10853552.640000001</v>
          </cell>
          <cell r="H720">
            <v>0</v>
          </cell>
          <cell r="I720">
            <v>10853552.640000001</v>
          </cell>
          <cell r="J720">
            <v>0</v>
          </cell>
          <cell r="L720">
            <v>10853552.640000001</v>
          </cell>
          <cell r="N720">
            <v>-10175363.050000001</v>
          </cell>
        </row>
        <row r="721">
          <cell r="F721">
            <v>10853552.640000001</v>
          </cell>
          <cell r="H721">
            <v>0</v>
          </cell>
          <cell r="I721">
            <v>10853552.640000001</v>
          </cell>
          <cell r="J721">
            <v>0</v>
          </cell>
          <cell r="L721">
            <v>10853552.640000001</v>
          </cell>
          <cell r="N721">
            <v>-10175363.050000001</v>
          </cell>
        </row>
        <row r="723">
          <cell r="F723">
            <v>2328704.7200000002</v>
          </cell>
          <cell r="H723">
            <v>0</v>
          </cell>
          <cell r="I723">
            <v>2328704.7200000002</v>
          </cell>
          <cell r="J723">
            <v>4171923.12</v>
          </cell>
          <cell r="L723">
            <v>6500627.8399999999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2179287.4900000002</v>
          </cell>
          <cell r="H725">
            <v>0</v>
          </cell>
          <cell r="I725">
            <v>2179287.4900000002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594827.68999999994</v>
          </cell>
          <cell r="I730">
            <v>1036509.75</v>
          </cell>
          <cell r="J730">
            <v>0</v>
          </cell>
          <cell r="L730">
            <v>524969.43999999994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7899290.7999999998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34939.730000000003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147430.29999999999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10065.209999999999</v>
          </cell>
          <cell r="H746">
            <v>0</v>
          </cell>
          <cell r="I746">
            <v>10065.209999999999</v>
          </cell>
          <cell r="J746">
            <v>0</v>
          </cell>
          <cell r="L746">
            <v>10065.209999999999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293.27999999999997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8436514.0800000019</v>
          </cell>
          <cell r="H774">
            <v>2750448.61</v>
          </cell>
          <cell r="I774">
            <v>11186962.690000005</v>
          </cell>
          <cell r="J774">
            <v>4171923.12</v>
          </cell>
          <cell r="L774">
            <v>16874576.490000002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2271.6999999999998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1249780.1399999999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305886.40999999997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16528.349999999999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1121.8399999999999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81690.259999999995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9577417.9699999988</v>
          </cell>
          <cell r="H814">
            <v>31857.97</v>
          </cell>
          <cell r="I814">
            <v>9609275.9399999995</v>
          </cell>
          <cell r="J814">
            <v>0</v>
          </cell>
          <cell r="L814">
            <v>9609275.9399999995</v>
          </cell>
          <cell r="N814">
            <v>9012430.4099999983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5021.4399999999996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139380.98000000001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1209.8800000000001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425521.88999999996</v>
          </cell>
        </row>
        <row r="826">
          <cell r="F826">
            <v>1637859</v>
          </cell>
          <cell r="H826">
            <v>596407.68999999994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596407.68999999994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28602943.850000001</v>
          </cell>
          <cell r="L829">
            <v>28602943.850000001</v>
          </cell>
          <cell r="N829">
            <v>26545776.390000001</v>
          </cell>
        </row>
        <row r="830">
          <cell r="F830">
            <v>-7953006.1799999997</v>
          </cell>
          <cell r="H830">
            <v>0</v>
          </cell>
          <cell r="I830">
            <v>-7953006.1799999997</v>
          </cell>
          <cell r="J830">
            <v>0</v>
          </cell>
          <cell r="L830">
            <v>-7953006.1799999997</v>
          </cell>
          <cell r="N830">
            <v>-5471854.4299999997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-5661399.4299999997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-2456996.7000000002</v>
          </cell>
        </row>
        <row r="833">
          <cell r="F833">
            <v>-14040493.140000001</v>
          </cell>
          <cell r="H833">
            <v>0</v>
          </cell>
          <cell r="I833">
            <v>-14040493.140000001</v>
          </cell>
          <cell r="J833">
            <v>28602943.850000001</v>
          </cell>
          <cell r="L833">
            <v>14562450.710000001</v>
          </cell>
          <cell r="N833">
            <v>12955525.830000002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-11404730.300000001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-4262853.9800000004</v>
          </cell>
        </row>
        <row r="840">
          <cell r="F840">
            <v>-1290538.8500000001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6738389.9199999999</v>
          </cell>
        </row>
        <row r="841">
          <cell r="F841">
            <v>-6302592.0899999999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2478137.4900000002</v>
          </cell>
        </row>
        <row r="842">
          <cell r="F842">
            <v>-6127648.4100000001</v>
          </cell>
          <cell r="H842">
            <v>8107666.2999999998</v>
          </cell>
          <cell r="I842">
            <v>1980017.8899999997</v>
          </cell>
          <cell r="J842">
            <v>0</v>
          </cell>
          <cell r="L842">
            <v>1980017.8899999997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-158068.79999999999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-153970.14000000001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5570679.5800000001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-19993172.309999999</v>
          </cell>
          <cell r="H848">
            <v>0</v>
          </cell>
          <cell r="I848">
            <v>-19993172.309999999</v>
          </cell>
          <cell r="J848">
            <v>0</v>
          </cell>
          <cell r="L848">
            <v>-19993172.309999999</v>
          </cell>
          <cell r="N848">
            <v>0</v>
          </cell>
        </row>
        <row r="849">
          <cell r="F849">
            <v>-20967635.27</v>
          </cell>
          <cell r="H849">
            <v>4470881.8499999996</v>
          </cell>
          <cell r="I849">
            <v>-16496753.419999998</v>
          </cell>
          <cell r="J849">
            <v>0</v>
          </cell>
          <cell r="L849">
            <v>-16735658.159999998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4654459.7300000004</v>
          </cell>
          <cell r="H853">
            <v>0</v>
          </cell>
          <cell r="I853">
            <v>4654459.7300000004</v>
          </cell>
          <cell r="J853">
            <v>0</v>
          </cell>
          <cell r="L853">
            <v>4654459.7300000004</v>
          </cell>
          <cell r="N853">
            <v>3469669.78</v>
          </cell>
        </row>
        <row r="854">
          <cell r="F854">
            <v>4654459.7300000004</v>
          </cell>
          <cell r="H854">
            <v>0</v>
          </cell>
          <cell r="I854">
            <v>4654459.7300000004</v>
          </cell>
          <cell r="J854">
            <v>0</v>
          </cell>
          <cell r="L854">
            <v>4654459.7300000004</v>
          </cell>
          <cell r="N854">
            <v>3469669.78</v>
          </cell>
        </row>
        <row r="856">
          <cell r="F856">
            <v>24284009.649999999</v>
          </cell>
          <cell r="H856">
            <v>-937268.43</v>
          </cell>
          <cell r="I856">
            <v>23346741.219999999</v>
          </cell>
          <cell r="J856">
            <v>0</v>
          </cell>
          <cell r="L856">
            <v>22489728.120000001</v>
          </cell>
          <cell r="N856">
            <v>1024629.77</v>
          </cell>
        </row>
        <row r="857">
          <cell r="F857">
            <v>24284009.649999999</v>
          </cell>
          <cell r="H857">
            <v>-937268.43</v>
          </cell>
          <cell r="I857">
            <v>23346741.219999999</v>
          </cell>
          <cell r="J857">
            <v>0</v>
          </cell>
          <cell r="L857">
            <v>22489728.120000001</v>
          </cell>
          <cell r="N857">
            <v>1024629.77</v>
          </cell>
        </row>
        <row r="858">
          <cell r="F858">
            <v>-4.0978193283081055E-8</v>
          </cell>
          <cell r="H858">
            <v>8.4983184933662415E-9</v>
          </cell>
          <cell r="I858">
            <v>-5.5879354476928711E-8</v>
          </cell>
          <cell r="J858">
            <v>0</v>
          </cell>
          <cell r="L858">
            <v>-5.5879354476928711E-8</v>
          </cell>
          <cell r="N858">
            <v>-8.754432201385498E-8</v>
          </cell>
        </row>
      </sheetData>
      <sheetData sheetId="7" refreshError="1"/>
      <sheetData sheetId="8" refreshError="1"/>
      <sheetData sheetId="9">
        <row r="32">
          <cell r="I32">
            <v>5625979.7000000011</v>
          </cell>
        </row>
        <row r="38">
          <cell r="F38">
            <v>25993165.017307699</v>
          </cell>
        </row>
        <row r="58">
          <cell r="D58">
            <v>10997108.269230768</v>
          </cell>
          <cell r="E58">
            <v>7928023.3451923095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Sale"/>
      <sheetName val="10"/>
      <sheetName val="Equity"/>
      <sheetName val="total"/>
      <sheetName val="Output for Invoice"/>
      <sheetName val="Commitment"/>
      <sheetName val="US"/>
      <sheetName val="BW Total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0"/>
      <sheetData sheetId="1">
        <row r="8">
          <cell r="V8">
            <v>18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510000"/>
      <sheetName val="Sheet1"/>
      <sheetName val="ATV 12 Def Rev"/>
      <sheetName val="84ZF6A"/>
      <sheetName val="Sheet2"/>
      <sheetName val="Sheet3"/>
      <sheetName val="INDIA BankRec DV132 FY08 P3 De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</sheetData>
      <sheetData sheetId="6"/>
      <sheetData sheetId="7">
        <row r="45">
          <cell r="T45">
            <v>0</v>
          </cell>
        </row>
        <row r="85">
          <cell r="C8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0"/>
      <sheetData sheetId="1" refreshError="1"/>
      <sheetData sheetId="2" refreshError="1"/>
      <sheetData sheetId="3">
        <row r="8">
          <cell r="AA8">
            <v>23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PartsDataTable"/>
      <sheetName val="Customer Data"/>
      <sheetName val="PartsFlow"/>
      <sheetName val="Two Step Revenue Testing Master"/>
      <sheetName val="Matching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Sheet3"/>
      <sheetName val="COMMON"/>
      <sheetName val="510000"/>
      <sheetName val="Def Rev"/>
      <sheetName val="BS"/>
      <sheetName val="Matching"/>
      <sheetName val="PartsDataTable"/>
      <sheetName val="Customer Data"/>
      <sheetName val="PartsFlow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Reference data"/>
      <sheetName val="COMMON"/>
      <sheetName val="PO Qty_Amt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E2" t="str">
            <v>Feb.</v>
          </cell>
          <cell r="F2" t="str">
            <v>Jan.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0" refreshError="1"/>
      <sheetData sheetId="1" refreshError="1"/>
      <sheetData sheetId="2"/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  <sheetName val="COMMON"/>
      <sheetName val="Assumption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CustomerCount"/>
      <sheetName val="D_ML"/>
      <sheetName val="New Par Dec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0">
        <row r="7">
          <cell r="B7">
            <v>0.56999999999999995</v>
          </cell>
        </row>
      </sheetData>
      <sheetData sheetId="1"/>
      <sheetData sheetId="2" refreshError="1"/>
      <sheetData sheetId="3" refreshError="1"/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 xml:space="preserve"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 xml:space="preserve"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 xml:space="preserve"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 xml:space="preserve"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 xml:space="preserve"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 xml:space="preserve"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 xml:space="preserve"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 xml:space="preserve">  서울시 용산구 서계동 82</v>
          </cell>
        </row>
      </sheetData>
      <sheetData sheetId="1" refreshError="1">
        <row r="17">
          <cell r="BD17">
            <v>0</v>
          </cell>
        </row>
        <row r="21">
          <cell r="R21">
            <v>0</v>
          </cell>
        </row>
      </sheetData>
      <sheetData sheetId="2" refreshError="1">
        <row r="7">
          <cell r="I7" t="str">
            <v>(발행자 보고용)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  <sheetName val="Info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WIP-BKK-Sep08"/>
      <sheetName val="Active"/>
      <sheetName val="Table"/>
      <sheetName val="Projection"/>
      <sheetName val="Summary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Currency"/>
      <sheetName val="DropDown"/>
      <sheetName val="Customer Data"/>
      <sheetName val="Assumption"/>
      <sheetName val="Schedule 10 Page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</sheetNames>
    <sheetDataSet>
      <sheetData sheetId="0" refreshError="1"/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25851898.100000001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8005401.2699999996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4945097.4000000004</v>
          </cell>
        </row>
        <row r="30">
          <cell r="F30">
            <v>0</v>
          </cell>
        </row>
        <row r="31">
          <cell r="F31">
            <v>7469910.1299999999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9768722.7400000002</v>
          </cell>
        </row>
        <row r="36">
          <cell r="F36">
            <v>32207149.550000001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65282547.480000004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470016.76999999996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77209.899999999994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19128258.359999999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22773532.239999998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27397241.549999997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-167701.22000000003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262350.15000000002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-331601.84999999998</v>
          </cell>
        </row>
        <row r="117">
          <cell r="F117">
            <v>7694664.1300000008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32171154.649999999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35290657.859999999</v>
          </cell>
        </row>
        <row r="128">
          <cell r="F128">
            <v>191926084.16999999</v>
          </cell>
        </row>
        <row r="129">
          <cell r="F129">
            <v>191926084.16999999</v>
          </cell>
        </row>
        <row r="131">
          <cell r="F131">
            <v>5691814.6399999997</v>
          </cell>
        </row>
        <row r="132">
          <cell r="F132">
            <v>13665404.119999999</v>
          </cell>
        </row>
        <row r="133">
          <cell r="F133">
            <v>19357218.759999998</v>
          </cell>
        </row>
        <row r="135">
          <cell r="F135">
            <v>7781794.0700000003</v>
          </cell>
        </row>
        <row r="136">
          <cell r="F136">
            <v>14976379.890000001</v>
          </cell>
        </row>
        <row r="137">
          <cell r="F137">
            <v>22758173.960000001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13865911.050000001</v>
          </cell>
        </row>
        <row r="143">
          <cell r="F143">
            <v>13865911.050000001</v>
          </cell>
        </row>
        <row r="145">
          <cell r="F145">
            <v>0</v>
          </cell>
        </row>
        <row r="146">
          <cell r="F146">
            <v>-16998190.940000001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-127034703.09999999</v>
          </cell>
        </row>
        <row r="150">
          <cell r="F150">
            <v>-6519965.0800000001</v>
          </cell>
        </row>
        <row r="151">
          <cell r="F151">
            <v>-3500576.73</v>
          </cell>
        </row>
        <row r="152">
          <cell r="F152">
            <v>-8811892.9100000001</v>
          </cell>
        </row>
        <row r="153">
          <cell r="F153">
            <v>-961270.03</v>
          </cell>
        </row>
        <row r="154">
          <cell r="F154">
            <v>-7587117.0899999999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-20946339.100000001</v>
          </cell>
        </row>
        <row r="166">
          <cell r="F166">
            <v>-4901383.1100000003</v>
          </cell>
        </row>
        <row r="167">
          <cell r="F167">
            <v>-4000</v>
          </cell>
        </row>
        <row r="168">
          <cell r="F168">
            <v>-25851722.210000001</v>
          </cell>
        </row>
        <row r="170">
          <cell r="F170">
            <v>-84080230.930000007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-52922628.420000002</v>
          </cell>
        </row>
        <row r="187">
          <cell r="F187">
            <v>-52922628.420000002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-611656.31000000006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-67730530.799999997</v>
          </cell>
        </row>
        <row r="237">
          <cell r="F237">
            <v>-67730530.799999997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25644512.239999998</v>
          </cell>
        </row>
        <row r="250">
          <cell r="F250">
            <v>-28529911.539999999</v>
          </cell>
        </row>
        <row r="251">
          <cell r="F251">
            <v>-4033591.0199999996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155335169.18000001</v>
          </cell>
        </row>
        <row r="258">
          <cell r="F258">
            <v>-52778559.109999999</v>
          </cell>
        </row>
        <row r="259">
          <cell r="F259">
            <v>11097292</v>
          </cell>
        </row>
        <row r="260">
          <cell r="F260">
            <v>119506661.07000001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-24594297.120000001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212114624.08000001</v>
          </cell>
        </row>
        <row r="329">
          <cell r="F329">
            <v>20463139.579999998</v>
          </cell>
        </row>
        <row r="330">
          <cell r="F330">
            <v>13547272.279999999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75920353.269999996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322100322.29000002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4542605.3899999997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21541240.689999998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76702.820000000007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33369.050000000003</v>
          </cell>
        </row>
        <row r="416">
          <cell r="F416">
            <v>2310.0300000000002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583141.92000000004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530219.07999999996</v>
          </cell>
        </row>
        <row r="443">
          <cell r="F443">
            <v>543839.46</v>
          </cell>
        </row>
        <row r="444">
          <cell r="F444">
            <v>163853.20000000001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624203.56999999995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38002.980000000003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278253.71000000002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19494.240000000002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33136.589999999997</v>
          </cell>
        </row>
        <row r="593">
          <cell r="F593">
            <v>-555308.80000000005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4526.6000000000004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320866.34000000003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80875.350000000006</v>
          </cell>
        </row>
        <row r="671">
          <cell r="F671">
            <v>41291.589999999997</v>
          </cell>
        </row>
        <row r="672">
          <cell r="F672">
            <v>34681.699999999997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47404895.230000004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16.420000000000002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17953.599999999999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2219.4499999999998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79242.649999999994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40017.550000000003</v>
          </cell>
        </row>
        <row r="1084">
          <cell r="F1084">
            <v>658462.94999999995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4322.8900000000003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72773.009999999995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17562.669999999998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543644.18000000005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1197166.6200000001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156576.82999999999</v>
          </cell>
        </row>
        <row r="1240">
          <cell r="F1240">
            <v>154137.07999999999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31503053.560000002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33646.080000000002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137072.26999999999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35951.040000000001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283097.96999999997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33421.620000000003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81499.600000000006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5231.1400000000003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275286.96000000002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14218350.900000002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17931279.289999999</v>
          </cell>
        </row>
        <row r="1438">
          <cell r="F1438">
            <v>0</v>
          </cell>
        </row>
        <row r="1439">
          <cell r="F1439">
            <v>8606966.7599999998</v>
          </cell>
        </row>
        <row r="1440">
          <cell r="F1440">
            <v>0</v>
          </cell>
        </row>
        <row r="1441">
          <cell r="F1441">
            <v>12025117.710000001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9505482.2899999991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9102458.6400000006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-20662967.280000001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-10572504.199999999</v>
          </cell>
        </row>
        <row r="1461">
          <cell r="F1461">
            <v>0</v>
          </cell>
        </row>
        <row r="1462">
          <cell r="F1462">
            <v>-13058606.630000001</v>
          </cell>
        </row>
        <row r="1463">
          <cell r="F1463">
            <v>0</v>
          </cell>
        </row>
        <row r="1464">
          <cell r="F1464">
            <v>13590250.559999993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1191961.3899999999</v>
          </cell>
        </row>
        <row r="1482">
          <cell r="F1482">
            <v>1191961.3899999999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39911.370000000003</v>
          </cell>
        </row>
        <row r="1489">
          <cell r="F1489">
            <v>-32156858.850000001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-50871227.620000005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-13507545.470000001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-72815424.829999998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-90670587.210000008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-20410106.579999998</v>
          </cell>
        </row>
        <row r="1533">
          <cell r="F1533">
            <v>-1578.84</v>
          </cell>
        </row>
        <row r="1534">
          <cell r="F1534">
            <v>-20626062.539999999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578793.82999999996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-10175363.050000001</v>
          </cell>
        </row>
        <row r="1550">
          <cell r="F1550">
            <v>-10175363.050000001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34939.730000000003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293.27999999999997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17427590.509999998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2271.6999999999998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1249780.1399999999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305886.40999999997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16528.349999999999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1121.8399999999999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8553324.4099999983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5021.4399999999996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139380.98000000001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1209.8800000000001</v>
          </cell>
        </row>
        <row r="1836">
          <cell r="F1836">
            <v>0</v>
          </cell>
        </row>
        <row r="1837">
          <cell r="F1837">
            <v>425521.88999999996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-5471854.4299999997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-5661399.4299999997</v>
          </cell>
        </row>
        <row r="1853">
          <cell r="F1853">
            <v>0</v>
          </cell>
        </row>
        <row r="1854">
          <cell r="F1854">
            <v>-2456996.7000000002</v>
          </cell>
        </row>
        <row r="1855">
          <cell r="F1855">
            <v>0</v>
          </cell>
        </row>
        <row r="1856">
          <cell r="F1856">
            <v>-13590250.559999999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8885969.1099999994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7378053.3199999994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-153970.14000000001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0"/>
      <sheetData sheetId="1">
        <row r="2">
          <cell r="D2" t="str">
            <v>P03'09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510000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  <sheetName val="23150023 &amp; 26910000"/>
      <sheetName val="Drop down"/>
      <sheetName val="B3_SUAD"/>
      <sheetName val="Sheet3"/>
    </sheetNames>
    <definedNames>
      <definedName name="F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  <sheetName val="Active"/>
      <sheetName val="Table"/>
      <sheetName val="Projection"/>
      <sheetName val="Summary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66569620.280000001</v>
          </cell>
          <cell r="G4">
            <v>0</v>
          </cell>
          <cell r="H4">
            <v>66569620.280000001</v>
          </cell>
          <cell r="I4">
            <v>-5543425.3799999999</v>
          </cell>
          <cell r="J4">
            <v>61026194.899999999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5543425.3799999999</v>
          </cell>
          <cell r="J6">
            <v>2335.38</v>
          </cell>
          <cell r="K6">
            <v>-1923035.15</v>
          </cell>
        </row>
        <row r="7">
          <cell r="F7">
            <v>66367146.210000001</v>
          </cell>
          <cell r="G7">
            <v>-5242546.13</v>
          </cell>
          <cell r="H7">
            <v>61124600.079999998</v>
          </cell>
          <cell r="I7">
            <v>0</v>
          </cell>
          <cell r="J7">
            <v>61124600.079999998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17876.759999999998</v>
          </cell>
          <cell r="G11">
            <v>0</v>
          </cell>
          <cell r="H11">
            <v>17876.759999999998</v>
          </cell>
          <cell r="I11">
            <v>0</v>
          </cell>
          <cell r="J11">
            <v>17876.759999999998</v>
          </cell>
          <cell r="K11">
            <v>0</v>
          </cell>
        </row>
        <row r="12">
          <cell r="F12">
            <v>4733.7700000000004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22581.329999999998</v>
          </cell>
          <cell r="I13">
            <v>0</v>
          </cell>
          <cell r="J13">
            <v>22581.329999999998</v>
          </cell>
          <cell r="K13">
            <v>0</v>
          </cell>
        </row>
        <row r="15">
          <cell r="F15">
            <v>2913693.67</v>
          </cell>
          <cell r="G15">
            <v>-17974.240000000002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7094386.9400000004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4945097.4000000004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6232309.6100000003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9599566.5299999993</v>
          </cell>
        </row>
        <row r="27">
          <cell r="F27">
            <v>64858281.75</v>
          </cell>
          <cell r="G27">
            <v>449575.6</v>
          </cell>
          <cell r="H27">
            <v>65307857.350000001</v>
          </cell>
          <cell r="I27">
            <v>0</v>
          </cell>
          <cell r="J27">
            <v>65307857.350000001</v>
          </cell>
          <cell r="K27">
            <v>31116144.789999999</v>
          </cell>
        </row>
        <row r="28">
          <cell r="F28">
            <v>80980882.239999995</v>
          </cell>
          <cell r="G28">
            <v>370672.39999999997</v>
          </cell>
          <cell r="H28">
            <v>81351554.640000001</v>
          </cell>
          <cell r="I28">
            <v>0</v>
          </cell>
          <cell r="J28">
            <v>81351554.640000001</v>
          </cell>
          <cell r="K28">
            <v>61823792.789999999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4877105.9000000004</v>
          </cell>
          <cell r="I37">
            <v>0</v>
          </cell>
          <cell r="J37">
            <v>4877105.9000000004</v>
          </cell>
          <cell r="K37">
            <v>2411823.4700000002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5002758.6100000003</v>
          </cell>
          <cell r="G39">
            <v>-387028.02999999997</v>
          </cell>
          <cell r="H39">
            <v>4615730.580000001</v>
          </cell>
          <cell r="I39">
            <v>0</v>
          </cell>
          <cell r="J39">
            <v>4615730.580000001</v>
          </cell>
          <cell r="K39">
            <v>2385812.9700000002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77209.899999999994</v>
          </cell>
        </row>
        <row r="42">
          <cell r="F42">
            <v>6657218.3799999999</v>
          </cell>
          <cell r="G42">
            <v>362296.38</v>
          </cell>
          <cell r="H42">
            <v>7019514.7599999998</v>
          </cell>
          <cell r="I42">
            <v>0</v>
          </cell>
          <cell r="J42">
            <v>7019514.7599999998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329358.65999999997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18293865.699999999</v>
          </cell>
          <cell r="G46">
            <v>-325822.77</v>
          </cell>
          <cell r="H46">
            <v>17968042.930000003</v>
          </cell>
          <cell r="I46">
            <v>0</v>
          </cell>
          <cell r="J46">
            <v>17968042.930000003</v>
          </cell>
          <cell r="K46">
            <v>16663540.859999999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21223512.010000002</v>
          </cell>
          <cell r="G49">
            <v>1147870.44</v>
          </cell>
          <cell r="H49">
            <v>22371382.449999999</v>
          </cell>
          <cell r="I49">
            <v>0</v>
          </cell>
          <cell r="J49">
            <v>22371382.449999999</v>
          </cell>
          <cell r="K49">
            <v>19110781.870000001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25217290.060000002</v>
          </cell>
          <cell r="G54">
            <v>925437.2300000001</v>
          </cell>
          <cell r="H54">
            <v>26142727.289999995</v>
          </cell>
          <cell r="I54">
            <v>0</v>
          </cell>
          <cell r="J54">
            <v>26142727.289999995</v>
          </cell>
          <cell r="K54">
            <v>20057318.420000002</v>
          </cell>
        </row>
        <row r="56">
          <cell r="F56">
            <v>-2084671.55</v>
          </cell>
          <cell r="G56">
            <v>-82136.509999999995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-140334.54999999999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334867.71000000002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262350.15000000002</v>
          </cell>
        </row>
        <row r="71">
          <cell r="F71">
            <v>302.41000000000003</v>
          </cell>
          <cell r="G71">
            <v>0</v>
          </cell>
          <cell r="H71">
            <v>302.41000000000003</v>
          </cell>
          <cell r="I71">
            <v>0</v>
          </cell>
          <cell r="J71">
            <v>302.41000000000003</v>
          </cell>
          <cell r="K71">
            <v>15003.24</v>
          </cell>
        </row>
        <row r="72">
          <cell r="F72">
            <v>610246.82999999996</v>
          </cell>
          <cell r="G72">
            <v>0</v>
          </cell>
          <cell r="H72">
            <v>610246.82999999996</v>
          </cell>
          <cell r="I72">
            <v>0</v>
          </cell>
          <cell r="J72">
            <v>610246.82999999996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49044.800000000003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-331601.84999999998</v>
          </cell>
        </row>
        <row r="79">
          <cell r="F79">
            <v>8028025.3000000017</v>
          </cell>
          <cell r="G79">
            <v>315741.32</v>
          </cell>
          <cell r="H79">
            <v>8343766.620000002</v>
          </cell>
          <cell r="I79">
            <v>-4244421.3</v>
          </cell>
          <cell r="J79">
            <v>4099345.32</v>
          </cell>
          <cell r="K79">
            <v>4465486.4200000009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7119527.4000000004</v>
          </cell>
          <cell r="I85">
            <v>0</v>
          </cell>
          <cell r="J85">
            <v>7119527.4000000004</v>
          </cell>
          <cell r="K85">
            <v>7119527.4000000004</v>
          </cell>
        </row>
        <row r="86">
          <cell r="F86">
            <v>17600000</v>
          </cell>
          <cell r="G86">
            <v>-10480472.6</v>
          </cell>
          <cell r="H86">
            <v>7119527.4000000004</v>
          </cell>
          <cell r="I86">
            <v>0</v>
          </cell>
          <cell r="J86">
            <v>7119527.4000000004</v>
          </cell>
          <cell r="K86">
            <v>7119527.4000000004</v>
          </cell>
        </row>
        <row r="88">
          <cell r="F88">
            <v>32171154.649999999</v>
          </cell>
          <cell r="G88">
            <v>-1693991.05</v>
          </cell>
          <cell r="H88">
            <v>30477163.600000001</v>
          </cell>
          <cell r="I88">
            <v>0</v>
          </cell>
          <cell r="J88">
            <v>30477163.600000001</v>
          </cell>
          <cell r="K88">
            <v>30477163.600000001</v>
          </cell>
        </row>
        <row r="89">
          <cell r="F89">
            <v>8380980.5300000003</v>
          </cell>
          <cell r="G89">
            <v>-10914.3</v>
          </cell>
          <cell r="H89">
            <v>8370066.2300000004</v>
          </cell>
          <cell r="I89">
            <v>0</v>
          </cell>
          <cell r="J89">
            <v>8370066.2300000004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38847229.829999998</v>
          </cell>
          <cell r="I90">
            <v>0</v>
          </cell>
          <cell r="J90">
            <v>38847229.829999998</v>
          </cell>
          <cell r="K90">
            <v>33596666.810000002</v>
          </cell>
        </row>
        <row r="92">
          <cell r="F92">
            <v>190724727.40000001</v>
          </cell>
          <cell r="G92">
            <v>-21245645.539999999</v>
          </cell>
          <cell r="H92">
            <v>169479081.86000001</v>
          </cell>
          <cell r="I92">
            <v>0</v>
          </cell>
          <cell r="J92">
            <v>169479081.86000001</v>
          </cell>
          <cell r="K92">
            <v>169965997.63</v>
          </cell>
        </row>
        <row r="93">
          <cell r="F93">
            <v>190724727.40000001</v>
          </cell>
          <cell r="G93">
            <v>-21245645.539999999</v>
          </cell>
          <cell r="H93">
            <v>169479081.86000001</v>
          </cell>
          <cell r="I93">
            <v>0</v>
          </cell>
          <cell r="J93">
            <v>169479081.86000001</v>
          </cell>
          <cell r="K93">
            <v>169965997.63</v>
          </cell>
        </row>
        <row r="95">
          <cell r="F95">
            <v>5834466.6299999999</v>
          </cell>
          <cell r="G95">
            <v>458027.6</v>
          </cell>
          <cell r="H95">
            <v>6292494.2300000004</v>
          </cell>
          <cell r="I95">
            <v>0</v>
          </cell>
          <cell r="J95">
            <v>6292494.2300000004</v>
          </cell>
          <cell r="K95">
            <v>5691814.6399999997</v>
          </cell>
        </row>
        <row r="96">
          <cell r="F96">
            <v>15041049.279999999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23537814.890000001</v>
          </cell>
          <cell r="I97">
            <v>0</v>
          </cell>
          <cell r="J97">
            <v>23537814.890000001</v>
          </cell>
          <cell r="K97">
            <v>21132814.640000001</v>
          </cell>
        </row>
        <row r="99">
          <cell r="F99">
            <v>6544083.0800000001</v>
          </cell>
          <cell r="G99">
            <v>-21281</v>
          </cell>
          <cell r="H99">
            <v>6522802.0800000001</v>
          </cell>
          <cell r="I99">
            <v>0</v>
          </cell>
          <cell r="J99">
            <v>6522802.0800000001</v>
          </cell>
          <cell r="K99">
            <v>8040513.0700000003</v>
          </cell>
        </row>
        <row r="100">
          <cell r="F100">
            <v>12439633.890000001</v>
          </cell>
          <cell r="G100">
            <v>1161074.97</v>
          </cell>
          <cell r="H100">
            <v>13600708.859999999</v>
          </cell>
          <cell r="I100">
            <v>0</v>
          </cell>
          <cell r="J100">
            <v>13600708.859999999</v>
          </cell>
          <cell r="K100">
            <v>10997108.27</v>
          </cell>
        </row>
        <row r="101">
          <cell r="F101">
            <v>18983716.969999999</v>
          </cell>
          <cell r="G101">
            <v>1139793.97</v>
          </cell>
          <cell r="H101">
            <v>20123510.939999998</v>
          </cell>
          <cell r="I101">
            <v>0</v>
          </cell>
          <cell r="J101">
            <v>20123510.939999998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5485255.3700000001</v>
          </cell>
          <cell r="G106">
            <v>0</v>
          </cell>
          <cell r="H106">
            <v>5485255.3700000001</v>
          </cell>
          <cell r="I106">
            <v>0</v>
          </cell>
          <cell r="J106">
            <v>5485255.3700000001</v>
          </cell>
          <cell r="K106">
            <v>10865911.050000001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5485255.3700000001</v>
          </cell>
          <cell r="G108">
            <v>0</v>
          </cell>
          <cell r="H108">
            <v>5485255.3700000001</v>
          </cell>
          <cell r="I108">
            <v>4244421.3</v>
          </cell>
          <cell r="J108">
            <v>9729676.6699999999</v>
          </cell>
          <cell r="K108">
            <v>10865911.050000001</v>
          </cell>
        </row>
        <row r="110">
          <cell r="F110">
            <v>-18177871.210000001</v>
          </cell>
          <cell r="G110">
            <v>-2691976.6</v>
          </cell>
          <cell r="H110">
            <v>-20869847.809999999</v>
          </cell>
          <cell r="I110">
            <v>0</v>
          </cell>
          <cell r="J110">
            <v>-20869847.809999999</v>
          </cell>
          <cell r="K110">
            <v>-19711014.780000001</v>
          </cell>
        </row>
        <row r="111">
          <cell r="F111">
            <v>-129173357.73</v>
          </cell>
          <cell r="G111">
            <v>19939782.050000001</v>
          </cell>
          <cell r="H111">
            <v>-109233575.68000001</v>
          </cell>
          <cell r="I111">
            <v>0</v>
          </cell>
          <cell r="J111">
            <v>-109233575.68000001</v>
          </cell>
          <cell r="K111">
            <v>-106062493.89</v>
          </cell>
        </row>
        <row r="112">
          <cell r="F112">
            <v>-5470079.3799999999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-6718935.2699999996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-4597098.0999999996</v>
          </cell>
        </row>
        <row r="114">
          <cell r="F114">
            <v>-5778081.4299999997</v>
          </cell>
          <cell r="G114">
            <v>-1820808.16</v>
          </cell>
          <cell r="H114">
            <v>-7598889.5899999999</v>
          </cell>
          <cell r="I114">
            <v>0</v>
          </cell>
          <cell r="J114">
            <v>-7598889.5899999999</v>
          </cell>
          <cell r="K114">
            <v>-10576293.539999999</v>
          </cell>
        </row>
        <row r="115">
          <cell r="F115">
            <v>-961270.03</v>
          </cell>
          <cell r="G115">
            <v>146692.29999999999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-8778080.2599999998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-7928023.6500000004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-171385064.67999998</v>
          </cell>
          <cell r="G119">
            <v>15185959.979999999</v>
          </cell>
          <cell r="H119">
            <v>-156199104.69999999</v>
          </cell>
          <cell r="I119">
            <v>0</v>
          </cell>
          <cell r="J119">
            <v>-156199104.69999999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-21696023.899999999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-18665358.109999999</v>
          </cell>
          <cell r="I126">
            <v>0</v>
          </cell>
          <cell r="J126">
            <v>-18665358.109999999</v>
          </cell>
          <cell r="K126">
            <v>-24638168.699999999</v>
          </cell>
        </row>
        <row r="128">
          <cell r="F128">
            <v>-81852162.019999996</v>
          </cell>
          <cell r="G128">
            <v>-654618.68000000005</v>
          </cell>
          <cell r="H128">
            <v>-82506780.700000003</v>
          </cell>
          <cell r="I128">
            <v>0</v>
          </cell>
          <cell r="J128">
            <v>-82506780.700000003</v>
          </cell>
          <cell r="K128">
            <v>-82632779.969999999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-16807.689999999999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-4880.8999999999996</v>
          </cell>
        </row>
        <row r="133">
          <cell r="F133">
            <v>-95729183.320000008</v>
          </cell>
          <cell r="G133">
            <v>602014.6100000001</v>
          </cell>
          <cell r="H133">
            <v>-95127168.710000008</v>
          </cell>
          <cell r="I133">
            <v>0</v>
          </cell>
          <cell r="J133">
            <v>-95127168.710000008</v>
          </cell>
          <cell r="K133">
            <v>-95794761.770000011</v>
          </cell>
        </row>
        <row r="135">
          <cell r="F135">
            <v>-27381310.359999999</v>
          </cell>
          <cell r="G135">
            <v>-136503.85</v>
          </cell>
          <cell r="H135">
            <v>-27517814.210000001</v>
          </cell>
          <cell r="I135">
            <v>0</v>
          </cell>
          <cell r="J135">
            <v>-27517814.210000001</v>
          </cell>
          <cell r="K135">
            <v>-24493315.260000002</v>
          </cell>
        </row>
        <row r="136">
          <cell r="F136">
            <v>-27381310.359999999</v>
          </cell>
          <cell r="G136">
            <v>-136503.85</v>
          </cell>
          <cell r="H136">
            <v>-27517814.210000001</v>
          </cell>
          <cell r="I136">
            <v>0</v>
          </cell>
          <cell r="J136">
            <v>-27517814.210000001</v>
          </cell>
          <cell r="K136">
            <v>-24493315.260000002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-52667599.899999999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-52667599.899999999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-5649299.4500000002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-8164383.0700000003</v>
          </cell>
          <cell r="G143">
            <v>335607.42</v>
          </cell>
          <cell r="H143">
            <v>-7828775.6500000004</v>
          </cell>
          <cell r="I143">
            <v>0</v>
          </cell>
          <cell r="J143">
            <v>-7828775.6500000004</v>
          </cell>
          <cell r="K143">
            <v>-4949490.3899999997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-138400.57999999999</v>
          </cell>
          <cell r="G148">
            <v>0</v>
          </cell>
          <cell r="H148">
            <v>-138400.57999999999</v>
          </cell>
          <cell r="I148">
            <v>0</v>
          </cell>
          <cell r="J148">
            <v>-138400.57999999999</v>
          </cell>
          <cell r="K148">
            <v>-135239.63</v>
          </cell>
        </row>
        <row r="149">
          <cell r="F149">
            <v>-583490</v>
          </cell>
          <cell r="G149">
            <v>-37727.800000000003</v>
          </cell>
          <cell r="H149">
            <v>-621217.80000000005</v>
          </cell>
          <cell r="I149">
            <v>0</v>
          </cell>
          <cell r="J149">
            <v>-621217.80000000005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-598592.31000000006</v>
          </cell>
          <cell r="G155">
            <v>-596407.68999999994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-611656.31000000006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-640470.57999999996</v>
          </cell>
          <cell r="G160">
            <v>-2455</v>
          </cell>
          <cell r="H160">
            <v>-642925.57999999996</v>
          </cell>
          <cell r="I160">
            <v>0</v>
          </cell>
          <cell r="J160">
            <v>-642925.57999999996</v>
          </cell>
          <cell r="K160">
            <v>-257314.93</v>
          </cell>
        </row>
        <row r="161">
          <cell r="F161">
            <v>-18777214.530000001</v>
          </cell>
          <cell r="G161">
            <v>4261935.5099999988</v>
          </cell>
          <cell r="H161">
            <v>-14515279.020000001</v>
          </cell>
          <cell r="I161">
            <v>0</v>
          </cell>
          <cell r="J161">
            <v>-14515279.020000001</v>
          </cell>
          <cell r="K161">
            <v>-9074665.1799999997</v>
          </cell>
        </row>
        <row r="163">
          <cell r="F163">
            <v>-45716821.030000001</v>
          </cell>
          <cell r="G163">
            <v>0</v>
          </cell>
          <cell r="H163">
            <v>-45716821.030000001</v>
          </cell>
          <cell r="I163">
            <v>0</v>
          </cell>
          <cell r="J163">
            <v>-45716821.030000001</v>
          </cell>
          <cell r="K163">
            <v>-12668000</v>
          </cell>
        </row>
        <row r="164">
          <cell r="F164">
            <v>-45716821.030000001</v>
          </cell>
          <cell r="G164">
            <v>0</v>
          </cell>
          <cell r="H164">
            <v>-45716821.030000001</v>
          </cell>
          <cell r="I164">
            <v>0</v>
          </cell>
          <cell r="J164">
            <v>-45716821.030000001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-65309503.090000004</v>
          </cell>
          <cell r="G170">
            <v>-325587</v>
          </cell>
          <cell r="H170">
            <v>-65635090.090000004</v>
          </cell>
          <cell r="I170">
            <v>0</v>
          </cell>
          <cell r="J170">
            <v>-65635090.090000004</v>
          </cell>
          <cell r="K170">
            <v>-66566134</v>
          </cell>
        </row>
        <row r="171">
          <cell r="F171">
            <v>-65309503.090000004</v>
          </cell>
          <cell r="G171">
            <v>-325587</v>
          </cell>
          <cell r="H171">
            <v>-65635090.090000004</v>
          </cell>
          <cell r="I171">
            <v>0</v>
          </cell>
          <cell r="J171">
            <v>-65635090.090000004</v>
          </cell>
          <cell r="K171">
            <v>-66566134</v>
          </cell>
        </row>
        <row r="173">
          <cell r="F173">
            <v>-21281598.460000001</v>
          </cell>
          <cell r="G173">
            <v>0</v>
          </cell>
          <cell r="H173">
            <v>-21281598.460000001</v>
          </cell>
          <cell r="I173">
            <v>0</v>
          </cell>
          <cell r="J173">
            <v>-21281598.460000001</v>
          </cell>
          <cell r="K173">
            <v>-4087714.11</v>
          </cell>
        </row>
        <row r="174">
          <cell r="F174">
            <v>-21281598.460000001</v>
          </cell>
          <cell r="G174">
            <v>0</v>
          </cell>
          <cell r="H174">
            <v>-21281598.460000001</v>
          </cell>
          <cell r="I174">
            <v>0</v>
          </cell>
          <cell r="J174">
            <v>-21281598.460000001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25644512.239999998</v>
          </cell>
          <cell r="G181">
            <v>-25644512.239999998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-16411563.220000001</v>
          </cell>
          <cell r="H182">
            <v>-39290935.719999999</v>
          </cell>
          <cell r="I182">
            <v>0</v>
          </cell>
          <cell r="J182">
            <v>-39290935.719999999</v>
          </cell>
          <cell r="K182">
            <v>-25993165.02</v>
          </cell>
        </row>
        <row r="183">
          <cell r="F183">
            <v>2028078.7399999984</v>
          </cell>
          <cell r="G183">
            <v>-42056075.460000001</v>
          </cell>
          <cell r="H183">
            <v>-40027996.719999999</v>
          </cell>
          <cell r="I183">
            <v>0</v>
          </cell>
          <cell r="J183">
            <v>-40027996.719999999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155335169.18000001</v>
          </cell>
          <cell r="G189">
            <v>47980003.170000002</v>
          </cell>
          <cell r="H189">
            <v>203315172.34999999</v>
          </cell>
          <cell r="I189">
            <v>0</v>
          </cell>
          <cell r="J189">
            <v>203315172.34999999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-52778559.109999999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47980003.170000002</v>
          </cell>
          <cell r="H192">
            <v>197554372.07999998</v>
          </cell>
          <cell r="I192">
            <v>0</v>
          </cell>
          <cell r="J192">
            <v>197554372.07999998</v>
          </cell>
          <cell r="K192">
            <v>205999624.50999999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-1098253.3899999999</v>
          </cell>
          <cell r="G199">
            <v>-18762.330000000002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49885021.240000002</v>
          </cell>
          <cell r="G202">
            <v>0</v>
          </cell>
          <cell r="H202">
            <v>49885021.240000002</v>
          </cell>
          <cell r="I202">
            <v>0</v>
          </cell>
          <cell r="J202">
            <v>49885021.240000002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-41312410.899999999</v>
          </cell>
          <cell r="I203">
            <v>0</v>
          </cell>
          <cell r="J203">
            <v>-41312410.899999999</v>
          </cell>
          <cell r="K203">
            <v>-24809122.699999999</v>
          </cell>
        </row>
        <row r="204">
          <cell r="F204">
            <v>-425241281.58999997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104479.67999999999</v>
          </cell>
          <cell r="G209">
            <v>0</v>
          </cell>
          <cell r="H209">
            <v>104479.67999999999</v>
          </cell>
          <cell r="I209">
            <v>0</v>
          </cell>
          <cell r="J209">
            <v>104479.67999999999</v>
          </cell>
          <cell r="K209">
            <v>220498.55</v>
          </cell>
        </row>
        <row r="210">
          <cell r="F210">
            <v>331503.71999999997</v>
          </cell>
          <cell r="G210">
            <v>0</v>
          </cell>
          <cell r="H210">
            <v>331503.71999999997</v>
          </cell>
          <cell r="I210">
            <v>0</v>
          </cell>
          <cell r="J210">
            <v>331503.71999999997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661862.06000000006</v>
          </cell>
          <cell r="G216">
            <v>0</v>
          </cell>
          <cell r="H216">
            <v>661862.06000000006</v>
          </cell>
          <cell r="I216">
            <v>0</v>
          </cell>
          <cell r="J216">
            <v>661862.06000000006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198021646.19999999</v>
          </cell>
          <cell r="G219">
            <v>1125802.7</v>
          </cell>
          <cell r="H219">
            <v>199147448.90000001</v>
          </cell>
          <cell r="I219">
            <v>0</v>
          </cell>
          <cell r="J219">
            <v>199147448.90000001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23811089.609999999</v>
          </cell>
          <cell r="I220">
            <v>0</v>
          </cell>
          <cell r="J220">
            <v>23811089.609999999</v>
          </cell>
          <cell r="K220">
            <v>20645335.399999999</v>
          </cell>
        </row>
        <row r="221">
          <cell r="F221">
            <v>14049400.380000001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110347460.76000001</v>
          </cell>
          <cell r="I222">
            <v>0</v>
          </cell>
          <cell r="J222">
            <v>110347460.76000001</v>
          </cell>
          <cell r="K222">
            <v>76847970.780000001</v>
          </cell>
        </row>
        <row r="223">
          <cell r="F223">
            <v>345505707.46999997</v>
          </cell>
          <cell r="G223">
            <v>2063510.54</v>
          </cell>
          <cell r="H223">
            <v>347569218.00999999</v>
          </cell>
          <cell r="I223">
            <v>0</v>
          </cell>
          <cell r="J223">
            <v>347569218.00999999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-28602943.850000001</v>
          </cell>
          <cell r="J230">
            <v>-28602943.850000001</v>
          </cell>
          <cell r="K230">
            <v>-26545776.390000001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-28602943.850000001</v>
          </cell>
          <cell r="J231">
            <v>-28602943.850000001</v>
          </cell>
          <cell r="K231">
            <v>-26545776.390000001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4542605.3899999997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8998691.7699999996</v>
          </cell>
          <cell r="G238">
            <v>0</v>
          </cell>
          <cell r="H238">
            <v>8998691.7699999996</v>
          </cell>
          <cell r="I238">
            <v>0</v>
          </cell>
          <cell r="J238">
            <v>8998691.7699999996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26317569.579999998</v>
          </cell>
          <cell r="G243">
            <v>493910.83</v>
          </cell>
          <cell r="H243">
            <v>26811480.409999996</v>
          </cell>
          <cell r="I243">
            <v>0</v>
          </cell>
          <cell r="J243">
            <v>26811480.409999996</v>
          </cell>
          <cell r="K243">
            <v>21541240.689999998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76702.820000000007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29607.439999999999</v>
          </cell>
          <cell r="G249">
            <v>0</v>
          </cell>
          <cell r="H249">
            <v>29607.439999999999</v>
          </cell>
          <cell r="I249">
            <v>0</v>
          </cell>
          <cell r="J249">
            <v>29607.439999999999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33369.050000000003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2310.0300000000002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583141.92000000004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530219.07999999996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163853.20000000001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332852.90999999997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154016.20000000001</v>
          </cell>
          <cell r="G293">
            <v>0</v>
          </cell>
          <cell r="H293">
            <v>154016.20000000001</v>
          </cell>
          <cell r="I293">
            <v>0</v>
          </cell>
          <cell r="J293">
            <v>154016.20000000001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624203.56999999995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314487.90000000002</v>
          </cell>
          <cell r="G299">
            <v>0</v>
          </cell>
          <cell r="H299">
            <v>314487.90000000002</v>
          </cell>
          <cell r="I299">
            <v>0</v>
          </cell>
          <cell r="J299">
            <v>314487.90000000002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38002.980000000003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312805.71000000002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79706.240000000005</v>
          </cell>
          <cell r="G341">
            <v>0</v>
          </cell>
          <cell r="H341">
            <v>79706.240000000005</v>
          </cell>
          <cell r="I341">
            <v>0</v>
          </cell>
          <cell r="J341">
            <v>79706.240000000005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19494.240000000002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9945607.3200000003</v>
          </cell>
          <cell r="G345">
            <v>0</v>
          </cell>
          <cell r="H345">
            <v>9945607.3200000003</v>
          </cell>
          <cell r="I345">
            <v>0</v>
          </cell>
          <cell r="J345">
            <v>9945607.3200000003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33136.589999999997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81878.990000000005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4526.6000000000004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6000293.1699999999</v>
          </cell>
          <cell r="G386">
            <v>0</v>
          </cell>
          <cell r="H386">
            <v>6000293.1699999999</v>
          </cell>
          <cell r="I386">
            <v>0</v>
          </cell>
          <cell r="J386">
            <v>6000293.1699999999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80875.350000000006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41291.589999999997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34681.699999999997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56884202.089999996</v>
          </cell>
          <cell r="G398">
            <v>-7474</v>
          </cell>
          <cell r="H398">
            <v>56876728.089999996</v>
          </cell>
          <cell r="I398">
            <v>0</v>
          </cell>
          <cell r="J398">
            <v>56876728.089999996</v>
          </cell>
          <cell r="K398">
            <v>50200084.900000006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16.420000000000002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17953.599999999999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2219.4499999999998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653548.94999999995</v>
          </cell>
          <cell r="G482">
            <v>0</v>
          </cell>
          <cell r="H482">
            <v>653548.94999999995</v>
          </cell>
          <cell r="I482">
            <v>0</v>
          </cell>
          <cell r="J482">
            <v>653548.94999999995</v>
          </cell>
          <cell r="K482">
            <v>596857.71</v>
          </cell>
        </row>
        <row r="483">
          <cell r="F483">
            <v>82487.460000000006</v>
          </cell>
          <cell r="G483">
            <v>0</v>
          </cell>
          <cell r="H483">
            <v>82487.460000000006</v>
          </cell>
          <cell r="I483">
            <v>0</v>
          </cell>
          <cell r="J483">
            <v>82487.460000000006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150816.26999999999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79242.649999999994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40017.550000000003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658462.94999999995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4322.8900000000003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48239.360000000001</v>
          </cell>
          <cell r="G530">
            <v>0</v>
          </cell>
          <cell r="H530">
            <v>48239.360000000001</v>
          </cell>
          <cell r="I530">
            <v>0</v>
          </cell>
          <cell r="J530">
            <v>48239.360000000001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72773.009999999995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17562.669999999998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543644.18000000005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297227.52000000002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1216689.6299999999</v>
          </cell>
          <cell r="I575">
            <v>0</v>
          </cell>
          <cell r="J575">
            <v>1216689.6299999999</v>
          </cell>
          <cell r="K575">
            <v>1197166.6200000001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33118.199999999997</v>
          </cell>
          <cell r="G584">
            <v>0</v>
          </cell>
          <cell r="H584">
            <v>33118.199999999997</v>
          </cell>
          <cell r="I584">
            <v>0</v>
          </cell>
          <cell r="J584">
            <v>33118.199999999997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156576.82999999999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154137.07999999999</v>
          </cell>
        </row>
        <row r="593">
          <cell r="F593">
            <v>52374</v>
          </cell>
          <cell r="G593">
            <v>16290.24</v>
          </cell>
          <cell r="H593">
            <v>68664.240000000005</v>
          </cell>
          <cell r="I593">
            <v>0</v>
          </cell>
          <cell r="J593">
            <v>68664.240000000005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34011155.86999999</v>
          </cell>
          <cell r="G601">
            <v>-518594.36</v>
          </cell>
          <cell r="H601">
            <v>33492561.50999999</v>
          </cell>
          <cell r="I601">
            <v>-4171923.12</v>
          </cell>
          <cell r="J601">
            <v>29320638.389999989</v>
          </cell>
          <cell r="K601">
            <v>26809707.640000004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33646.080000000002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137072.26999999999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39171.769999999997</v>
          </cell>
          <cell r="G620">
            <v>0</v>
          </cell>
          <cell r="H620">
            <v>39171.769999999997</v>
          </cell>
          <cell r="I620">
            <v>0</v>
          </cell>
          <cell r="J620">
            <v>39171.769999999997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35951.040000000001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40948.160000000003</v>
          </cell>
          <cell r="G625">
            <v>0</v>
          </cell>
          <cell r="H625">
            <v>40948.160000000003</v>
          </cell>
          <cell r="I625">
            <v>0</v>
          </cell>
          <cell r="J625">
            <v>40948.160000000003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262154.71000000002</v>
          </cell>
          <cell r="G627">
            <v>0</v>
          </cell>
          <cell r="H627">
            <v>262154.71000000002</v>
          </cell>
          <cell r="I627">
            <v>0</v>
          </cell>
          <cell r="J627">
            <v>262154.71000000002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76473.990000000005</v>
          </cell>
          <cell r="G631">
            <v>0</v>
          </cell>
          <cell r="H631">
            <v>76473.990000000005</v>
          </cell>
          <cell r="I631">
            <v>0</v>
          </cell>
          <cell r="J631">
            <v>76473.990000000005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283097.96999999997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34678.839999999997</v>
          </cell>
          <cell r="G640">
            <v>0</v>
          </cell>
          <cell r="H640">
            <v>34678.839999999997</v>
          </cell>
          <cell r="I640">
            <v>0</v>
          </cell>
          <cell r="J640">
            <v>34678.839999999997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33421.620000000003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18546.439999999999</v>
          </cell>
          <cell r="G643">
            <v>0</v>
          </cell>
          <cell r="H643">
            <v>18546.439999999999</v>
          </cell>
          <cell r="I643">
            <v>0</v>
          </cell>
          <cell r="J643">
            <v>18546.439999999999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81499.600000000006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5231.1400000000003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39655.480000000003</v>
          </cell>
          <cell r="G647">
            <v>0</v>
          </cell>
          <cell r="H647">
            <v>39655.480000000003</v>
          </cell>
          <cell r="I647">
            <v>0</v>
          </cell>
          <cell r="J647">
            <v>39655.480000000003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275286.96000000002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8586120.2500000037</v>
          </cell>
          <cell r="G653">
            <v>4780654.76</v>
          </cell>
          <cell r="H653">
            <v>13366775.009999994</v>
          </cell>
          <cell r="I653">
            <v>0</v>
          </cell>
          <cell r="J653">
            <v>13366775.009999994</v>
          </cell>
          <cell r="K653">
            <v>12584601.070000004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5598210.9900000002</v>
          </cell>
          <cell r="G658">
            <v>0</v>
          </cell>
          <cell r="H658">
            <v>5598210.9900000002</v>
          </cell>
          <cell r="I658">
            <v>0</v>
          </cell>
          <cell r="J658">
            <v>5598210.9900000002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8468711.2800000012</v>
          </cell>
          <cell r="G660">
            <v>-3178403.47</v>
          </cell>
          <cell r="H660">
            <v>5290307.8100000005</v>
          </cell>
          <cell r="I660">
            <v>0</v>
          </cell>
          <cell r="J660">
            <v>5290307.8100000005</v>
          </cell>
          <cell r="K660">
            <v>2041665.4700000002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7265034.8099999996</v>
          </cell>
          <cell r="G663">
            <v>0</v>
          </cell>
          <cell r="H663">
            <v>7265034.8099999996</v>
          </cell>
          <cell r="I663">
            <v>0</v>
          </cell>
          <cell r="J663">
            <v>7265034.8099999996</v>
          </cell>
          <cell r="K663">
            <v>17931279.289999999</v>
          </cell>
        </row>
        <row r="664">
          <cell r="F664">
            <v>12350559.199999999</v>
          </cell>
          <cell r="G664">
            <v>0</v>
          </cell>
          <cell r="H664">
            <v>12350559.199999999</v>
          </cell>
          <cell r="I664">
            <v>0</v>
          </cell>
          <cell r="J664">
            <v>12350559.199999999</v>
          </cell>
          <cell r="K664">
            <v>8606966.7599999998</v>
          </cell>
        </row>
        <row r="665">
          <cell r="F665">
            <v>7628286.5499999998</v>
          </cell>
          <cell r="G665">
            <v>0</v>
          </cell>
          <cell r="H665">
            <v>7628286.5499999998</v>
          </cell>
          <cell r="I665">
            <v>0</v>
          </cell>
          <cell r="J665">
            <v>7628286.5499999998</v>
          </cell>
          <cell r="K665">
            <v>12025117.710000001</v>
          </cell>
        </row>
        <row r="666">
          <cell r="F666">
            <v>29060139.280000001</v>
          </cell>
          <cell r="G666">
            <v>0</v>
          </cell>
          <cell r="H666">
            <v>29060139.280000001</v>
          </cell>
          <cell r="I666">
            <v>0</v>
          </cell>
          <cell r="J666">
            <v>29060139.280000001</v>
          </cell>
          <cell r="K666">
            <v>9505482.2899999991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9102458.6400000006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-22755192.219999999</v>
          </cell>
          <cell r="G670">
            <v>0</v>
          </cell>
          <cell r="H670">
            <v>-22755192.219999999</v>
          </cell>
          <cell r="I670">
            <v>0</v>
          </cell>
          <cell r="J670">
            <v>-22755192.219999999</v>
          </cell>
          <cell r="K670">
            <v>-20662967.280000001</v>
          </cell>
        </row>
        <row r="671">
          <cell r="F671">
            <v>-5902046.3799999999</v>
          </cell>
          <cell r="G671">
            <v>0</v>
          </cell>
          <cell r="H671">
            <v>-5902046.3799999999</v>
          </cell>
          <cell r="I671">
            <v>0</v>
          </cell>
          <cell r="J671">
            <v>-5902046.3799999999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-10572504.199999999</v>
          </cell>
        </row>
        <row r="674">
          <cell r="F674">
            <v>-16354243.890000001</v>
          </cell>
          <cell r="G674">
            <v>0</v>
          </cell>
          <cell r="H674">
            <v>-16354243.890000001</v>
          </cell>
          <cell r="I674">
            <v>0</v>
          </cell>
          <cell r="J674">
            <v>-16354243.890000001</v>
          </cell>
          <cell r="K674">
            <v>-13058606.630000001</v>
          </cell>
        </row>
        <row r="675">
          <cell r="F675">
            <v>14040493.150000002</v>
          </cell>
          <cell r="G675">
            <v>0</v>
          </cell>
          <cell r="H675">
            <v>14040493.150000002</v>
          </cell>
          <cell r="I675">
            <v>0</v>
          </cell>
          <cell r="J675">
            <v>14040493.150000002</v>
          </cell>
          <cell r="K675">
            <v>13590250.559999993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-33044.400000000001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39911.370000000003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-8136714.9000000004</v>
          </cell>
          <cell r="G686">
            <v>0</v>
          </cell>
          <cell r="H686">
            <v>-8136714.9000000004</v>
          </cell>
          <cell r="I686">
            <v>0</v>
          </cell>
          <cell r="J686">
            <v>-8136714.9000000004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2657378.2000000002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-7946990.4100000011</v>
          </cell>
          <cell r="G689">
            <v>-614273.49</v>
          </cell>
          <cell r="H689">
            <v>-8561263.9000000004</v>
          </cell>
          <cell r="I689">
            <v>0</v>
          </cell>
          <cell r="J689">
            <v>-8561263.9000000004</v>
          </cell>
          <cell r="K689">
            <v>-49503900.850000001</v>
          </cell>
        </row>
        <row r="691">
          <cell r="F691">
            <v>601405.31999999995</v>
          </cell>
          <cell r="G691">
            <v>0</v>
          </cell>
          <cell r="H691">
            <v>601405.31999999995</v>
          </cell>
          <cell r="I691">
            <v>0</v>
          </cell>
          <cell r="J691">
            <v>601405.31999999995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-549.1500000001397</v>
          </cell>
          <cell r="G694">
            <v>0</v>
          </cell>
          <cell r="H694">
            <v>-549.1500000001397</v>
          </cell>
          <cell r="I694">
            <v>0</v>
          </cell>
          <cell r="J694">
            <v>-549.1500000001397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-13174394.789999999</v>
          </cell>
          <cell r="G697">
            <v>0</v>
          </cell>
          <cell r="H697">
            <v>-13174394.789999999</v>
          </cell>
          <cell r="I697">
            <v>0</v>
          </cell>
          <cell r="J697">
            <v>-13174394.789999999</v>
          </cell>
          <cell r="K697">
            <v>-13507545.470000001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-72815424.829999998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-90670587.210000008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-20410106.579999998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-20626062.539999999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578793.82999999996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-11238710.869999999</v>
          </cell>
          <cell r="G716">
            <v>0</v>
          </cell>
          <cell r="H716">
            <v>-11238710.869999999</v>
          </cell>
          <cell r="I716">
            <v>0</v>
          </cell>
          <cell r="J716">
            <v>-11238710.869999999</v>
          </cell>
          <cell r="K716">
            <v>10173825.58</v>
          </cell>
        </row>
        <row r="718">
          <cell r="F718">
            <v>10853552.640000001</v>
          </cell>
          <cell r="G718">
            <v>0</v>
          </cell>
          <cell r="H718">
            <v>10853552.640000001</v>
          </cell>
          <cell r="I718">
            <v>0</v>
          </cell>
          <cell r="J718">
            <v>10853552.640000001</v>
          </cell>
          <cell r="K718">
            <v>-10175363.050000001</v>
          </cell>
        </row>
        <row r="719">
          <cell r="F719">
            <v>10853552.640000001</v>
          </cell>
          <cell r="G719">
            <v>0</v>
          </cell>
          <cell r="H719">
            <v>10853552.640000001</v>
          </cell>
          <cell r="I719">
            <v>0</v>
          </cell>
          <cell r="J719">
            <v>10853552.640000001</v>
          </cell>
          <cell r="K719">
            <v>-10175363.050000001</v>
          </cell>
        </row>
        <row r="721">
          <cell r="F721">
            <v>2328704.7200000002</v>
          </cell>
          <cell r="G721">
            <v>0</v>
          </cell>
          <cell r="H721">
            <v>2328704.7200000002</v>
          </cell>
          <cell r="I721">
            <v>4171923.12</v>
          </cell>
          <cell r="J721">
            <v>6500627.8399999999</v>
          </cell>
          <cell r="K721">
            <v>4693345.92</v>
          </cell>
        </row>
        <row r="722">
          <cell r="F722">
            <v>2179287.4900000002</v>
          </cell>
          <cell r="G722">
            <v>0</v>
          </cell>
          <cell r="H722">
            <v>2179287.4900000002</v>
          </cell>
          <cell r="I722">
            <v>0</v>
          </cell>
          <cell r="J722">
            <v>2179287.4900000002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594827.68999999994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7899290.7999999998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34939.730000000003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147430.29999999999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10065.209999999999</v>
          </cell>
          <cell r="G743">
            <v>0</v>
          </cell>
          <cell r="H743">
            <v>10065.209999999999</v>
          </cell>
          <cell r="I743">
            <v>0</v>
          </cell>
          <cell r="J743">
            <v>10065.209999999999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293.27999999999997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8436514.0800000019</v>
          </cell>
          <cell r="G771">
            <v>2750448.61</v>
          </cell>
          <cell r="H771">
            <v>11186962.690000005</v>
          </cell>
          <cell r="I771">
            <v>4171923.12</v>
          </cell>
          <cell r="J771">
            <v>15358885.810000006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2271.6999999999998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1249780.1399999999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305886.40999999997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16528.349999999999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1121.8399999999999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81690.259999999995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9577417.9699999988</v>
          </cell>
          <cell r="G811">
            <v>31857.97</v>
          </cell>
          <cell r="H811">
            <v>9609275.9399999995</v>
          </cell>
          <cell r="I811">
            <v>0</v>
          </cell>
          <cell r="J811">
            <v>9609275.9399999995</v>
          </cell>
          <cell r="K811">
            <v>9012430.4099999983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5021.4399999999996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139380.98000000001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1209.8800000000001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425521.88999999996</v>
          </cell>
        </row>
        <row r="823">
          <cell r="F823">
            <v>1637859</v>
          </cell>
          <cell r="G823">
            <v>596407.68999999994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596407.68999999994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28602943.850000001</v>
          </cell>
          <cell r="J826">
            <v>28602943.850000001</v>
          </cell>
          <cell r="K826">
            <v>26545776.390000001</v>
          </cell>
        </row>
        <row r="827">
          <cell r="F827">
            <v>-7953006.1799999997</v>
          </cell>
          <cell r="G827">
            <v>0</v>
          </cell>
          <cell r="H827">
            <v>-7953006.1799999997</v>
          </cell>
          <cell r="I827">
            <v>0</v>
          </cell>
          <cell r="J827">
            <v>-7953006.1799999997</v>
          </cell>
          <cell r="K827">
            <v>-5471854.4299999997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-5661399.4299999997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-2456996.7000000002</v>
          </cell>
        </row>
        <row r="830">
          <cell r="F830">
            <v>-14040493.140000001</v>
          </cell>
          <cell r="G830">
            <v>0</v>
          </cell>
          <cell r="H830">
            <v>-14040493.140000001</v>
          </cell>
          <cell r="I830">
            <v>28602943.850000001</v>
          </cell>
          <cell r="J830">
            <v>14562450.710000001</v>
          </cell>
          <cell r="K830">
            <v>12955525.830000002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-11404730.300000001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-4262853.9800000004</v>
          </cell>
        </row>
        <row r="837">
          <cell r="F837">
            <v>-1290538.8500000001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6738389.9199999999</v>
          </cell>
        </row>
        <row r="838">
          <cell r="F838">
            <v>-6302592.0899999999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2478137.4900000002</v>
          </cell>
        </row>
        <row r="839">
          <cell r="F839">
            <v>-6127648.4100000001</v>
          </cell>
          <cell r="G839">
            <v>8107666.2999999998</v>
          </cell>
          <cell r="H839">
            <v>1980017.8899999997</v>
          </cell>
          <cell r="I839">
            <v>0</v>
          </cell>
          <cell r="J839">
            <v>1980017.8899999997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-158068.79999999999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-153970.14000000001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5570679.5800000001</v>
          </cell>
          <cell r="I844">
            <v>0</v>
          </cell>
          <cell r="J844">
            <v>5570679.5800000001</v>
          </cell>
          <cell r="K844">
            <v>-220395.33</v>
          </cell>
        </row>
        <row r="845">
          <cell r="F845">
            <v>-19993172.309999999</v>
          </cell>
          <cell r="G845">
            <v>0</v>
          </cell>
          <cell r="H845">
            <v>-19993172.309999999</v>
          </cell>
          <cell r="I845">
            <v>0</v>
          </cell>
          <cell r="J845">
            <v>-19993172.309999999</v>
          </cell>
          <cell r="K845">
            <v>0</v>
          </cell>
        </row>
        <row r="846">
          <cell r="F846">
            <v>-20967635.27</v>
          </cell>
          <cell r="G846">
            <v>4470881.8499999996</v>
          </cell>
          <cell r="H846">
            <v>-16496753.419999998</v>
          </cell>
          <cell r="I846">
            <v>0</v>
          </cell>
          <cell r="J846">
            <v>-16496753.419999998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4654459.7300000004</v>
          </cell>
          <cell r="G850">
            <v>0</v>
          </cell>
          <cell r="H850">
            <v>4654459.7300000004</v>
          </cell>
          <cell r="I850">
            <v>0</v>
          </cell>
          <cell r="J850">
            <v>4654459.7300000004</v>
          </cell>
          <cell r="K850">
            <v>3469669.78</v>
          </cell>
        </row>
        <row r="851">
          <cell r="F851">
            <v>4654459.7300000004</v>
          </cell>
          <cell r="G851">
            <v>0</v>
          </cell>
          <cell r="H851">
            <v>4654459.7300000004</v>
          </cell>
          <cell r="I851">
            <v>0</v>
          </cell>
          <cell r="J851">
            <v>4654459.7300000004</v>
          </cell>
          <cell r="K851">
            <v>3469669.78</v>
          </cell>
        </row>
        <row r="853">
          <cell r="F853">
            <v>24284009.649999999</v>
          </cell>
          <cell r="G853">
            <v>-937268.43</v>
          </cell>
          <cell r="H853">
            <v>23346741.219999999</v>
          </cell>
          <cell r="I853">
            <v>0</v>
          </cell>
          <cell r="J853">
            <v>23346741.219999999</v>
          </cell>
          <cell r="K853">
            <v>1024629.77</v>
          </cell>
        </row>
        <row r="854">
          <cell r="F854">
            <v>24284009.649999999</v>
          </cell>
          <cell r="G854">
            <v>-937268.43</v>
          </cell>
          <cell r="H854">
            <v>23346741.219999999</v>
          </cell>
          <cell r="I854">
            <v>0</v>
          </cell>
          <cell r="J854">
            <v>23346741.219999999</v>
          </cell>
          <cell r="K854">
            <v>1024629.77</v>
          </cell>
        </row>
        <row r="855">
          <cell r="F855">
            <v>-4.0978193283081055E-8</v>
          </cell>
          <cell r="G855">
            <v>8.4983184933662415E-9</v>
          </cell>
          <cell r="H855">
            <v>-5.5879354476928711E-8</v>
          </cell>
          <cell r="I855">
            <v>0</v>
          </cell>
          <cell r="J855">
            <v>-5.5879354476928711E-8</v>
          </cell>
          <cell r="K855">
            <v>-8.754432201385498E-8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  <sheetName val="calcula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J75">
            <v>0</v>
          </cell>
          <cell r="K75">
            <v>0</v>
          </cell>
          <cell r="L75">
            <v>9.2799999999999994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J140">
            <v>0</v>
          </cell>
          <cell r="K140">
            <v>0</v>
          </cell>
          <cell r="L140">
            <v>8.0640000000000001</v>
          </cell>
          <cell r="M140">
            <v>0</v>
          </cell>
          <cell r="N140" t="str">
            <v>EBF</v>
          </cell>
          <cell r="O140">
            <v>0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J141">
            <v>0</v>
          </cell>
          <cell r="K141">
            <v>0</v>
          </cell>
          <cell r="L141">
            <v>8.3999999999999986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  <sheetName val="calculat"/>
      <sheetName val="JAN-NOV MF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50">
          <cell r="C50" t="str">
            <v>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  <sheetData sheetId="6"/>
      <sheetData sheetId="7">
        <row r="45">
          <cell r="T4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</sheetData>
      <sheetData sheetId="4" refreshError="1"/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92">
          <cell r="B92" t="str">
            <v>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  <sheetName val="TrialBalance Q3-2002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  <sheetName val="Div 148-D Ser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</sheetNames>
    <sheetDataSet>
      <sheetData sheetId="0">
        <row r="1">
          <cell r="F1">
            <v>7.8964999999999996</v>
          </cell>
        </row>
        <row r="2">
          <cell r="C2" t="str">
            <v>P12'06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  <sheetName val="OfficeMC-Master"/>
      <sheetName val="Masters"/>
      <sheetName val="F4301"/>
      <sheetName val="Valuation"/>
      <sheetName val="info"/>
      <sheetName val="OfficeMC-Adj"/>
      <sheetName val="销售收入A4"/>
      <sheetName val="P082-Pit 18"/>
      <sheetName val="SEA"/>
      <sheetName val="P082-Pit_18"/>
      <sheetName val="14年3月末"/>
      <sheetName val="List for cell restrictions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BP1 input &amp; output for account"/>
      <sheetName val="supports - 20011"/>
      <sheetName val="D-02&amp;D-03"/>
      <sheetName val="事務所"/>
      <sheetName val="TA"/>
      <sheetName val="Non-Statistical Sampling Master"/>
      <sheetName val="Two Step Revenue Testing Master"/>
      <sheetName val="Global Data"/>
      <sheetName val="US Codes"/>
      <sheetName val="Ind Pay"/>
      <sheetName val="PMT P&amp;L"/>
      <sheetName val="Drop Down"/>
      <sheetName val="Threshold"/>
    </sheetNames>
    <sheetDataSet>
      <sheetData sheetId="0"/>
      <sheetData sheetId="1"/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 xml:space="preserve">AUDIT BAL </v>
          </cell>
          <cell r="D5" t="str">
            <v>A/C CODE</v>
          </cell>
          <cell r="E5" t="str">
            <v xml:space="preserve">AUDIT BAL </v>
          </cell>
          <cell r="F5" t="str">
            <v>A/C CODE</v>
          </cell>
          <cell r="G5" t="str">
            <v xml:space="preserve">AUDIT BAL </v>
          </cell>
        </row>
        <row r="6">
          <cell r="C6" t="str">
            <v xml:space="preserve"> 12 Dec 2001</v>
          </cell>
          <cell r="D6" t="str">
            <v xml:space="preserve"> 12 Dec 2001</v>
          </cell>
          <cell r="E6">
            <v>0</v>
          </cell>
          <cell r="F6">
            <v>0</v>
          </cell>
          <cell r="G6" t="str">
            <v xml:space="preserve"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9666458.2300000004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163.55000000000001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7270168.7599999998</v>
          </cell>
        </row>
        <row r="15">
          <cell r="A15" t="str">
            <v>Housing allowance</v>
          </cell>
          <cell r="B15" t="str">
            <v>529-020</v>
          </cell>
          <cell r="C15">
            <v>4357555.6500000004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8435972.5500000007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1052784.4099999999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41918.120000000003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145687.76999999999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10008220.779999997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49052882.139999993</v>
          </cell>
          <cell r="C30">
            <v>49052882.139999993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1319885.6200000001</v>
          </cell>
          <cell r="E43" t="str">
            <v>7</v>
          </cell>
          <cell r="F43">
            <v>0</v>
          </cell>
          <cell r="G43">
            <v>1319885.6200000001</v>
          </cell>
        </row>
        <row r="45">
          <cell r="B45" t="str">
            <v>A/C CODE</v>
          </cell>
          <cell r="C45" t="str">
            <v xml:space="preserve">AUDIT BAL </v>
          </cell>
          <cell r="D45" t="str">
            <v>A/C CODE</v>
          </cell>
          <cell r="E45" t="str">
            <v xml:space="preserve">AUDIT BAL </v>
          </cell>
          <cell r="F45" t="str">
            <v>A/C CODE</v>
          </cell>
          <cell r="G45" t="str">
            <v xml:space="preserve">AUDIT BAL </v>
          </cell>
        </row>
        <row r="46">
          <cell r="C46" t="str">
            <v xml:space="preserve"> 12 Dec 2001</v>
          </cell>
          <cell r="D46" t="str">
            <v xml:space="preserve"> 12 Dec 2001</v>
          </cell>
          <cell r="E46">
            <v>0</v>
          </cell>
          <cell r="F46">
            <v>0</v>
          </cell>
          <cell r="G46" t="str">
            <v xml:space="preserve"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1178378.1299999999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1230554.6299999999</v>
          </cell>
          <cell r="C51">
            <v>1230554.6299999999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33499.879999999997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8513640.9000000004</v>
          </cell>
          <cell r="E70" t="str">
            <v>19</v>
          </cell>
          <cell r="F70">
            <v>0</v>
          </cell>
          <cell r="G70">
            <v>8513640.9000000004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 xml:space="preserve">AUDIT BAL </v>
          </cell>
          <cell r="D80" t="str">
            <v>A/C CODE</v>
          </cell>
          <cell r="E80" t="str">
            <v xml:space="preserve">AUDIT BAL </v>
          </cell>
          <cell r="F80" t="str">
            <v>A/C CODE</v>
          </cell>
          <cell r="G80" t="str">
            <v xml:space="preserve">AUDIT BAL </v>
          </cell>
        </row>
        <row r="81">
          <cell r="C81" t="str">
            <v xml:space="preserve"> 12 Dec 2001</v>
          </cell>
          <cell r="D81" t="str">
            <v xml:space="preserve"> 12 Dec 2001</v>
          </cell>
          <cell r="E81">
            <v>0</v>
          </cell>
          <cell r="F81">
            <v>0</v>
          </cell>
          <cell r="G81" t="str">
            <v xml:space="preserve"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 xml:space="preserve">Sundry expenses </v>
          </cell>
          <cell r="E84" t="str">
            <v xml:space="preserve"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6243670.0499999998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9832609.3499999996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33893.660000000003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39695.599999999999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2489257.0299999998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 xml:space="preserve"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-5201590.1399999997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6093933.4000000004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38342916.209999993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294738.78999999998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#REF"/>
      <sheetName val="ABP1 input &amp; output for account"/>
      <sheetName val="事務所"/>
      <sheetName val="23150023 &amp; 26910000"/>
      <sheetName val="Active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Trial Balanc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  <sheetName val="Active"/>
      <sheetName val="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  <sheetName val="OTHERS"/>
      <sheetName val="SalesByDev"/>
      <sheetName val="General"/>
      <sheetName val="T&amp;B_BULK_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 xml:space="preserve"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 xml:space="preserve"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 xml:space="preserve"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 xml:space="preserve"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 xml:space="preserve"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 xml:space="preserve"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 xml:space="preserve"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 xml:space="preserve"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 xml:space="preserve"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 xml:space="preserve"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 xml:space="preserve"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  <sheetName val="608020"/>
      <sheetName val="Defer Dec. 2002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ม.ค.51"/>
      <sheetName val="Tariff"/>
      <sheetName val="Raw Material"/>
      <sheetName val="EXｳｪｲﾄ0"/>
      <sheetName val="1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ม.ค.51"/>
      <sheetName val="EXｳｪｲﾄ0"/>
      <sheetName val="10"/>
      <sheetName val="B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830D3-FC8D-44FD-8D4C-9189203DD11F}">
  <sheetPr>
    <tabColor theme="7" tint="0.79998168889431442"/>
  </sheetPr>
  <dimension ref="A1:V243"/>
  <sheetViews>
    <sheetView topLeftCell="A226" zoomScale="115" zoomScaleNormal="115" zoomScaleSheetLayoutView="130" workbookViewId="0">
      <selection activeCell="D250" sqref="D250"/>
    </sheetView>
  </sheetViews>
  <sheetFormatPr defaultRowHeight="15.95" customHeight="1" x14ac:dyDescent="0.25"/>
  <cols>
    <col min="1" max="3" width="1.7109375" style="2" customWidth="1"/>
    <col min="4" max="4" width="29.7109375" style="2" customWidth="1"/>
    <col min="5" max="5" width="9" style="3" customWidth="1"/>
    <col min="6" max="6" width="0.7109375" style="3" customWidth="1"/>
    <col min="7" max="7" width="14.7109375" style="4" customWidth="1"/>
    <col min="8" max="8" width="0.7109375" style="4" customWidth="1"/>
    <col min="9" max="9" width="14.7109375" style="4" customWidth="1"/>
    <col min="10" max="10" width="0.7109375" style="4" customWidth="1"/>
    <col min="11" max="11" width="14.7109375" style="4" customWidth="1"/>
    <col min="12" max="12" width="0.7109375" style="4" customWidth="1"/>
    <col min="13" max="13" width="14.7109375" style="4" customWidth="1"/>
    <col min="14" max="14" width="13.85546875" style="2" bestFit="1" customWidth="1"/>
    <col min="15" max="15" width="15.140625" style="2" customWidth="1"/>
    <col min="16" max="19" width="9.140625" style="2"/>
    <col min="20" max="20" width="14.85546875" style="2" bestFit="1" customWidth="1"/>
    <col min="21" max="23" width="13.42578125" style="2" bestFit="1" customWidth="1"/>
    <col min="24" max="26" width="9.140625" style="2"/>
    <col min="27" max="27" width="10.140625" style="2" bestFit="1" customWidth="1"/>
    <col min="28" max="241" width="9.140625" style="2"/>
    <col min="242" max="244" width="2.7109375" style="2" customWidth="1"/>
    <col min="245" max="245" width="34.42578125" style="2" customWidth="1"/>
    <col min="246" max="246" width="5.85546875" style="2" customWidth="1"/>
    <col min="247" max="247" width="1.7109375" style="2" customWidth="1"/>
    <col min="248" max="248" width="14.7109375" style="2" customWidth="1"/>
    <col min="249" max="249" width="1.7109375" style="2" customWidth="1"/>
    <col min="250" max="250" width="14.7109375" style="2" customWidth="1"/>
    <col min="251" max="251" width="15" style="2" bestFit="1" customWidth="1"/>
    <col min="252" max="252" width="9.140625" style="2"/>
    <col min="253" max="253" width="10.85546875" style="2" bestFit="1" customWidth="1"/>
    <col min="254" max="254" width="13.85546875" style="2" bestFit="1" customWidth="1"/>
    <col min="255" max="255" width="9.85546875" style="2" bestFit="1" customWidth="1"/>
    <col min="256" max="497" width="9.140625" style="2"/>
    <col min="498" max="500" width="2.7109375" style="2" customWidth="1"/>
    <col min="501" max="501" width="34.42578125" style="2" customWidth="1"/>
    <col min="502" max="502" width="5.85546875" style="2" customWidth="1"/>
    <col min="503" max="503" width="1.7109375" style="2" customWidth="1"/>
    <col min="504" max="504" width="14.7109375" style="2" customWidth="1"/>
    <col min="505" max="505" width="1.7109375" style="2" customWidth="1"/>
    <col min="506" max="506" width="14.7109375" style="2" customWidth="1"/>
    <col min="507" max="507" width="15" style="2" bestFit="1" customWidth="1"/>
    <col min="508" max="508" width="9.140625" style="2"/>
    <col min="509" max="509" width="10.85546875" style="2" bestFit="1" customWidth="1"/>
    <col min="510" max="510" width="13.85546875" style="2" bestFit="1" customWidth="1"/>
    <col min="511" max="511" width="9.85546875" style="2" bestFit="1" customWidth="1"/>
    <col min="512" max="753" width="9.140625" style="2"/>
    <col min="754" max="756" width="2.7109375" style="2" customWidth="1"/>
    <col min="757" max="757" width="34.42578125" style="2" customWidth="1"/>
    <col min="758" max="758" width="5.85546875" style="2" customWidth="1"/>
    <col min="759" max="759" width="1.7109375" style="2" customWidth="1"/>
    <col min="760" max="760" width="14.7109375" style="2" customWidth="1"/>
    <col min="761" max="761" width="1.7109375" style="2" customWidth="1"/>
    <col min="762" max="762" width="14.7109375" style="2" customWidth="1"/>
    <col min="763" max="763" width="15" style="2" bestFit="1" customWidth="1"/>
    <col min="764" max="764" width="9.140625" style="2"/>
    <col min="765" max="765" width="10.85546875" style="2" bestFit="1" customWidth="1"/>
    <col min="766" max="766" width="13.85546875" style="2" bestFit="1" customWidth="1"/>
    <col min="767" max="767" width="9.85546875" style="2" bestFit="1" customWidth="1"/>
    <col min="768" max="1009" width="9.140625" style="2"/>
    <col min="1010" max="1012" width="2.7109375" style="2" customWidth="1"/>
    <col min="1013" max="1013" width="34.42578125" style="2" customWidth="1"/>
    <col min="1014" max="1014" width="5.85546875" style="2" customWidth="1"/>
    <col min="1015" max="1015" width="1.7109375" style="2" customWidth="1"/>
    <col min="1016" max="1016" width="14.7109375" style="2" customWidth="1"/>
    <col min="1017" max="1017" width="1.7109375" style="2" customWidth="1"/>
    <col min="1018" max="1018" width="14.7109375" style="2" customWidth="1"/>
    <col min="1019" max="1019" width="15" style="2" bestFit="1" customWidth="1"/>
    <col min="1020" max="1020" width="9.140625" style="2"/>
    <col min="1021" max="1021" width="10.85546875" style="2" bestFit="1" customWidth="1"/>
    <col min="1022" max="1022" width="13.85546875" style="2" bestFit="1" customWidth="1"/>
    <col min="1023" max="1023" width="9.85546875" style="2" bestFit="1" customWidth="1"/>
    <col min="1024" max="1265" width="9.140625" style="2"/>
    <col min="1266" max="1268" width="2.7109375" style="2" customWidth="1"/>
    <col min="1269" max="1269" width="34.42578125" style="2" customWidth="1"/>
    <col min="1270" max="1270" width="5.85546875" style="2" customWidth="1"/>
    <col min="1271" max="1271" width="1.7109375" style="2" customWidth="1"/>
    <col min="1272" max="1272" width="14.7109375" style="2" customWidth="1"/>
    <col min="1273" max="1273" width="1.7109375" style="2" customWidth="1"/>
    <col min="1274" max="1274" width="14.7109375" style="2" customWidth="1"/>
    <col min="1275" max="1275" width="15" style="2" bestFit="1" customWidth="1"/>
    <col min="1276" max="1276" width="9.140625" style="2"/>
    <col min="1277" max="1277" width="10.85546875" style="2" bestFit="1" customWidth="1"/>
    <col min="1278" max="1278" width="13.85546875" style="2" bestFit="1" customWidth="1"/>
    <col min="1279" max="1279" width="9.85546875" style="2" bestFit="1" customWidth="1"/>
    <col min="1280" max="1521" width="9.140625" style="2"/>
    <col min="1522" max="1524" width="2.7109375" style="2" customWidth="1"/>
    <col min="1525" max="1525" width="34.42578125" style="2" customWidth="1"/>
    <col min="1526" max="1526" width="5.85546875" style="2" customWidth="1"/>
    <col min="1527" max="1527" width="1.7109375" style="2" customWidth="1"/>
    <col min="1528" max="1528" width="14.7109375" style="2" customWidth="1"/>
    <col min="1529" max="1529" width="1.7109375" style="2" customWidth="1"/>
    <col min="1530" max="1530" width="14.7109375" style="2" customWidth="1"/>
    <col min="1531" max="1531" width="15" style="2" bestFit="1" customWidth="1"/>
    <col min="1532" max="1532" width="9.140625" style="2"/>
    <col min="1533" max="1533" width="10.85546875" style="2" bestFit="1" customWidth="1"/>
    <col min="1534" max="1534" width="13.85546875" style="2" bestFit="1" customWidth="1"/>
    <col min="1535" max="1535" width="9.85546875" style="2" bestFit="1" customWidth="1"/>
    <col min="1536" max="1777" width="9.140625" style="2"/>
    <col min="1778" max="1780" width="2.7109375" style="2" customWidth="1"/>
    <col min="1781" max="1781" width="34.42578125" style="2" customWidth="1"/>
    <col min="1782" max="1782" width="5.85546875" style="2" customWidth="1"/>
    <col min="1783" max="1783" width="1.7109375" style="2" customWidth="1"/>
    <col min="1784" max="1784" width="14.7109375" style="2" customWidth="1"/>
    <col min="1785" max="1785" width="1.7109375" style="2" customWidth="1"/>
    <col min="1786" max="1786" width="14.7109375" style="2" customWidth="1"/>
    <col min="1787" max="1787" width="15" style="2" bestFit="1" customWidth="1"/>
    <col min="1788" max="1788" width="9.140625" style="2"/>
    <col min="1789" max="1789" width="10.85546875" style="2" bestFit="1" customWidth="1"/>
    <col min="1790" max="1790" width="13.85546875" style="2" bestFit="1" customWidth="1"/>
    <col min="1791" max="1791" width="9.85546875" style="2" bestFit="1" customWidth="1"/>
    <col min="1792" max="2033" width="9.140625" style="2"/>
    <col min="2034" max="2036" width="2.7109375" style="2" customWidth="1"/>
    <col min="2037" max="2037" width="34.42578125" style="2" customWidth="1"/>
    <col min="2038" max="2038" width="5.85546875" style="2" customWidth="1"/>
    <col min="2039" max="2039" width="1.7109375" style="2" customWidth="1"/>
    <col min="2040" max="2040" width="14.7109375" style="2" customWidth="1"/>
    <col min="2041" max="2041" width="1.7109375" style="2" customWidth="1"/>
    <col min="2042" max="2042" width="14.7109375" style="2" customWidth="1"/>
    <col min="2043" max="2043" width="15" style="2" bestFit="1" customWidth="1"/>
    <col min="2044" max="2044" width="9.140625" style="2"/>
    <col min="2045" max="2045" width="10.85546875" style="2" bestFit="1" customWidth="1"/>
    <col min="2046" max="2046" width="13.85546875" style="2" bestFit="1" customWidth="1"/>
    <col min="2047" max="2047" width="9.85546875" style="2" bestFit="1" customWidth="1"/>
    <col min="2048" max="2289" width="9.140625" style="2"/>
    <col min="2290" max="2292" width="2.7109375" style="2" customWidth="1"/>
    <col min="2293" max="2293" width="34.42578125" style="2" customWidth="1"/>
    <col min="2294" max="2294" width="5.85546875" style="2" customWidth="1"/>
    <col min="2295" max="2295" width="1.7109375" style="2" customWidth="1"/>
    <col min="2296" max="2296" width="14.7109375" style="2" customWidth="1"/>
    <col min="2297" max="2297" width="1.7109375" style="2" customWidth="1"/>
    <col min="2298" max="2298" width="14.7109375" style="2" customWidth="1"/>
    <col min="2299" max="2299" width="15" style="2" bestFit="1" customWidth="1"/>
    <col min="2300" max="2300" width="9.140625" style="2"/>
    <col min="2301" max="2301" width="10.85546875" style="2" bestFit="1" customWidth="1"/>
    <col min="2302" max="2302" width="13.85546875" style="2" bestFit="1" customWidth="1"/>
    <col min="2303" max="2303" width="9.85546875" style="2" bestFit="1" customWidth="1"/>
    <col min="2304" max="2545" width="9.140625" style="2"/>
    <col min="2546" max="2548" width="2.7109375" style="2" customWidth="1"/>
    <col min="2549" max="2549" width="34.42578125" style="2" customWidth="1"/>
    <col min="2550" max="2550" width="5.85546875" style="2" customWidth="1"/>
    <col min="2551" max="2551" width="1.7109375" style="2" customWidth="1"/>
    <col min="2552" max="2552" width="14.7109375" style="2" customWidth="1"/>
    <col min="2553" max="2553" width="1.7109375" style="2" customWidth="1"/>
    <col min="2554" max="2554" width="14.7109375" style="2" customWidth="1"/>
    <col min="2555" max="2555" width="15" style="2" bestFit="1" customWidth="1"/>
    <col min="2556" max="2556" width="9.140625" style="2"/>
    <col min="2557" max="2557" width="10.85546875" style="2" bestFit="1" customWidth="1"/>
    <col min="2558" max="2558" width="13.85546875" style="2" bestFit="1" customWidth="1"/>
    <col min="2559" max="2559" width="9.85546875" style="2" bestFit="1" customWidth="1"/>
    <col min="2560" max="2801" width="9.140625" style="2"/>
    <col min="2802" max="2804" width="2.7109375" style="2" customWidth="1"/>
    <col min="2805" max="2805" width="34.42578125" style="2" customWidth="1"/>
    <col min="2806" max="2806" width="5.85546875" style="2" customWidth="1"/>
    <col min="2807" max="2807" width="1.7109375" style="2" customWidth="1"/>
    <col min="2808" max="2808" width="14.7109375" style="2" customWidth="1"/>
    <col min="2809" max="2809" width="1.7109375" style="2" customWidth="1"/>
    <col min="2810" max="2810" width="14.7109375" style="2" customWidth="1"/>
    <col min="2811" max="2811" width="15" style="2" bestFit="1" customWidth="1"/>
    <col min="2812" max="2812" width="9.140625" style="2"/>
    <col min="2813" max="2813" width="10.85546875" style="2" bestFit="1" customWidth="1"/>
    <col min="2814" max="2814" width="13.85546875" style="2" bestFit="1" customWidth="1"/>
    <col min="2815" max="2815" width="9.85546875" style="2" bestFit="1" customWidth="1"/>
    <col min="2816" max="3057" width="9.140625" style="2"/>
    <col min="3058" max="3060" width="2.7109375" style="2" customWidth="1"/>
    <col min="3061" max="3061" width="34.42578125" style="2" customWidth="1"/>
    <col min="3062" max="3062" width="5.85546875" style="2" customWidth="1"/>
    <col min="3063" max="3063" width="1.7109375" style="2" customWidth="1"/>
    <col min="3064" max="3064" width="14.7109375" style="2" customWidth="1"/>
    <col min="3065" max="3065" width="1.7109375" style="2" customWidth="1"/>
    <col min="3066" max="3066" width="14.7109375" style="2" customWidth="1"/>
    <col min="3067" max="3067" width="15" style="2" bestFit="1" customWidth="1"/>
    <col min="3068" max="3068" width="9.140625" style="2"/>
    <col min="3069" max="3069" width="10.85546875" style="2" bestFit="1" customWidth="1"/>
    <col min="3070" max="3070" width="13.85546875" style="2" bestFit="1" customWidth="1"/>
    <col min="3071" max="3071" width="9.85546875" style="2" bestFit="1" customWidth="1"/>
    <col min="3072" max="3313" width="9.140625" style="2"/>
    <col min="3314" max="3316" width="2.7109375" style="2" customWidth="1"/>
    <col min="3317" max="3317" width="34.42578125" style="2" customWidth="1"/>
    <col min="3318" max="3318" width="5.85546875" style="2" customWidth="1"/>
    <col min="3319" max="3319" width="1.7109375" style="2" customWidth="1"/>
    <col min="3320" max="3320" width="14.7109375" style="2" customWidth="1"/>
    <col min="3321" max="3321" width="1.7109375" style="2" customWidth="1"/>
    <col min="3322" max="3322" width="14.7109375" style="2" customWidth="1"/>
    <col min="3323" max="3323" width="15" style="2" bestFit="1" customWidth="1"/>
    <col min="3324" max="3324" width="9.140625" style="2"/>
    <col min="3325" max="3325" width="10.85546875" style="2" bestFit="1" customWidth="1"/>
    <col min="3326" max="3326" width="13.85546875" style="2" bestFit="1" customWidth="1"/>
    <col min="3327" max="3327" width="9.85546875" style="2" bestFit="1" customWidth="1"/>
    <col min="3328" max="3569" width="9.140625" style="2"/>
    <col min="3570" max="3572" width="2.7109375" style="2" customWidth="1"/>
    <col min="3573" max="3573" width="34.42578125" style="2" customWidth="1"/>
    <col min="3574" max="3574" width="5.85546875" style="2" customWidth="1"/>
    <col min="3575" max="3575" width="1.7109375" style="2" customWidth="1"/>
    <col min="3576" max="3576" width="14.7109375" style="2" customWidth="1"/>
    <col min="3577" max="3577" width="1.7109375" style="2" customWidth="1"/>
    <col min="3578" max="3578" width="14.7109375" style="2" customWidth="1"/>
    <col min="3579" max="3579" width="15" style="2" bestFit="1" customWidth="1"/>
    <col min="3580" max="3580" width="9.140625" style="2"/>
    <col min="3581" max="3581" width="10.85546875" style="2" bestFit="1" customWidth="1"/>
    <col min="3582" max="3582" width="13.85546875" style="2" bestFit="1" customWidth="1"/>
    <col min="3583" max="3583" width="9.85546875" style="2" bestFit="1" customWidth="1"/>
    <col min="3584" max="3825" width="9.140625" style="2"/>
    <col min="3826" max="3828" width="2.7109375" style="2" customWidth="1"/>
    <col min="3829" max="3829" width="34.42578125" style="2" customWidth="1"/>
    <col min="3830" max="3830" width="5.85546875" style="2" customWidth="1"/>
    <col min="3831" max="3831" width="1.7109375" style="2" customWidth="1"/>
    <col min="3832" max="3832" width="14.7109375" style="2" customWidth="1"/>
    <col min="3833" max="3833" width="1.7109375" style="2" customWidth="1"/>
    <col min="3834" max="3834" width="14.7109375" style="2" customWidth="1"/>
    <col min="3835" max="3835" width="15" style="2" bestFit="1" customWidth="1"/>
    <col min="3836" max="3836" width="9.140625" style="2"/>
    <col min="3837" max="3837" width="10.85546875" style="2" bestFit="1" customWidth="1"/>
    <col min="3838" max="3838" width="13.85546875" style="2" bestFit="1" customWidth="1"/>
    <col min="3839" max="3839" width="9.85546875" style="2" bestFit="1" customWidth="1"/>
    <col min="3840" max="4081" width="9.140625" style="2"/>
    <col min="4082" max="4084" width="2.7109375" style="2" customWidth="1"/>
    <col min="4085" max="4085" width="34.42578125" style="2" customWidth="1"/>
    <col min="4086" max="4086" width="5.85546875" style="2" customWidth="1"/>
    <col min="4087" max="4087" width="1.7109375" style="2" customWidth="1"/>
    <col min="4088" max="4088" width="14.7109375" style="2" customWidth="1"/>
    <col min="4089" max="4089" width="1.7109375" style="2" customWidth="1"/>
    <col min="4090" max="4090" width="14.7109375" style="2" customWidth="1"/>
    <col min="4091" max="4091" width="15" style="2" bestFit="1" customWidth="1"/>
    <col min="4092" max="4092" width="9.140625" style="2"/>
    <col min="4093" max="4093" width="10.85546875" style="2" bestFit="1" customWidth="1"/>
    <col min="4094" max="4094" width="13.85546875" style="2" bestFit="1" customWidth="1"/>
    <col min="4095" max="4095" width="9.85546875" style="2" bestFit="1" customWidth="1"/>
    <col min="4096" max="4337" width="9.140625" style="2"/>
    <col min="4338" max="4340" width="2.7109375" style="2" customWidth="1"/>
    <col min="4341" max="4341" width="34.42578125" style="2" customWidth="1"/>
    <col min="4342" max="4342" width="5.85546875" style="2" customWidth="1"/>
    <col min="4343" max="4343" width="1.7109375" style="2" customWidth="1"/>
    <col min="4344" max="4344" width="14.7109375" style="2" customWidth="1"/>
    <col min="4345" max="4345" width="1.7109375" style="2" customWidth="1"/>
    <col min="4346" max="4346" width="14.7109375" style="2" customWidth="1"/>
    <col min="4347" max="4347" width="15" style="2" bestFit="1" customWidth="1"/>
    <col min="4348" max="4348" width="9.140625" style="2"/>
    <col min="4349" max="4349" width="10.85546875" style="2" bestFit="1" customWidth="1"/>
    <col min="4350" max="4350" width="13.85546875" style="2" bestFit="1" customWidth="1"/>
    <col min="4351" max="4351" width="9.85546875" style="2" bestFit="1" customWidth="1"/>
    <col min="4352" max="4593" width="9.140625" style="2"/>
    <col min="4594" max="4596" width="2.7109375" style="2" customWidth="1"/>
    <col min="4597" max="4597" width="34.42578125" style="2" customWidth="1"/>
    <col min="4598" max="4598" width="5.85546875" style="2" customWidth="1"/>
    <col min="4599" max="4599" width="1.7109375" style="2" customWidth="1"/>
    <col min="4600" max="4600" width="14.7109375" style="2" customWidth="1"/>
    <col min="4601" max="4601" width="1.7109375" style="2" customWidth="1"/>
    <col min="4602" max="4602" width="14.7109375" style="2" customWidth="1"/>
    <col min="4603" max="4603" width="15" style="2" bestFit="1" customWidth="1"/>
    <col min="4604" max="4604" width="9.140625" style="2"/>
    <col min="4605" max="4605" width="10.85546875" style="2" bestFit="1" customWidth="1"/>
    <col min="4606" max="4606" width="13.85546875" style="2" bestFit="1" customWidth="1"/>
    <col min="4607" max="4607" width="9.85546875" style="2" bestFit="1" customWidth="1"/>
    <col min="4608" max="4849" width="9.140625" style="2"/>
    <col min="4850" max="4852" width="2.7109375" style="2" customWidth="1"/>
    <col min="4853" max="4853" width="34.42578125" style="2" customWidth="1"/>
    <col min="4854" max="4854" width="5.85546875" style="2" customWidth="1"/>
    <col min="4855" max="4855" width="1.7109375" style="2" customWidth="1"/>
    <col min="4856" max="4856" width="14.7109375" style="2" customWidth="1"/>
    <col min="4857" max="4857" width="1.7109375" style="2" customWidth="1"/>
    <col min="4858" max="4858" width="14.7109375" style="2" customWidth="1"/>
    <col min="4859" max="4859" width="15" style="2" bestFit="1" customWidth="1"/>
    <col min="4860" max="4860" width="9.140625" style="2"/>
    <col min="4861" max="4861" width="10.85546875" style="2" bestFit="1" customWidth="1"/>
    <col min="4862" max="4862" width="13.85546875" style="2" bestFit="1" customWidth="1"/>
    <col min="4863" max="4863" width="9.85546875" style="2" bestFit="1" customWidth="1"/>
    <col min="4864" max="5105" width="9.140625" style="2"/>
    <col min="5106" max="5108" width="2.7109375" style="2" customWidth="1"/>
    <col min="5109" max="5109" width="34.42578125" style="2" customWidth="1"/>
    <col min="5110" max="5110" width="5.85546875" style="2" customWidth="1"/>
    <col min="5111" max="5111" width="1.7109375" style="2" customWidth="1"/>
    <col min="5112" max="5112" width="14.7109375" style="2" customWidth="1"/>
    <col min="5113" max="5113" width="1.7109375" style="2" customWidth="1"/>
    <col min="5114" max="5114" width="14.7109375" style="2" customWidth="1"/>
    <col min="5115" max="5115" width="15" style="2" bestFit="1" customWidth="1"/>
    <col min="5116" max="5116" width="9.140625" style="2"/>
    <col min="5117" max="5117" width="10.85546875" style="2" bestFit="1" customWidth="1"/>
    <col min="5118" max="5118" width="13.85546875" style="2" bestFit="1" customWidth="1"/>
    <col min="5119" max="5119" width="9.85546875" style="2" bestFit="1" customWidth="1"/>
    <col min="5120" max="5361" width="9.140625" style="2"/>
    <col min="5362" max="5364" width="2.7109375" style="2" customWidth="1"/>
    <col min="5365" max="5365" width="34.42578125" style="2" customWidth="1"/>
    <col min="5366" max="5366" width="5.85546875" style="2" customWidth="1"/>
    <col min="5367" max="5367" width="1.7109375" style="2" customWidth="1"/>
    <col min="5368" max="5368" width="14.7109375" style="2" customWidth="1"/>
    <col min="5369" max="5369" width="1.7109375" style="2" customWidth="1"/>
    <col min="5370" max="5370" width="14.7109375" style="2" customWidth="1"/>
    <col min="5371" max="5371" width="15" style="2" bestFit="1" customWidth="1"/>
    <col min="5372" max="5372" width="9.140625" style="2"/>
    <col min="5373" max="5373" width="10.85546875" style="2" bestFit="1" customWidth="1"/>
    <col min="5374" max="5374" width="13.85546875" style="2" bestFit="1" customWidth="1"/>
    <col min="5375" max="5375" width="9.85546875" style="2" bestFit="1" customWidth="1"/>
    <col min="5376" max="5617" width="9.140625" style="2"/>
    <col min="5618" max="5620" width="2.7109375" style="2" customWidth="1"/>
    <col min="5621" max="5621" width="34.42578125" style="2" customWidth="1"/>
    <col min="5622" max="5622" width="5.85546875" style="2" customWidth="1"/>
    <col min="5623" max="5623" width="1.7109375" style="2" customWidth="1"/>
    <col min="5624" max="5624" width="14.7109375" style="2" customWidth="1"/>
    <col min="5625" max="5625" width="1.7109375" style="2" customWidth="1"/>
    <col min="5626" max="5626" width="14.7109375" style="2" customWidth="1"/>
    <col min="5627" max="5627" width="15" style="2" bestFit="1" customWidth="1"/>
    <col min="5628" max="5628" width="9.140625" style="2"/>
    <col min="5629" max="5629" width="10.85546875" style="2" bestFit="1" customWidth="1"/>
    <col min="5630" max="5630" width="13.85546875" style="2" bestFit="1" customWidth="1"/>
    <col min="5631" max="5631" width="9.85546875" style="2" bestFit="1" customWidth="1"/>
    <col min="5632" max="5873" width="9.140625" style="2"/>
    <col min="5874" max="5876" width="2.7109375" style="2" customWidth="1"/>
    <col min="5877" max="5877" width="34.42578125" style="2" customWidth="1"/>
    <col min="5878" max="5878" width="5.85546875" style="2" customWidth="1"/>
    <col min="5879" max="5879" width="1.7109375" style="2" customWidth="1"/>
    <col min="5880" max="5880" width="14.7109375" style="2" customWidth="1"/>
    <col min="5881" max="5881" width="1.7109375" style="2" customWidth="1"/>
    <col min="5882" max="5882" width="14.7109375" style="2" customWidth="1"/>
    <col min="5883" max="5883" width="15" style="2" bestFit="1" customWidth="1"/>
    <col min="5884" max="5884" width="9.140625" style="2"/>
    <col min="5885" max="5885" width="10.85546875" style="2" bestFit="1" customWidth="1"/>
    <col min="5886" max="5886" width="13.85546875" style="2" bestFit="1" customWidth="1"/>
    <col min="5887" max="5887" width="9.85546875" style="2" bestFit="1" customWidth="1"/>
    <col min="5888" max="6129" width="9.140625" style="2"/>
    <col min="6130" max="6132" width="2.7109375" style="2" customWidth="1"/>
    <col min="6133" max="6133" width="34.42578125" style="2" customWidth="1"/>
    <col min="6134" max="6134" width="5.85546875" style="2" customWidth="1"/>
    <col min="6135" max="6135" width="1.7109375" style="2" customWidth="1"/>
    <col min="6136" max="6136" width="14.7109375" style="2" customWidth="1"/>
    <col min="6137" max="6137" width="1.7109375" style="2" customWidth="1"/>
    <col min="6138" max="6138" width="14.7109375" style="2" customWidth="1"/>
    <col min="6139" max="6139" width="15" style="2" bestFit="1" customWidth="1"/>
    <col min="6140" max="6140" width="9.140625" style="2"/>
    <col min="6141" max="6141" width="10.85546875" style="2" bestFit="1" customWidth="1"/>
    <col min="6142" max="6142" width="13.85546875" style="2" bestFit="1" customWidth="1"/>
    <col min="6143" max="6143" width="9.85546875" style="2" bestFit="1" customWidth="1"/>
    <col min="6144" max="6385" width="9.140625" style="2"/>
    <col min="6386" max="6388" width="2.7109375" style="2" customWidth="1"/>
    <col min="6389" max="6389" width="34.42578125" style="2" customWidth="1"/>
    <col min="6390" max="6390" width="5.85546875" style="2" customWidth="1"/>
    <col min="6391" max="6391" width="1.7109375" style="2" customWidth="1"/>
    <col min="6392" max="6392" width="14.7109375" style="2" customWidth="1"/>
    <col min="6393" max="6393" width="1.7109375" style="2" customWidth="1"/>
    <col min="6394" max="6394" width="14.7109375" style="2" customWidth="1"/>
    <col min="6395" max="6395" width="15" style="2" bestFit="1" customWidth="1"/>
    <col min="6396" max="6396" width="9.140625" style="2"/>
    <col min="6397" max="6397" width="10.85546875" style="2" bestFit="1" customWidth="1"/>
    <col min="6398" max="6398" width="13.85546875" style="2" bestFit="1" customWidth="1"/>
    <col min="6399" max="6399" width="9.85546875" style="2" bestFit="1" customWidth="1"/>
    <col min="6400" max="6641" width="9.140625" style="2"/>
    <col min="6642" max="6644" width="2.7109375" style="2" customWidth="1"/>
    <col min="6645" max="6645" width="34.42578125" style="2" customWidth="1"/>
    <col min="6646" max="6646" width="5.85546875" style="2" customWidth="1"/>
    <col min="6647" max="6647" width="1.7109375" style="2" customWidth="1"/>
    <col min="6648" max="6648" width="14.7109375" style="2" customWidth="1"/>
    <col min="6649" max="6649" width="1.7109375" style="2" customWidth="1"/>
    <col min="6650" max="6650" width="14.7109375" style="2" customWidth="1"/>
    <col min="6651" max="6651" width="15" style="2" bestFit="1" customWidth="1"/>
    <col min="6652" max="6652" width="9.140625" style="2"/>
    <col min="6653" max="6653" width="10.85546875" style="2" bestFit="1" customWidth="1"/>
    <col min="6654" max="6654" width="13.85546875" style="2" bestFit="1" customWidth="1"/>
    <col min="6655" max="6655" width="9.85546875" style="2" bestFit="1" customWidth="1"/>
    <col min="6656" max="6897" width="9.140625" style="2"/>
    <col min="6898" max="6900" width="2.7109375" style="2" customWidth="1"/>
    <col min="6901" max="6901" width="34.42578125" style="2" customWidth="1"/>
    <col min="6902" max="6902" width="5.85546875" style="2" customWidth="1"/>
    <col min="6903" max="6903" width="1.7109375" style="2" customWidth="1"/>
    <col min="6904" max="6904" width="14.7109375" style="2" customWidth="1"/>
    <col min="6905" max="6905" width="1.7109375" style="2" customWidth="1"/>
    <col min="6906" max="6906" width="14.7109375" style="2" customWidth="1"/>
    <col min="6907" max="6907" width="15" style="2" bestFit="1" customWidth="1"/>
    <col min="6908" max="6908" width="9.140625" style="2"/>
    <col min="6909" max="6909" width="10.85546875" style="2" bestFit="1" customWidth="1"/>
    <col min="6910" max="6910" width="13.85546875" style="2" bestFit="1" customWidth="1"/>
    <col min="6911" max="6911" width="9.85546875" style="2" bestFit="1" customWidth="1"/>
    <col min="6912" max="7153" width="9.140625" style="2"/>
    <col min="7154" max="7156" width="2.7109375" style="2" customWidth="1"/>
    <col min="7157" max="7157" width="34.42578125" style="2" customWidth="1"/>
    <col min="7158" max="7158" width="5.85546875" style="2" customWidth="1"/>
    <col min="7159" max="7159" width="1.7109375" style="2" customWidth="1"/>
    <col min="7160" max="7160" width="14.7109375" style="2" customWidth="1"/>
    <col min="7161" max="7161" width="1.7109375" style="2" customWidth="1"/>
    <col min="7162" max="7162" width="14.7109375" style="2" customWidth="1"/>
    <col min="7163" max="7163" width="15" style="2" bestFit="1" customWidth="1"/>
    <col min="7164" max="7164" width="9.140625" style="2"/>
    <col min="7165" max="7165" width="10.85546875" style="2" bestFit="1" customWidth="1"/>
    <col min="7166" max="7166" width="13.85546875" style="2" bestFit="1" customWidth="1"/>
    <col min="7167" max="7167" width="9.85546875" style="2" bestFit="1" customWidth="1"/>
    <col min="7168" max="7409" width="9.140625" style="2"/>
    <col min="7410" max="7412" width="2.7109375" style="2" customWidth="1"/>
    <col min="7413" max="7413" width="34.42578125" style="2" customWidth="1"/>
    <col min="7414" max="7414" width="5.85546875" style="2" customWidth="1"/>
    <col min="7415" max="7415" width="1.7109375" style="2" customWidth="1"/>
    <col min="7416" max="7416" width="14.7109375" style="2" customWidth="1"/>
    <col min="7417" max="7417" width="1.7109375" style="2" customWidth="1"/>
    <col min="7418" max="7418" width="14.7109375" style="2" customWidth="1"/>
    <col min="7419" max="7419" width="15" style="2" bestFit="1" customWidth="1"/>
    <col min="7420" max="7420" width="9.140625" style="2"/>
    <col min="7421" max="7421" width="10.85546875" style="2" bestFit="1" customWidth="1"/>
    <col min="7422" max="7422" width="13.85546875" style="2" bestFit="1" customWidth="1"/>
    <col min="7423" max="7423" width="9.85546875" style="2" bestFit="1" customWidth="1"/>
    <col min="7424" max="7665" width="9.140625" style="2"/>
    <col min="7666" max="7668" width="2.7109375" style="2" customWidth="1"/>
    <col min="7669" max="7669" width="34.42578125" style="2" customWidth="1"/>
    <col min="7670" max="7670" width="5.85546875" style="2" customWidth="1"/>
    <col min="7671" max="7671" width="1.7109375" style="2" customWidth="1"/>
    <col min="7672" max="7672" width="14.7109375" style="2" customWidth="1"/>
    <col min="7673" max="7673" width="1.7109375" style="2" customWidth="1"/>
    <col min="7674" max="7674" width="14.7109375" style="2" customWidth="1"/>
    <col min="7675" max="7675" width="15" style="2" bestFit="1" customWidth="1"/>
    <col min="7676" max="7676" width="9.140625" style="2"/>
    <col min="7677" max="7677" width="10.85546875" style="2" bestFit="1" customWidth="1"/>
    <col min="7678" max="7678" width="13.85546875" style="2" bestFit="1" customWidth="1"/>
    <col min="7679" max="7679" width="9.85546875" style="2" bestFit="1" customWidth="1"/>
    <col min="7680" max="7921" width="9.140625" style="2"/>
    <col min="7922" max="7924" width="2.7109375" style="2" customWidth="1"/>
    <col min="7925" max="7925" width="34.42578125" style="2" customWidth="1"/>
    <col min="7926" max="7926" width="5.85546875" style="2" customWidth="1"/>
    <col min="7927" max="7927" width="1.7109375" style="2" customWidth="1"/>
    <col min="7928" max="7928" width="14.7109375" style="2" customWidth="1"/>
    <col min="7929" max="7929" width="1.7109375" style="2" customWidth="1"/>
    <col min="7930" max="7930" width="14.7109375" style="2" customWidth="1"/>
    <col min="7931" max="7931" width="15" style="2" bestFit="1" customWidth="1"/>
    <col min="7932" max="7932" width="9.140625" style="2"/>
    <col min="7933" max="7933" width="10.85546875" style="2" bestFit="1" customWidth="1"/>
    <col min="7934" max="7934" width="13.85546875" style="2" bestFit="1" customWidth="1"/>
    <col min="7935" max="7935" width="9.85546875" style="2" bestFit="1" customWidth="1"/>
    <col min="7936" max="8177" width="9.140625" style="2"/>
    <col min="8178" max="8180" width="2.7109375" style="2" customWidth="1"/>
    <col min="8181" max="8181" width="34.42578125" style="2" customWidth="1"/>
    <col min="8182" max="8182" width="5.85546875" style="2" customWidth="1"/>
    <col min="8183" max="8183" width="1.7109375" style="2" customWidth="1"/>
    <col min="8184" max="8184" width="14.7109375" style="2" customWidth="1"/>
    <col min="8185" max="8185" width="1.7109375" style="2" customWidth="1"/>
    <col min="8186" max="8186" width="14.7109375" style="2" customWidth="1"/>
    <col min="8187" max="8187" width="15" style="2" bestFit="1" customWidth="1"/>
    <col min="8188" max="8188" width="9.140625" style="2"/>
    <col min="8189" max="8189" width="10.85546875" style="2" bestFit="1" customWidth="1"/>
    <col min="8190" max="8190" width="13.85546875" style="2" bestFit="1" customWidth="1"/>
    <col min="8191" max="8191" width="9.85546875" style="2" bestFit="1" customWidth="1"/>
    <col min="8192" max="8433" width="9.140625" style="2"/>
    <col min="8434" max="8436" width="2.7109375" style="2" customWidth="1"/>
    <col min="8437" max="8437" width="34.42578125" style="2" customWidth="1"/>
    <col min="8438" max="8438" width="5.85546875" style="2" customWidth="1"/>
    <col min="8439" max="8439" width="1.7109375" style="2" customWidth="1"/>
    <col min="8440" max="8440" width="14.7109375" style="2" customWidth="1"/>
    <col min="8441" max="8441" width="1.7109375" style="2" customWidth="1"/>
    <col min="8442" max="8442" width="14.7109375" style="2" customWidth="1"/>
    <col min="8443" max="8443" width="15" style="2" bestFit="1" customWidth="1"/>
    <col min="8444" max="8444" width="9.140625" style="2"/>
    <col min="8445" max="8445" width="10.85546875" style="2" bestFit="1" customWidth="1"/>
    <col min="8446" max="8446" width="13.85546875" style="2" bestFit="1" customWidth="1"/>
    <col min="8447" max="8447" width="9.85546875" style="2" bestFit="1" customWidth="1"/>
    <col min="8448" max="8689" width="9.140625" style="2"/>
    <col min="8690" max="8692" width="2.7109375" style="2" customWidth="1"/>
    <col min="8693" max="8693" width="34.42578125" style="2" customWidth="1"/>
    <col min="8694" max="8694" width="5.85546875" style="2" customWidth="1"/>
    <col min="8695" max="8695" width="1.7109375" style="2" customWidth="1"/>
    <col min="8696" max="8696" width="14.7109375" style="2" customWidth="1"/>
    <col min="8697" max="8697" width="1.7109375" style="2" customWidth="1"/>
    <col min="8698" max="8698" width="14.7109375" style="2" customWidth="1"/>
    <col min="8699" max="8699" width="15" style="2" bestFit="1" customWidth="1"/>
    <col min="8700" max="8700" width="9.140625" style="2"/>
    <col min="8701" max="8701" width="10.85546875" style="2" bestFit="1" customWidth="1"/>
    <col min="8702" max="8702" width="13.85546875" style="2" bestFit="1" customWidth="1"/>
    <col min="8703" max="8703" width="9.85546875" style="2" bestFit="1" customWidth="1"/>
    <col min="8704" max="8945" width="9.140625" style="2"/>
    <col min="8946" max="8948" width="2.7109375" style="2" customWidth="1"/>
    <col min="8949" max="8949" width="34.42578125" style="2" customWidth="1"/>
    <col min="8950" max="8950" width="5.85546875" style="2" customWidth="1"/>
    <col min="8951" max="8951" width="1.7109375" style="2" customWidth="1"/>
    <col min="8952" max="8952" width="14.7109375" style="2" customWidth="1"/>
    <col min="8953" max="8953" width="1.7109375" style="2" customWidth="1"/>
    <col min="8954" max="8954" width="14.7109375" style="2" customWidth="1"/>
    <col min="8955" max="8955" width="15" style="2" bestFit="1" customWidth="1"/>
    <col min="8956" max="8956" width="9.140625" style="2"/>
    <col min="8957" max="8957" width="10.85546875" style="2" bestFit="1" customWidth="1"/>
    <col min="8958" max="8958" width="13.85546875" style="2" bestFit="1" customWidth="1"/>
    <col min="8959" max="8959" width="9.85546875" style="2" bestFit="1" customWidth="1"/>
    <col min="8960" max="9201" width="9.140625" style="2"/>
    <col min="9202" max="9204" width="2.7109375" style="2" customWidth="1"/>
    <col min="9205" max="9205" width="34.42578125" style="2" customWidth="1"/>
    <col min="9206" max="9206" width="5.85546875" style="2" customWidth="1"/>
    <col min="9207" max="9207" width="1.7109375" style="2" customWidth="1"/>
    <col min="9208" max="9208" width="14.7109375" style="2" customWidth="1"/>
    <col min="9209" max="9209" width="1.7109375" style="2" customWidth="1"/>
    <col min="9210" max="9210" width="14.7109375" style="2" customWidth="1"/>
    <col min="9211" max="9211" width="15" style="2" bestFit="1" customWidth="1"/>
    <col min="9212" max="9212" width="9.140625" style="2"/>
    <col min="9213" max="9213" width="10.85546875" style="2" bestFit="1" customWidth="1"/>
    <col min="9214" max="9214" width="13.85546875" style="2" bestFit="1" customWidth="1"/>
    <col min="9215" max="9215" width="9.85546875" style="2" bestFit="1" customWidth="1"/>
    <col min="9216" max="9457" width="9.140625" style="2"/>
    <col min="9458" max="9460" width="2.7109375" style="2" customWidth="1"/>
    <col min="9461" max="9461" width="34.42578125" style="2" customWidth="1"/>
    <col min="9462" max="9462" width="5.85546875" style="2" customWidth="1"/>
    <col min="9463" max="9463" width="1.7109375" style="2" customWidth="1"/>
    <col min="9464" max="9464" width="14.7109375" style="2" customWidth="1"/>
    <col min="9465" max="9465" width="1.7109375" style="2" customWidth="1"/>
    <col min="9466" max="9466" width="14.7109375" style="2" customWidth="1"/>
    <col min="9467" max="9467" width="15" style="2" bestFit="1" customWidth="1"/>
    <col min="9468" max="9468" width="9.140625" style="2"/>
    <col min="9469" max="9469" width="10.85546875" style="2" bestFit="1" customWidth="1"/>
    <col min="9470" max="9470" width="13.85546875" style="2" bestFit="1" customWidth="1"/>
    <col min="9471" max="9471" width="9.85546875" style="2" bestFit="1" customWidth="1"/>
    <col min="9472" max="9713" width="9.140625" style="2"/>
    <col min="9714" max="9716" width="2.7109375" style="2" customWidth="1"/>
    <col min="9717" max="9717" width="34.42578125" style="2" customWidth="1"/>
    <col min="9718" max="9718" width="5.85546875" style="2" customWidth="1"/>
    <col min="9719" max="9719" width="1.7109375" style="2" customWidth="1"/>
    <col min="9720" max="9720" width="14.7109375" style="2" customWidth="1"/>
    <col min="9721" max="9721" width="1.7109375" style="2" customWidth="1"/>
    <col min="9722" max="9722" width="14.7109375" style="2" customWidth="1"/>
    <col min="9723" max="9723" width="15" style="2" bestFit="1" customWidth="1"/>
    <col min="9724" max="9724" width="9.140625" style="2"/>
    <col min="9725" max="9725" width="10.85546875" style="2" bestFit="1" customWidth="1"/>
    <col min="9726" max="9726" width="13.85546875" style="2" bestFit="1" customWidth="1"/>
    <col min="9727" max="9727" width="9.85546875" style="2" bestFit="1" customWidth="1"/>
    <col min="9728" max="9969" width="9.140625" style="2"/>
    <col min="9970" max="9972" width="2.7109375" style="2" customWidth="1"/>
    <col min="9973" max="9973" width="34.42578125" style="2" customWidth="1"/>
    <col min="9974" max="9974" width="5.85546875" style="2" customWidth="1"/>
    <col min="9975" max="9975" width="1.7109375" style="2" customWidth="1"/>
    <col min="9976" max="9976" width="14.7109375" style="2" customWidth="1"/>
    <col min="9977" max="9977" width="1.7109375" style="2" customWidth="1"/>
    <col min="9978" max="9978" width="14.7109375" style="2" customWidth="1"/>
    <col min="9979" max="9979" width="15" style="2" bestFit="1" customWidth="1"/>
    <col min="9980" max="9980" width="9.140625" style="2"/>
    <col min="9981" max="9981" width="10.85546875" style="2" bestFit="1" customWidth="1"/>
    <col min="9982" max="9982" width="13.85546875" style="2" bestFit="1" customWidth="1"/>
    <col min="9983" max="9983" width="9.85546875" style="2" bestFit="1" customWidth="1"/>
    <col min="9984" max="10225" width="9.140625" style="2"/>
    <col min="10226" max="10228" width="2.7109375" style="2" customWidth="1"/>
    <col min="10229" max="10229" width="34.42578125" style="2" customWidth="1"/>
    <col min="10230" max="10230" width="5.85546875" style="2" customWidth="1"/>
    <col min="10231" max="10231" width="1.7109375" style="2" customWidth="1"/>
    <col min="10232" max="10232" width="14.7109375" style="2" customWidth="1"/>
    <col min="10233" max="10233" width="1.7109375" style="2" customWidth="1"/>
    <col min="10234" max="10234" width="14.7109375" style="2" customWidth="1"/>
    <col min="10235" max="10235" width="15" style="2" bestFit="1" customWidth="1"/>
    <col min="10236" max="10236" width="9.140625" style="2"/>
    <col min="10237" max="10237" width="10.85546875" style="2" bestFit="1" customWidth="1"/>
    <col min="10238" max="10238" width="13.85546875" style="2" bestFit="1" customWidth="1"/>
    <col min="10239" max="10239" width="9.85546875" style="2" bestFit="1" customWidth="1"/>
    <col min="10240" max="10481" width="9.140625" style="2"/>
    <col min="10482" max="10484" width="2.7109375" style="2" customWidth="1"/>
    <col min="10485" max="10485" width="34.42578125" style="2" customWidth="1"/>
    <col min="10486" max="10486" width="5.85546875" style="2" customWidth="1"/>
    <col min="10487" max="10487" width="1.7109375" style="2" customWidth="1"/>
    <col min="10488" max="10488" width="14.7109375" style="2" customWidth="1"/>
    <col min="10489" max="10489" width="1.7109375" style="2" customWidth="1"/>
    <col min="10490" max="10490" width="14.7109375" style="2" customWidth="1"/>
    <col min="10491" max="10491" width="15" style="2" bestFit="1" customWidth="1"/>
    <col min="10492" max="10492" width="9.140625" style="2"/>
    <col min="10493" max="10493" width="10.85546875" style="2" bestFit="1" customWidth="1"/>
    <col min="10494" max="10494" width="13.85546875" style="2" bestFit="1" customWidth="1"/>
    <col min="10495" max="10495" width="9.85546875" style="2" bestFit="1" customWidth="1"/>
    <col min="10496" max="10737" width="9.140625" style="2"/>
    <col min="10738" max="10740" width="2.7109375" style="2" customWidth="1"/>
    <col min="10741" max="10741" width="34.42578125" style="2" customWidth="1"/>
    <col min="10742" max="10742" width="5.85546875" style="2" customWidth="1"/>
    <col min="10743" max="10743" width="1.7109375" style="2" customWidth="1"/>
    <col min="10744" max="10744" width="14.7109375" style="2" customWidth="1"/>
    <col min="10745" max="10745" width="1.7109375" style="2" customWidth="1"/>
    <col min="10746" max="10746" width="14.7109375" style="2" customWidth="1"/>
    <col min="10747" max="10747" width="15" style="2" bestFit="1" customWidth="1"/>
    <col min="10748" max="10748" width="9.140625" style="2"/>
    <col min="10749" max="10749" width="10.85546875" style="2" bestFit="1" customWidth="1"/>
    <col min="10750" max="10750" width="13.85546875" style="2" bestFit="1" customWidth="1"/>
    <col min="10751" max="10751" width="9.85546875" style="2" bestFit="1" customWidth="1"/>
    <col min="10752" max="10993" width="9.140625" style="2"/>
    <col min="10994" max="10996" width="2.7109375" style="2" customWidth="1"/>
    <col min="10997" max="10997" width="34.42578125" style="2" customWidth="1"/>
    <col min="10998" max="10998" width="5.85546875" style="2" customWidth="1"/>
    <col min="10999" max="10999" width="1.7109375" style="2" customWidth="1"/>
    <col min="11000" max="11000" width="14.7109375" style="2" customWidth="1"/>
    <col min="11001" max="11001" width="1.7109375" style="2" customWidth="1"/>
    <col min="11002" max="11002" width="14.7109375" style="2" customWidth="1"/>
    <col min="11003" max="11003" width="15" style="2" bestFit="1" customWidth="1"/>
    <col min="11004" max="11004" width="9.140625" style="2"/>
    <col min="11005" max="11005" width="10.85546875" style="2" bestFit="1" customWidth="1"/>
    <col min="11006" max="11006" width="13.85546875" style="2" bestFit="1" customWidth="1"/>
    <col min="11007" max="11007" width="9.85546875" style="2" bestFit="1" customWidth="1"/>
    <col min="11008" max="11249" width="9.140625" style="2"/>
    <col min="11250" max="11252" width="2.7109375" style="2" customWidth="1"/>
    <col min="11253" max="11253" width="34.42578125" style="2" customWidth="1"/>
    <col min="11254" max="11254" width="5.85546875" style="2" customWidth="1"/>
    <col min="11255" max="11255" width="1.7109375" style="2" customWidth="1"/>
    <col min="11256" max="11256" width="14.7109375" style="2" customWidth="1"/>
    <col min="11257" max="11257" width="1.7109375" style="2" customWidth="1"/>
    <col min="11258" max="11258" width="14.7109375" style="2" customWidth="1"/>
    <col min="11259" max="11259" width="15" style="2" bestFit="1" customWidth="1"/>
    <col min="11260" max="11260" width="9.140625" style="2"/>
    <col min="11261" max="11261" width="10.85546875" style="2" bestFit="1" customWidth="1"/>
    <col min="11262" max="11262" width="13.85546875" style="2" bestFit="1" customWidth="1"/>
    <col min="11263" max="11263" width="9.85546875" style="2" bestFit="1" customWidth="1"/>
    <col min="11264" max="11505" width="9.140625" style="2"/>
    <col min="11506" max="11508" width="2.7109375" style="2" customWidth="1"/>
    <col min="11509" max="11509" width="34.42578125" style="2" customWidth="1"/>
    <col min="11510" max="11510" width="5.85546875" style="2" customWidth="1"/>
    <col min="11511" max="11511" width="1.7109375" style="2" customWidth="1"/>
    <col min="11512" max="11512" width="14.7109375" style="2" customWidth="1"/>
    <col min="11513" max="11513" width="1.7109375" style="2" customWidth="1"/>
    <col min="11514" max="11514" width="14.7109375" style="2" customWidth="1"/>
    <col min="11515" max="11515" width="15" style="2" bestFit="1" customWidth="1"/>
    <col min="11516" max="11516" width="9.140625" style="2"/>
    <col min="11517" max="11517" width="10.85546875" style="2" bestFit="1" customWidth="1"/>
    <col min="11518" max="11518" width="13.85546875" style="2" bestFit="1" customWidth="1"/>
    <col min="11519" max="11519" width="9.85546875" style="2" bestFit="1" customWidth="1"/>
    <col min="11520" max="11761" width="9.140625" style="2"/>
    <col min="11762" max="11764" width="2.7109375" style="2" customWidth="1"/>
    <col min="11765" max="11765" width="34.42578125" style="2" customWidth="1"/>
    <col min="11766" max="11766" width="5.85546875" style="2" customWidth="1"/>
    <col min="11767" max="11767" width="1.7109375" style="2" customWidth="1"/>
    <col min="11768" max="11768" width="14.7109375" style="2" customWidth="1"/>
    <col min="11769" max="11769" width="1.7109375" style="2" customWidth="1"/>
    <col min="11770" max="11770" width="14.7109375" style="2" customWidth="1"/>
    <col min="11771" max="11771" width="15" style="2" bestFit="1" customWidth="1"/>
    <col min="11772" max="11772" width="9.140625" style="2"/>
    <col min="11773" max="11773" width="10.85546875" style="2" bestFit="1" customWidth="1"/>
    <col min="11774" max="11774" width="13.85546875" style="2" bestFit="1" customWidth="1"/>
    <col min="11775" max="11775" width="9.85546875" style="2" bestFit="1" customWidth="1"/>
    <col min="11776" max="12017" width="9.140625" style="2"/>
    <col min="12018" max="12020" width="2.7109375" style="2" customWidth="1"/>
    <col min="12021" max="12021" width="34.42578125" style="2" customWidth="1"/>
    <col min="12022" max="12022" width="5.85546875" style="2" customWidth="1"/>
    <col min="12023" max="12023" width="1.7109375" style="2" customWidth="1"/>
    <col min="12024" max="12024" width="14.7109375" style="2" customWidth="1"/>
    <col min="12025" max="12025" width="1.7109375" style="2" customWidth="1"/>
    <col min="12026" max="12026" width="14.7109375" style="2" customWidth="1"/>
    <col min="12027" max="12027" width="15" style="2" bestFit="1" customWidth="1"/>
    <col min="12028" max="12028" width="9.140625" style="2"/>
    <col min="12029" max="12029" width="10.85546875" style="2" bestFit="1" customWidth="1"/>
    <col min="12030" max="12030" width="13.85546875" style="2" bestFit="1" customWidth="1"/>
    <col min="12031" max="12031" width="9.85546875" style="2" bestFit="1" customWidth="1"/>
    <col min="12032" max="12273" width="9.140625" style="2"/>
    <col min="12274" max="12276" width="2.7109375" style="2" customWidth="1"/>
    <col min="12277" max="12277" width="34.42578125" style="2" customWidth="1"/>
    <col min="12278" max="12278" width="5.85546875" style="2" customWidth="1"/>
    <col min="12279" max="12279" width="1.7109375" style="2" customWidth="1"/>
    <col min="12280" max="12280" width="14.7109375" style="2" customWidth="1"/>
    <col min="12281" max="12281" width="1.7109375" style="2" customWidth="1"/>
    <col min="12282" max="12282" width="14.7109375" style="2" customWidth="1"/>
    <col min="12283" max="12283" width="15" style="2" bestFit="1" customWidth="1"/>
    <col min="12284" max="12284" width="9.140625" style="2"/>
    <col min="12285" max="12285" width="10.85546875" style="2" bestFit="1" customWidth="1"/>
    <col min="12286" max="12286" width="13.85546875" style="2" bestFit="1" customWidth="1"/>
    <col min="12287" max="12287" width="9.85546875" style="2" bestFit="1" customWidth="1"/>
    <col min="12288" max="12529" width="9.140625" style="2"/>
    <col min="12530" max="12532" width="2.7109375" style="2" customWidth="1"/>
    <col min="12533" max="12533" width="34.42578125" style="2" customWidth="1"/>
    <col min="12534" max="12534" width="5.85546875" style="2" customWidth="1"/>
    <col min="12535" max="12535" width="1.7109375" style="2" customWidth="1"/>
    <col min="12536" max="12536" width="14.7109375" style="2" customWidth="1"/>
    <col min="12537" max="12537" width="1.7109375" style="2" customWidth="1"/>
    <col min="12538" max="12538" width="14.7109375" style="2" customWidth="1"/>
    <col min="12539" max="12539" width="15" style="2" bestFit="1" customWidth="1"/>
    <col min="12540" max="12540" width="9.140625" style="2"/>
    <col min="12541" max="12541" width="10.85546875" style="2" bestFit="1" customWidth="1"/>
    <col min="12542" max="12542" width="13.85546875" style="2" bestFit="1" customWidth="1"/>
    <col min="12543" max="12543" width="9.85546875" style="2" bestFit="1" customWidth="1"/>
    <col min="12544" max="12785" width="9.140625" style="2"/>
    <col min="12786" max="12788" width="2.7109375" style="2" customWidth="1"/>
    <col min="12789" max="12789" width="34.42578125" style="2" customWidth="1"/>
    <col min="12790" max="12790" width="5.85546875" style="2" customWidth="1"/>
    <col min="12791" max="12791" width="1.7109375" style="2" customWidth="1"/>
    <col min="12792" max="12792" width="14.7109375" style="2" customWidth="1"/>
    <col min="12793" max="12793" width="1.7109375" style="2" customWidth="1"/>
    <col min="12794" max="12794" width="14.7109375" style="2" customWidth="1"/>
    <col min="12795" max="12795" width="15" style="2" bestFit="1" customWidth="1"/>
    <col min="12796" max="12796" width="9.140625" style="2"/>
    <col min="12797" max="12797" width="10.85546875" style="2" bestFit="1" customWidth="1"/>
    <col min="12798" max="12798" width="13.85546875" style="2" bestFit="1" customWidth="1"/>
    <col min="12799" max="12799" width="9.85546875" style="2" bestFit="1" customWidth="1"/>
    <col min="12800" max="13041" width="9.140625" style="2"/>
    <col min="13042" max="13044" width="2.7109375" style="2" customWidth="1"/>
    <col min="13045" max="13045" width="34.42578125" style="2" customWidth="1"/>
    <col min="13046" max="13046" width="5.85546875" style="2" customWidth="1"/>
    <col min="13047" max="13047" width="1.7109375" style="2" customWidth="1"/>
    <col min="13048" max="13048" width="14.7109375" style="2" customWidth="1"/>
    <col min="13049" max="13049" width="1.7109375" style="2" customWidth="1"/>
    <col min="13050" max="13050" width="14.7109375" style="2" customWidth="1"/>
    <col min="13051" max="13051" width="15" style="2" bestFit="1" customWidth="1"/>
    <col min="13052" max="13052" width="9.140625" style="2"/>
    <col min="13053" max="13053" width="10.85546875" style="2" bestFit="1" customWidth="1"/>
    <col min="13054" max="13054" width="13.85546875" style="2" bestFit="1" customWidth="1"/>
    <col min="13055" max="13055" width="9.85546875" style="2" bestFit="1" customWidth="1"/>
    <col min="13056" max="13297" width="9.140625" style="2"/>
    <col min="13298" max="13300" width="2.7109375" style="2" customWidth="1"/>
    <col min="13301" max="13301" width="34.42578125" style="2" customWidth="1"/>
    <col min="13302" max="13302" width="5.85546875" style="2" customWidth="1"/>
    <col min="13303" max="13303" width="1.7109375" style="2" customWidth="1"/>
    <col min="13304" max="13304" width="14.7109375" style="2" customWidth="1"/>
    <col min="13305" max="13305" width="1.7109375" style="2" customWidth="1"/>
    <col min="13306" max="13306" width="14.7109375" style="2" customWidth="1"/>
    <col min="13307" max="13307" width="15" style="2" bestFit="1" customWidth="1"/>
    <col min="13308" max="13308" width="9.140625" style="2"/>
    <col min="13309" max="13309" width="10.85546875" style="2" bestFit="1" customWidth="1"/>
    <col min="13310" max="13310" width="13.85546875" style="2" bestFit="1" customWidth="1"/>
    <col min="13311" max="13311" width="9.85546875" style="2" bestFit="1" customWidth="1"/>
    <col min="13312" max="13553" width="9.140625" style="2"/>
    <col min="13554" max="13556" width="2.7109375" style="2" customWidth="1"/>
    <col min="13557" max="13557" width="34.42578125" style="2" customWidth="1"/>
    <col min="13558" max="13558" width="5.85546875" style="2" customWidth="1"/>
    <col min="13559" max="13559" width="1.7109375" style="2" customWidth="1"/>
    <col min="13560" max="13560" width="14.7109375" style="2" customWidth="1"/>
    <col min="13561" max="13561" width="1.7109375" style="2" customWidth="1"/>
    <col min="13562" max="13562" width="14.7109375" style="2" customWidth="1"/>
    <col min="13563" max="13563" width="15" style="2" bestFit="1" customWidth="1"/>
    <col min="13564" max="13564" width="9.140625" style="2"/>
    <col min="13565" max="13565" width="10.85546875" style="2" bestFit="1" customWidth="1"/>
    <col min="13566" max="13566" width="13.85546875" style="2" bestFit="1" customWidth="1"/>
    <col min="13567" max="13567" width="9.85546875" style="2" bestFit="1" customWidth="1"/>
    <col min="13568" max="13809" width="9.140625" style="2"/>
    <col min="13810" max="13812" width="2.7109375" style="2" customWidth="1"/>
    <col min="13813" max="13813" width="34.42578125" style="2" customWidth="1"/>
    <col min="13814" max="13814" width="5.85546875" style="2" customWidth="1"/>
    <col min="13815" max="13815" width="1.7109375" style="2" customWidth="1"/>
    <col min="13816" max="13816" width="14.7109375" style="2" customWidth="1"/>
    <col min="13817" max="13817" width="1.7109375" style="2" customWidth="1"/>
    <col min="13818" max="13818" width="14.7109375" style="2" customWidth="1"/>
    <col min="13819" max="13819" width="15" style="2" bestFit="1" customWidth="1"/>
    <col min="13820" max="13820" width="9.140625" style="2"/>
    <col min="13821" max="13821" width="10.85546875" style="2" bestFit="1" customWidth="1"/>
    <col min="13822" max="13822" width="13.85546875" style="2" bestFit="1" customWidth="1"/>
    <col min="13823" max="13823" width="9.85546875" style="2" bestFit="1" customWidth="1"/>
    <col min="13824" max="14065" width="9.140625" style="2"/>
    <col min="14066" max="14068" width="2.7109375" style="2" customWidth="1"/>
    <col min="14069" max="14069" width="34.42578125" style="2" customWidth="1"/>
    <col min="14070" max="14070" width="5.85546875" style="2" customWidth="1"/>
    <col min="14071" max="14071" width="1.7109375" style="2" customWidth="1"/>
    <col min="14072" max="14072" width="14.7109375" style="2" customWidth="1"/>
    <col min="14073" max="14073" width="1.7109375" style="2" customWidth="1"/>
    <col min="14074" max="14074" width="14.7109375" style="2" customWidth="1"/>
    <col min="14075" max="14075" width="15" style="2" bestFit="1" customWidth="1"/>
    <col min="14076" max="14076" width="9.140625" style="2"/>
    <col min="14077" max="14077" width="10.85546875" style="2" bestFit="1" customWidth="1"/>
    <col min="14078" max="14078" width="13.85546875" style="2" bestFit="1" customWidth="1"/>
    <col min="14079" max="14079" width="9.85546875" style="2" bestFit="1" customWidth="1"/>
    <col min="14080" max="14321" width="9.140625" style="2"/>
    <col min="14322" max="14324" width="2.7109375" style="2" customWidth="1"/>
    <col min="14325" max="14325" width="34.42578125" style="2" customWidth="1"/>
    <col min="14326" max="14326" width="5.85546875" style="2" customWidth="1"/>
    <col min="14327" max="14327" width="1.7109375" style="2" customWidth="1"/>
    <col min="14328" max="14328" width="14.7109375" style="2" customWidth="1"/>
    <col min="14329" max="14329" width="1.7109375" style="2" customWidth="1"/>
    <col min="14330" max="14330" width="14.7109375" style="2" customWidth="1"/>
    <col min="14331" max="14331" width="15" style="2" bestFit="1" customWidth="1"/>
    <col min="14332" max="14332" width="9.140625" style="2"/>
    <col min="14333" max="14333" width="10.85546875" style="2" bestFit="1" customWidth="1"/>
    <col min="14334" max="14334" width="13.85546875" style="2" bestFit="1" customWidth="1"/>
    <col min="14335" max="14335" width="9.85546875" style="2" bestFit="1" customWidth="1"/>
    <col min="14336" max="14577" width="9.140625" style="2"/>
    <col min="14578" max="14580" width="2.7109375" style="2" customWidth="1"/>
    <col min="14581" max="14581" width="34.42578125" style="2" customWidth="1"/>
    <col min="14582" max="14582" width="5.85546875" style="2" customWidth="1"/>
    <col min="14583" max="14583" width="1.7109375" style="2" customWidth="1"/>
    <col min="14584" max="14584" width="14.7109375" style="2" customWidth="1"/>
    <col min="14585" max="14585" width="1.7109375" style="2" customWidth="1"/>
    <col min="14586" max="14586" width="14.7109375" style="2" customWidth="1"/>
    <col min="14587" max="14587" width="15" style="2" bestFit="1" customWidth="1"/>
    <col min="14588" max="14588" width="9.140625" style="2"/>
    <col min="14589" max="14589" width="10.85546875" style="2" bestFit="1" customWidth="1"/>
    <col min="14590" max="14590" width="13.85546875" style="2" bestFit="1" customWidth="1"/>
    <col min="14591" max="14591" width="9.85546875" style="2" bestFit="1" customWidth="1"/>
    <col min="14592" max="14833" width="9.140625" style="2"/>
    <col min="14834" max="14836" width="2.7109375" style="2" customWidth="1"/>
    <col min="14837" max="14837" width="34.42578125" style="2" customWidth="1"/>
    <col min="14838" max="14838" width="5.85546875" style="2" customWidth="1"/>
    <col min="14839" max="14839" width="1.7109375" style="2" customWidth="1"/>
    <col min="14840" max="14840" width="14.7109375" style="2" customWidth="1"/>
    <col min="14841" max="14841" width="1.7109375" style="2" customWidth="1"/>
    <col min="14842" max="14842" width="14.7109375" style="2" customWidth="1"/>
    <col min="14843" max="14843" width="15" style="2" bestFit="1" customWidth="1"/>
    <col min="14844" max="14844" width="9.140625" style="2"/>
    <col min="14845" max="14845" width="10.85546875" style="2" bestFit="1" customWidth="1"/>
    <col min="14846" max="14846" width="13.85546875" style="2" bestFit="1" customWidth="1"/>
    <col min="14847" max="14847" width="9.85546875" style="2" bestFit="1" customWidth="1"/>
    <col min="14848" max="15089" width="9.140625" style="2"/>
    <col min="15090" max="15092" width="2.7109375" style="2" customWidth="1"/>
    <col min="15093" max="15093" width="34.42578125" style="2" customWidth="1"/>
    <col min="15094" max="15094" width="5.85546875" style="2" customWidth="1"/>
    <col min="15095" max="15095" width="1.7109375" style="2" customWidth="1"/>
    <col min="15096" max="15096" width="14.7109375" style="2" customWidth="1"/>
    <col min="15097" max="15097" width="1.7109375" style="2" customWidth="1"/>
    <col min="15098" max="15098" width="14.7109375" style="2" customWidth="1"/>
    <col min="15099" max="15099" width="15" style="2" bestFit="1" customWidth="1"/>
    <col min="15100" max="15100" width="9.140625" style="2"/>
    <col min="15101" max="15101" width="10.85546875" style="2" bestFit="1" customWidth="1"/>
    <col min="15102" max="15102" width="13.85546875" style="2" bestFit="1" customWidth="1"/>
    <col min="15103" max="15103" width="9.85546875" style="2" bestFit="1" customWidth="1"/>
    <col min="15104" max="15345" width="9.140625" style="2"/>
    <col min="15346" max="15348" width="2.7109375" style="2" customWidth="1"/>
    <col min="15349" max="15349" width="34.42578125" style="2" customWidth="1"/>
    <col min="15350" max="15350" width="5.85546875" style="2" customWidth="1"/>
    <col min="15351" max="15351" width="1.7109375" style="2" customWidth="1"/>
    <col min="15352" max="15352" width="14.7109375" style="2" customWidth="1"/>
    <col min="15353" max="15353" width="1.7109375" style="2" customWidth="1"/>
    <col min="15354" max="15354" width="14.7109375" style="2" customWidth="1"/>
    <col min="15355" max="15355" width="15" style="2" bestFit="1" customWidth="1"/>
    <col min="15356" max="15356" width="9.140625" style="2"/>
    <col min="15357" max="15357" width="10.85546875" style="2" bestFit="1" customWidth="1"/>
    <col min="15358" max="15358" width="13.85546875" style="2" bestFit="1" customWidth="1"/>
    <col min="15359" max="15359" width="9.85546875" style="2" bestFit="1" customWidth="1"/>
    <col min="15360" max="15601" width="9.140625" style="2"/>
    <col min="15602" max="15604" width="2.7109375" style="2" customWidth="1"/>
    <col min="15605" max="15605" width="34.42578125" style="2" customWidth="1"/>
    <col min="15606" max="15606" width="5.85546875" style="2" customWidth="1"/>
    <col min="15607" max="15607" width="1.7109375" style="2" customWidth="1"/>
    <col min="15608" max="15608" width="14.7109375" style="2" customWidth="1"/>
    <col min="15609" max="15609" width="1.7109375" style="2" customWidth="1"/>
    <col min="15610" max="15610" width="14.7109375" style="2" customWidth="1"/>
    <col min="15611" max="15611" width="15" style="2" bestFit="1" customWidth="1"/>
    <col min="15612" max="15612" width="9.140625" style="2"/>
    <col min="15613" max="15613" width="10.85546875" style="2" bestFit="1" customWidth="1"/>
    <col min="15614" max="15614" width="13.85546875" style="2" bestFit="1" customWidth="1"/>
    <col min="15615" max="15615" width="9.85546875" style="2" bestFit="1" customWidth="1"/>
    <col min="15616" max="15857" width="9.140625" style="2"/>
    <col min="15858" max="15860" width="2.7109375" style="2" customWidth="1"/>
    <col min="15861" max="15861" width="34.42578125" style="2" customWidth="1"/>
    <col min="15862" max="15862" width="5.85546875" style="2" customWidth="1"/>
    <col min="15863" max="15863" width="1.7109375" style="2" customWidth="1"/>
    <col min="15864" max="15864" width="14.7109375" style="2" customWidth="1"/>
    <col min="15865" max="15865" width="1.7109375" style="2" customWidth="1"/>
    <col min="15866" max="15866" width="14.7109375" style="2" customWidth="1"/>
    <col min="15867" max="15867" width="15" style="2" bestFit="1" customWidth="1"/>
    <col min="15868" max="15868" width="9.140625" style="2"/>
    <col min="15869" max="15869" width="10.85546875" style="2" bestFit="1" customWidth="1"/>
    <col min="15870" max="15870" width="13.85546875" style="2" bestFit="1" customWidth="1"/>
    <col min="15871" max="15871" width="9.85546875" style="2" bestFit="1" customWidth="1"/>
    <col min="15872" max="16113" width="9.140625" style="2"/>
    <col min="16114" max="16116" width="2.7109375" style="2" customWidth="1"/>
    <col min="16117" max="16117" width="34.42578125" style="2" customWidth="1"/>
    <col min="16118" max="16118" width="5.85546875" style="2" customWidth="1"/>
    <col min="16119" max="16119" width="1.7109375" style="2" customWidth="1"/>
    <col min="16120" max="16120" width="14.7109375" style="2" customWidth="1"/>
    <col min="16121" max="16121" width="1.7109375" style="2" customWidth="1"/>
    <col min="16122" max="16122" width="14.7109375" style="2" customWidth="1"/>
    <col min="16123" max="16123" width="15" style="2" bestFit="1" customWidth="1"/>
    <col min="16124" max="16124" width="9.140625" style="2"/>
    <col min="16125" max="16125" width="10.85546875" style="2" bestFit="1" customWidth="1"/>
    <col min="16126" max="16126" width="13.85546875" style="2" bestFit="1" customWidth="1"/>
    <col min="16127" max="16127" width="9.85546875" style="2" bestFit="1" customWidth="1"/>
    <col min="16128" max="16384" width="9.140625" style="2"/>
  </cols>
  <sheetData>
    <row r="1" spans="1:13" ht="15.95" customHeight="1" x14ac:dyDescent="0.25">
      <c r="A1" s="1" t="s">
        <v>0</v>
      </c>
    </row>
    <row r="2" spans="1:13" ht="15.95" customHeight="1" x14ac:dyDescent="0.25">
      <c r="A2" s="5" t="s">
        <v>1</v>
      </c>
    </row>
    <row r="3" spans="1:13" ht="15.95" customHeight="1" x14ac:dyDescent="0.25">
      <c r="A3" s="6" t="s">
        <v>2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</row>
    <row r="6" spans="1:13" ht="15.95" customHeight="1" x14ac:dyDescent="0.25">
      <c r="G6" s="10" t="s">
        <v>3</v>
      </c>
      <c r="H6" s="10"/>
      <c r="I6" s="10"/>
      <c r="K6" s="10" t="s">
        <v>4</v>
      </c>
      <c r="L6" s="10"/>
      <c r="M6" s="10"/>
    </row>
    <row r="7" spans="1:13" ht="15.95" customHeight="1" x14ac:dyDescent="0.25">
      <c r="G7" s="11" t="s">
        <v>5</v>
      </c>
      <c r="H7" s="11"/>
      <c r="I7" s="11"/>
      <c r="K7" s="11" t="s">
        <v>5</v>
      </c>
      <c r="L7" s="11"/>
      <c r="M7" s="11"/>
    </row>
    <row r="8" spans="1:13" ht="15.95" customHeight="1" x14ac:dyDescent="0.25">
      <c r="G8" s="12" t="s">
        <v>6</v>
      </c>
      <c r="I8" s="12" t="s">
        <v>7</v>
      </c>
      <c r="K8" s="12" t="s">
        <v>6</v>
      </c>
      <c r="M8" s="12" t="s">
        <v>7</v>
      </c>
    </row>
    <row r="9" spans="1:13" ht="15.95" customHeight="1" x14ac:dyDescent="0.25">
      <c r="E9" s="13" t="s">
        <v>8</v>
      </c>
      <c r="F9" s="14"/>
      <c r="G9" s="15" t="s">
        <v>9</v>
      </c>
      <c r="H9" s="16"/>
      <c r="I9" s="15" t="s">
        <v>9</v>
      </c>
      <c r="J9" s="16"/>
      <c r="K9" s="15" t="s">
        <v>9</v>
      </c>
      <c r="L9" s="16"/>
      <c r="M9" s="15" t="s">
        <v>9</v>
      </c>
    </row>
    <row r="10" spans="1:13" ht="15.95" customHeight="1" x14ac:dyDescent="0.25">
      <c r="E10" s="16"/>
      <c r="F10" s="14"/>
      <c r="G10" s="17"/>
      <c r="H10" s="16"/>
      <c r="I10" s="17"/>
      <c r="J10" s="16"/>
      <c r="K10" s="17"/>
      <c r="L10" s="16"/>
      <c r="M10" s="17"/>
    </row>
    <row r="11" spans="1:13" ht="15.95" customHeight="1" x14ac:dyDescent="0.25">
      <c r="A11" s="5" t="s">
        <v>10</v>
      </c>
    </row>
    <row r="12" spans="1:13" ht="15.95" customHeight="1" x14ac:dyDescent="0.25">
      <c r="A12" s="5"/>
    </row>
    <row r="13" spans="1:13" ht="15.95" customHeight="1" x14ac:dyDescent="0.25">
      <c r="A13" s="5" t="s">
        <v>11</v>
      </c>
    </row>
    <row r="14" spans="1:13" ht="15.95" customHeight="1" x14ac:dyDescent="0.25">
      <c r="A14" s="5"/>
    </row>
    <row r="15" spans="1:13" ht="15.95" customHeight="1" x14ac:dyDescent="0.25">
      <c r="A15" s="2" t="s">
        <v>12</v>
      </c>
      <c r="E15" s="3">
        <v>7</v>
      </c>
      <c r="G15" s="18">
        <v>21161169988</v>
      </c>
      <c r="H15" s="18"/>
      <c r="I15" s="18">
        <v>12559726178</v>
      </c>
      <c r="K15" s="18">
        <v>8705264927</v>
      </c>
      <c r="L15" s="18"/>
      <c r="M15" s="18">
        <v>3736128251</v>
      </c>
    </row>
    <row r="16" spans="1:13" ht="15.95" customHeight="1" x14ac:dyDescent="0.25">
      <c r="A16" s="2" t="s">
        <v>13</v>
      </c>
      <c r="E16" s="3">
        <v>8</v>
      </c>
      <c r="G16" s="18">
        <v>391875891</v>
      </c>
      <c r="H16" s="18"/>
      <c r="I16" s="18">
        <v>534852672</v>
      </c>
      <c r="K16" s="18">
        <v>0</v>
      </c>
      <c r="L16" s="18"/>
      <c r="M16" s="18">
        <v>0</v>
      </c>
    </row>
    <row r="17" spans="1:13" ht="15.95" customHeight="1" x14ac:dyDescent="0.25">
      <c r="A17" s="2" t="s">
        <v>14</v>
      </c>
      <c r="G17" s="18"/>
      <c r="H17" s="18"/>
      <c r="I17" s="18"/>
      <c r="K17" s="18"/>
      <c r="L17" s="18"/>
      <c r="M17" s="18"/>
    </row>
    <row r="18" spans="1:13" ht="15.95" customHeight="1" x14ac:dyDescent="0.25">
      <c r="B18" s="2" t="s">
        <v>15</v>
      </c>
      <c r="G18" s="18">
        <v>2109780072</v>
      </c>
      <c r="H18" s="18"/>
      <c r="I18" s="18">
        <v>2084408410</v>
      </c>
      <c r="K18" s="18">
        <v>1012823</v>
      </c>
      <c r="L18" s="18"/>
      <c r="M18" s="18">
        <v>0</v>
      </c>
    </row>
    <row r="19" spans="1:13" ht="15.95" customHeight="1" x14ac:dyDescent="0.25">
      <c r="A19" s="2" t="s">
        <v>16</v>
      </c>
      <c r="E19" s="3">
        <v>9</v>
      </c>
      <c r="G19" s="18">
        <v>7156109075</v>
      </c>
      <c r="H19" s="18"/>
      <c r="I19" s="18">
        <v>6121523318</v>
      </c>
      <c r="K19" s="18">
        <v>2676064142</v>
      </c>
      <c r="L19" s="18"/>
      <c r="M19" s="18">
        <v>1962041879</v>
      </c>
    </row>
    <row r="20" spans="1:13" ht="15.95" customHeight="1" x14ac:dyDescent="0.25">
      <c r="A20" s="2" t="s">
        <v>17</v>
      </c>
      <c r="E20" s="3">
        <v>10</v>
      </c>
      <c r="G20" s="18">
        <v>498562194</v>
      </c>
      <c r="H20" s="18">
        <v>0</v>
      </c>
      <c r="I20" s="18">
        <v>0</v>
      </c>
      <c r="J20" s="18">
        <v>0</v>
      </c>
      <c r="K20" s="18">
        <v>128899810</v>
      </c>
      <c r="L20" s="18">
        <v>0</v>
      </c>
      <c r="M20" s="18">
        <v>0</v>
      </c>
    </row>
    <row r="21" spans="1:13" ht="15.95" customHeight="1" x14ac:dyDescent="0.25">
      <c r="A21" s="2" t="s">
        <v>18</v>
      </c>
      <c r="E21" s="19">
        <v>37.5</v>
      </c>
      <c r="G21" s="18">
        <v>218273000</v>
      </c>
      <c r="H21" s="18"/>
      <c r="I21" s="18">
        <v>18240000</v>
      </c>
      <c r="K21" s="18">
        <v>871676430</v>
      </c>
      <c r="L21" s="18"/>
      <c r="M21" s="18">
        <v>7960069661</v>
      </c>
    </row>
    <row r="22" spans="1:13" ht="15.95" customHeight="1" x14ac:dyDescent="0.25">
      <c r="A22" s="2" t="s">
        <v>19</v>
      </c>
      <c r="E22" s="19"/>
      <c r="G22" s="18"/>
      <c r="H22" s="18"/>
      <c r="I22" s="18"/>
      <c r="K22" s="18"/>
      <c r="L22" s="18"/>
      <c r="M22" s="18"/>
    </row>
    <row r="23" spans="1:13" ht="15.95" customHeight="1" x14ac:dyDescent="0.25">
      <c r="B23" s="2" t="s">
        <v>20</v>
      </c>
      <c r="E23" s="19"/>
      <c r="G23" s="18">
        <v>68421912</v>
      </c>
      <c r="H23" s="18"/>
      <c r="I23" s="18">
        <v>66753085</v>
      </c>
      <c r="K23" s="18">
        <v>68421912</v>
      </c>
      <c r="L23" s="18"/>
      <c r="M23" s="18">
        <v>66753085</v>
      </c>
    </row>
    <row r="24" spans="1:13" ht="15.95" customHeight="1" x14ac:dyDescent="0.25">
      <c r="A24" s="2" t="s">
        <v>21</v>
      </c>
      <c r="E24" s="19"/>
      <c r="G24" s="18"/>
      <c r="H24" s="18"/>
      <c r="I24" s="18"/>
      <c r="K24" s="18"/>
      <c r="L24" s="18"/>
      <c r="M24" s="18"/>
    </row>
    <row r="25" spans="1:13" ht="15.95" customHeight="1" x14ac:dyDescent="0.25">
      <c r="B25" s="2" t="s">
        <v>22</v>
      </c>
      <c r="E25" s="19">
        <v>37.6</v>
      </c>
      <c r="G25" s="18">
        <v>0</v>
      </c>
      <c r="H25" s="18"/>
      <c r="I25" s="18">
        <v>0</v>
      </c>
      <c r="K25" s="18">
        <v>453570234</v>
      </c>
      <c r="L25" s="18"/>
      <c r="M25" s="18">
        <v>237052113</v>
      </c>
    </row>
    <row r="26" spans="1:13" ht="15.95" customHeight="1" x14ac:dyDescent="0.25">
      <c r="A26" s="2" t="s">
        <v>23</v>
      </c>
      <c r="E26" s="3">
        <v>11</v>
      </c>
      <c r="G26" s="18">
        <v>968653824</v>
      </c>
      <c r="H26" s="18"/>
      <c r="I26" s="18">
        <v>979084526</v>
      </c>
      <c r="K26" s="18">
        <v>0</v>
      </c>
      <c r="L26" s="18"/>
      <c r="M26" s="18">
        <v>0</v>
      </c>
    </row>
    <row r="27" spans="1:13" ht="15.95" customHeight="1" x14ac:dyDescent="0.25">
      <c r="A27" s="2" t="s">
        <v>24</v>
      </c>
      <c r="E27" s="3">
        <v>12</v>
      </c>
      <c r="G27" s="20">
        <v>920262710</v>
      </c>
      <c r="H27" s="18"/>
      <c r="I27" s="20">
        <v>1457174622</v>
      </c>
      <c r="K27" s="20">
        <v>44727970</v>
      </c>
      <c r="L27" s="18"/>
      <c r="M27" s="20">
        <v>38607773</v>
      </c>
    </row>
    <row r="28" spans="1:13" ht="15.95" customHeight="1" x14ac:dyDescent="0.25">
      <c r="G28" s="18"/>
      <c r="I28" s="18"/>
      <c r="K28" s="18"/>
      <c r="M28" s="18"/>
    </row>
    <row r="29" spans="1:13" ht="15.95" customHeight="1" x14ac:dyDescent="0.25">
      <c r="A29" s="5" t="s">
        <v>25</v>
      </c>
      <c r="G29" s="20">
        <f>SUM(G15:G27)</f>
        <v>33493108666</v>
      </c>
      <c r="H29" s="18"/>
      <c r="I29" s="20">
        <f>SUM(I15:I27)</f>
        <v>23821762811</v>
      </c>
      <c r="K29" s="20">
        <f>SUM(K15:K27)</f>
        <v>12949638248</v>
      </c>
      <c r="L29" s="18"/>
      <c r="M29" s="20">
        <f>SUM(M15:M27)</f>
        <v>14000652762</v>
      </c>
    </row>
    <row r="30" spans="1:13" ht="15.95" customHeight="1" x14ac:dyDescent="0.25">
      <c r="G30" s="18"/>
      <c r="I30" s="18"/>
      <c r="K30" s="18"/>
      <c r="M30" s="18"/>
    </row>
    <row r="31" spans="1:13" ht="15.95" customHeight="1" x14ac:dyDescent="0.25">
      <c r="A31" s="5" t="s">
        <v>26</v>
      </c>
      <c r="G31" s="18"/>
      <c r="I31" s="18"/>
      <c r="K31" s="18"/>
      <c r="M31" s="18"/>
    </row>
    <row r="32" spans="1:13" ht="15.95" customHeight="1" x14ac:dyDescent="0.25">
      <c r="A32" s="5"/>
      <c r="G32" s="18"/>
      <c r="I32" s="18"/>
      <c r="K32" s="18"/>
      <c r="M32" s="18"/>
    </row>
    <row r="33" spans="1:14" ht="15.95" customHeight="1" x14ac:dyDescent="0.25">
      <c r="A33" s="2" t="s">
        <v>27</v>
      </c>
      <c r="E33" s="3">
        <v>8</v>
      </c>
      <c r="G33" s="18">
        <v>129079800</v>
      </c>
      <c r="I33" s="18">
        <v>220181335</v>
      </c>
      <c r="K33" s="18">
        <v>0</v>
      </c>
      <c r="M33" s="18">
        <v>0</v>
      </c>
    </row>
    <row r="34" spans="1:14" ht="15.95" customHeight="1" x14ac:dyDescent="0.25">
      <c r="A34" s="2" t="s">
        <v>28</v>
      </c>
      <c r="E34" s="21"/>
      <c r="G34" s="18">
        <v>136578088</v>
      </c>
      <c r="I34" s="18">
        <v>205246915</v>
      </c>
      <c r="K34" s="18">
        <v>136578088</v>
      </c>
      <c r="M34" s="18">
        <v>205246915</v>
      </c>
    </row>
    <row r="35" spans="1:14" ht="15.95" customHeight="1" x14ac:dyDescent="0.25">
      <c r="A35" s="2" t="s">
        <v>29</v>
      </c>
      <c r="E35" s="22">
        <v>37.6</v>
      </c>
      <c r="G35" s="18">
        <v>0</v>
      </c>
      <c r="I35" s="18">
        <v>0</v>
      </c>
      <c r="K35" s="18">
        <v>18596978875</v>
      </c>
      <c r="M35" s="18">
        <v>6838813922</v>
      </c>
    </row>
    <row r="36" spans="1:14" ht="15.95" customHeight="1" x14ac:dyDescent="0.25">
      <c r="A36" s="2" t="s">
        <v>30</v>
      </c>
      <c r="E36" s="3">
        <v>13</v>
      </c>
      <c r="G36" s="18">
        <v>0</v>
      </c>
      <c r="H36" s="18"/>
      <c r="I36" s="18">
        <v>0</v>
      </c>
      <c r="K36" s="18">
        <v>9553811946</v>
      </c>
      <c r="L36" s="18"/>
      <c r="M36" s="18">
        <v>9522637609</v>
      </c>
    </row>
    <row r="37" spans="1:14" ht="15.95" customHeight="1" x14ac:dyDescent="0.25">
      <c r="A37" s="2" t="s">
        <v>31</v>
      </c>
      <c r="E37" s="21" t="s">
        <v>32</v>
      </c>
      <c r="G37" s="18">
        <v>816248943</v>
      </c>
      <c r="H37" s="18"/>
      <c r="I37" s="18">
        <v>1148344998</v>
      </c>
      <c r="K37" s="18">
        <v>0</v>
      </c>
      <c r="L37" s="18"/>
      <c r="M37" s="18">
        <v>0</v>
      </c>
    </row>
    <row r="38" spans="1:14" ht="15.95" customHeight="1" x14ac:dyDescent="0.25">
      <c r="A38" s="2" t="s">
        <v>33</v>
      </c>
      <c r="E38" s="21" t="s">
        <v>34</v>
      </c>
      <c r="G38" s="18">
        <v>714294314</v>
      </c>
      <c r="H38" s="18"/>
      <c r="I38" s="18">
        <v>653877296</v>
      </c>
      <c r="J38" s="18"/>
      <c r="K38" s="18">
        <v>522375832</v>
      </c>
      <c r="L38" s="18"/>
      <c r="M38" s="18">
        <v>509007832</v>
      </c>
      <c r="N38" s="23"/>
    </row>
    <row r="39" spans="1:14" ht="15.95" customHeight="1" x14ac:dyDescent="0.25">
      <c r="A39" s="2" t="s">
        <v>35</v>
      </c>
      <c r="E39" s="3">
        <v>15</v>
      </c>
      <c r="G39" s="18">
        <v>4902251</v>
      </c>
      <c r="I39" s="18">
        <v>4902251</v>
      </c>
      <c r="K39" s="18">
        <v>0</v>
      </c>
      <c r="M39" s="18">
        <v>0</v>
      </c>
    </row>
    <row r="40" spans="1:14" ht="15.95" customHeight="1" x14ac:dyDescent="0.25">
      <c r="A40" s="2" t="s">
        <v>36</v>
      </c>
      <c r="E40" s="3">
        <v>16</v>
      </c>
      <c r="G40" s="18">
        <v>72131623379</v>
      </c>
      <c r="H40" s="18"/>
      <c r="I40" s="18">
        <v>62350379547</v>
      </c>
      <c r="K40" s="18">
        <v>674292851</v>
      </c>
      <c r="L40" s="18"/>
      <c r="M40" s="18">
        <v>676183649</v>
      </c>
    </row>
    <row r="41" spans="1:14" ht="15.95" customHeight="1" x14ac:dyDescent="0.25">
      <c r="A41" s="2" t="s">
        <v>37</v>
      </c>
      <c r="E41" s="3">
        <v>17</v>
      </c>
      <c r="G41" s="18">
        <v>457191626</v>
      </c>
      <c r="H41" s="18"/>
      <c r="I41" s="18">
        <v>0</v>
      </c>
      <c r="K41" s="18">
        <v>0</v>
      </c>
      <c r="L41" s="18"/>
      <c r="M41" s="18">
        <v>0</v>
      </c>
    </row>
    <row r="42" spans="1:14" ht="15.95" customHeight="1" x14ac:dyDescent="0.25">
      <c r="A42" s="2" t="s">
        <v>38</v>
      </c>
      <c r="E42" s="3">
        <v>18</v>
      </c>
      <c r="G42" s="18">
        <v>10450902123</v>
      </c>
      <c r="H42" s="18"/>
      <c r="I42" s="18">
        <v>10114708626</v>
      </c>
      <c r="K42" s="18">
        <v>566646593</v>
      </c>
      <c r="L42" s="18"/>
      <c r="M42" s="18">
        <v>582331319</v>
      </c>
    </row>
    <row r="43" spans="1:14" ht="15.95" customHeight="1" x14ac:dyDescent="0.25">
      <c r="A43" s="2" t="s">
        <v>39</v>
      </c>
      <c r="G43" s="18">
        <v>891773065</v>
      </c>
      <c r="H43" s="18"/>
      <c r="I43" s="18">
        <v>644093730</v>
      </c>
      <c r="K43" s="18">
        <v>0</v>
      </c>
      <c r="L43" s="18"/>
      <c r="M43" s="18">
        <v>0</v>
      </c>
    </row>
    <row r="44" spans="1:14" ht="15.95" customHeight="1" x14ac:dyDescent="0.25">
      <c r="A44" s="2" t="s">
        <v>40</v>
      </c>
      <c r="E44" s="3">
        <v>19</v>
      </c>
      <c r="G44" s="18">
        <v>134486663</v>
      </c>
      <c r="H44" s="18"/>
      <c r="I44" s="18">
        <v>141936821</v>
      </c>
      <c r="K44" s="18">
        <v>6427200</v>
      </c>
      <c r="L44" s="18"/>
      <c r="M44" s="18">
        <v>3749499</v>
      </c>
    </row>
    <row r="45" spans="1:14" ht="15.95" customHeight="1" x14ac:dyDescent="0.25">
      <c r="A45" s="2" t="s">
        <v>41</v>
      </c>
      <c r="E45" s="3">
        <v>20</v>
      </c>
      <c r="G45" s="20">
        <v>2332615768</v>
      </c>
      <c r="H45" s="18"/>
      <c r="I45" s="20">
        <v>1330605561</v>
      </c>
      <c r="K45" s="20">
        <v>27062007</v>
      </c>
      <c r="L45" s="18"/>
      <c r="M45" s="20">
        <v>20751527</v>
      </c>
    </row>
    <row r="46" spans="1:14" ht="15.95" customHeight="1" x14ac:dyDescent="0.25">
      <c r="G46" s="18"/>
      <c r="H46" s="18"/>
      <c r="I46" s="18"/>
      <c r="K46" s="18"/>
      <c r="L46" s="18"/>
      <c r="M46" s="18"/>
    </row>
    <row r="47" spans="1:14" ht="15.95" customHeight="1" x14ac:dyDescent="0.25">
      <c r="A47" s="5" t="s">
        <v>42</v>
      </c>
      <c r="G47" s="20">
        <f>SUM(G33:G45)</f>
        <v>88199696020</v>
      </c>
      <c r="H47" s="18"/>
      <c r="I47" s="20">
        <f>SUM(I33:I45)</f>
        <v>76814277080</v>
      </c>
      <c r="K47" s="20">
        <f>SUM(K33:K45)</f>
        <v>30084173392</v>
      </c>
      <c r="L47" s="18"/>
      <c r="M47" s="20">
        <f>SUM(M33:M45)</f>
        <v>18358722272</v>
      </c>
    </row>
    <row r="48" spans="1:14" ht="15.95" customHeight="1" x14ac:dyDescent="0.25">
      <c r="G48" s="18"/>
      <c r="H48" s="18"/>
      <c r="I48" s="18"/>
      <c r="K48" s="18"/>
      <c r="L48" s="18"/>
      <c r="M48" s="18"/>
    </row>
    <row r="49" spans="1:13" ht="15.95" customHeight="1" thickBot="1" x14ac:dyDescent="0.3">
      <c r="A49" s="5" t="s">
        <v>43</v>
      </c>
      <c r="G49" s="24">
        <f>SUM(G29+G47)</f>
        <v>121692804686</v>
      </c>
      <c r="H49" s="18"/>
      <c r="I49" s="24">
        <f>SUM(I29+I47)</f>
        <v>100636039891</v>
      </c>
      <c r="K49" s="24">
        <f>SUM(K29+K47)</f>
        <v>43033811640</v>
      </c>
      <c r="L49" s="18"/>
      <c r="M49" s="24">
        <f>SUM(M29+M47)</f>
        <v>32359375034</v>
      </c>
    </row>
    <row r="50" spans="1:13" ht="15.95" customHeight="1" thickTop="1" x14ac:dyDescent="0.25">
      <c r="A50" s="5"/>
      <c r="G50" s="18"/>
      <c r="H50" s="18"/>
      <c r="I50" s="18"/>
      <c r="K50" s="18"/>
      <c r="L50" s="18"/>
      <c r="M50" s="18"/>
    </row>
    <row r="51" spans="1:13" ht="15.95" customHeight="1" x14ac:dyDescent="0.25">
      <c r="A51" s="5"/>
      <c r="G51" s="18"/>
      <c r="H51" s="18"/>
      <c r="I51" s="18"/>
      <c r="K51" s="18"/>
      <c r="L51" s="18"/>
      <c r="M51" s="18"/>
    </row>
    <row r="52" spans="1:13" ht="15.95" customHeight="1" x14ac:dyDescent="0.25">
      <c r="A52" s="5"/>
      <c r="G52" s="18"/>
      <c r="H52" s="18"/>
      <c r="I52" s="18"/>
      <c r="K52" s="18"/>
      <c r="L52" s="18"/>
      <c r="M52" s="18"/>
    </row>
    <row r="53" spans="1:13" ht="15.95" customHeight="1" x14ac:dyDescent="0.25">
      <c r="G53" s="18"/>
      <c r="H53" s="18"/>
      <c r="I53" s="18"/>
      <c r="K53" s="18"/>
      <c r="L53" s="18"/>
      <c r="M53" s="18"/>
    </row>
    <row r="54" spans="1:13" ht="15.95" customHeight="1" x14ac:dyDescent="0.25">
      <c r="A54" s="2" t="s">
        <v>44</v>
      </c>
      <c r="G54" s="18"/>
      <c r="H54" s="18"/>
      <c r="I54" s="18"/>
      <c r="K54" s="18"/>
      <c r="L54" s="18"/>
      <c r="M54" s="18"/>
    </row>
    <row r="55" spans="1:13" ht="15.95" customHeight="1" x14ac:dyDescent="0.25">
      <c r="G55" s="18"/>
      <c r="H55" s="18"/>
      <c r="I55" s="18"/>
      <c r="K55" s="18"/>
      <c r="L55" s="18"/>
      <c r="M55" s="18"/>
    </row>
    <row r="56" spans="1:13" ht="15.95" customHeight="1" x14ac:dyDescent="0.25">
      <c r="G56" s="18"/>
      <c r="H56" s="18"/>
      <c r="I56" s="18"/>
      <c r="K56" s="18"/>
      <c r="L56" s="18"/>
      <c r="M56" s="18"/>
    </row>
    <row r="57" spans="1:13" ht="15.95" customHeight="1" x14ac:dyDescent="0.25">
      <c r="G57" s="18"/>
      <c r="H57" s="18"/>
      <c r="I57" s="18"/>
      <c r="K57" s="18"/>
      <c r="L57" s="18"/>
      <c r="M57" s="18"/>
    </row>
    <row r="58" spans="1:13" ht="6" customHeight="1" x14ac:dyDescent="0.25">
      <c r="G58" s="18"/>
      <c r="H58" s="18"/>
      <c r="I58" s="18"/>
      <c r="K58" s="18"/>
      <c r="L58" s="18"/>
      <c r="M58" s="18"/>
    </row>
    <row r="59" spans="1:13" ht="21.95" customHeight="1" x14ac:dyDescent="0.25">
      <c r="A59" s="25" t="s">
        <v>45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</row>
    <row r="60" spans="1:13" ht="15.95" customHeight="1" x14ac:dyDescent="0.25">
      <c r="A60" s="1" t="str">
        <f>A1</f>
        <v>B.Grimm Power Public Company Limited</v>
      </c>
    </row>
    <row r="61" spans="1:13" ht="15.95" customHeight="1" x14ac:dyDescent="0.25">
      <c r="A61" s="5" t="s">
        <v>46</v>
      </c>
    </row>
    <row r="62" spans="1:13" ht="15.95" customHeight="1" x14ac:dyDescent="0.25">
      <c r="A62" s="6" t="str">
        <f>A3</f>
        <v>As at 31 December 2019</v>
      </c>
      <c r="B62" s="7"/>
      <c r="C62" s="7"/>
      <c r="D62" s="7"/>
      <c r="E62" s="8"/>
      <c r="F62" s="8"/>
      <c r="G62" s="9"/>
      <c r="H62" s="9"/>
      <c r="I62" s="9"/>
      <c r="J62" s="9"/>
      <c r="K62" s="9"/>
      <c r="L62" s="9"/>
      <c r="M62" s="9"/>
    </row>
    <row r="63" spans="1:13" ht="15.95" customHeight="1" x14ac:dyDescent="0.25">
      <c r="A63" s="5"/>
    </row>
    <row r="64" spans="1:13" ht="15.95" customHeight="1" x14ac:dyDescent="0.25">
      <c r="A64" s="5"/>
    </row>
    <row r="65" spans="1:22" ht="15.95" customHeight="1" x14ac:dyDescent="0.25">
      <c r="A65" s="5"/>
      <c r="G65" s="10" t="s">
        <v>3</v>
      </c>
      <c r="H65" s="10"/>
      <c r="I65" s="10"/>
      <c r="K65" s="10" t="s">
        <v>4</v>
      </c>
      <c r="L65" s="10"/>
      <c r="M65" s="10"/>
    </row>
    <row r="66" spans="1:22" ht="15.95" customHeight="1" x14ac:dyDescent="0.25">
      <c r="A66" s="5"/>
      <c r="G66" s="11" t="s">
        <v>5</v>
      </c>
      <c r="H66" s="11"/>
      <c r="I66" s="11"/>
      <c r="K66" s="11" t="s">
        <v>5</v>
      </c>
      <c r="L66" s="11"/>
      <c r="M66" s="11"/>
    </row>
    <row r="67" spans="1:22" ht="15.95" customHeight="1" x14ac:dyDescent="0.25">
      <c r="A67" s="5"/>
      <c r="G67" s="12" t="s">
        <v>6</v>
      </c>
      <c r="I67" s="12" t="s">
        <v>7</v>
      </c>
      <c r="K67" s="12" t="s">
        <v>6</v>
      </c>
      <c r="M67" s="12" t="s">
        <v>7</v>
      </c>
    </row>
    <row r="68" spans="1:22" ht="15.95" customHeight="1" x14ac:dyDescent="0.25">
      <c r="E68" s="13" t="s">
        <v>8</v>
      </c>
      <c r="F68" s="14"/>
      <c r="G68" s="15" t="s">
        <v>9</v>
      </c>
      <c r="H68" s="16"/>
      <c r="I68" s="15" t="s">
        <v>9</v>
      </c>
      <c r="J68" s="16"/>
      <c r="K68" s="15" t="s">
        <v>9</v>
      </c>
      <c r="L68" s="16"/>
      <c r="M68" s="15" t="s">
        <v>9</v>
      </c>
    </row>
    <row r="69" spans="1:22" ht="15.95" customHeight="1" x14ac:dyDescent="0.25">
      <c r="F69" s="14"/>
      <c r="G69" s="16"/>
      <c r="H69" s="16"/>
      <c r="I69" s="16"/>
      <c r="J69" s="16"/>
      <c r="K69" s="16"/>
      <c r="L69" s="16"/>
      <c r="M69" s="16"/>
    </row>
    <row r="70" spans="1:22" ht="15.95" customHeight="1" x14ac:dyDescent="0.25">
      <c r="A70" s="5" t="s">
        <v>47</v>
      </c>
    </row>
    <row r="71" spans="1:22" ht="15.95" customHeight="1" x14ac:dyDescent="0.25">
      <c r="A71" s="5"/>
    </row>
    <row r="72" spans="1:22" ht="15.95" customHeight="1" x14ac:dyDescent="0.25">
      <c r="A72" s="5" t="s">
        <v>48</v>
      </c>
    </row>
    <row r="74" spans="1:22" ht="15.95" customHeight="1" x14ac:dyDescent="0.25">
      <c r="A74" s="2" t="s">
        <v>49</v>
      </c>
      <c r="G74" s="18"/>
      <c r="H74" s="18"/>
      <c r="I74" s="18"/>
      <c r="K74" s="18"/>
      <c r="L74" s="18"/>
      <c r="M74" s="18"/>
      <c r="S74" s="3"/>
      <c r="T74" s="18"/>
      <c r="U74" s="3"/>
      <c r="V74" s="18"/>
    </row>
    <row r="75" spans="1:22" ht="15.95" customHeight="1" x14ac:dyDescent="0.25">
      <c r="A75" s="5"/>
      <c r="B75" s="2" t="s">
        <v>50</v>
      </c>
      <c r="E75" s="3">
        <v>22</v>
      </c>
      <c r="G75" s="18">
        <v>3000000000</v>
      </c>
      <c r="H75" s="18"/>
      <c r="I75" s="18">
        <v>0</v>
      </c>
      <c r="K75" s="18">
        <v>3000000000</v>
      </c>
      <c r="L75" s="18"/>
      <c r="M75" s="18">
        <v>0</v>
      </c>
      <c r="S75" s="3"/>
      <c r="T75" s="18"/>
      <c r="U75" s="3"/>
      <c r="V75" s="18"/>
    </row>
    <row r="76" spans="1:22" ht="15.95" customHeight="1" x14ac:dyDescent="0.25">
      <c r="A76" s="2" t="s">
        <v>51</v>
      </c>
      <c r="E76" s="3">
        <v>21</v>
      </c>
      <c r="G76" s="18">
        <v>18253751781</v>
      </c>
      <c r="I76" s="18">
        <v>5581040846</v>
      </c>
      <c r="K76" s="18">
        <v>296427797</v>
      </c>
      <c r="M76" s="18">
        <v>611883009</v>
      </c>
    </row>
    <row r="77" spans="1:22" ht="15.95" customHeight="1" x14ac:dyDescent="0.25">
      <c r="A77" s="2" t="s">
        <v>52</v>
      </c>
      <c r="G77" s="18">
        <v>36019991</v>
      </c>
      <c r="H77" s="18"/>
      <c r="I77" s="18">
        <v>38305377</v>
      </c>
      <c r="K77" s="18">
        <v>36019991</v>
      </c>
      <c r="L77" s="18"/>
      <c r="M77" s="18">
        <v>38305377</v>
      </c>
      <c r="S77" s="3"/>
      <c r="T77" s="18"/>
      <c r="U77" s="3"/>
      <c r="V77" s="18"/>
    </row>
    <row r="78" spans="1:22" ht="15.95" customHeight="1" x14ac:dyDescent="0.25">
      <c r="A78" s="2" t="s">
        <v>53</v>
      </c>
      <c r="G78" s="18"/>
      <c r="H78" s="18"/>
      <c r="I78" s="18"/>
      <c r="K78" s="18"/>
      <c r="L78" s="18"/>
      <c r="M78" s="18"/>
      <c r="S78" s="3"/>
      <c r="T78" s="18"/>
      <c r="U78" s="3"/>
      <c r="V78" s="18"/>
    </row>
    <row r="79" spans="1:22" ht="15.95" customHeight="1" x14ac:dyDescent="0.25">
      <c r="B79" s="2" t="s">
        <v>54</v>
      </c>
      <c r="E79" s="19">
        <v>37.700000000000003</v>
      </c>
      <c r="G79" s="18">
        <v>0</v>
      </c>
      <c r="H79" s="18"/>
      <c r="I79" s="18">
        <v>5308600</v>
      </c>
      <c r="K79" s="18">
        <v>0</v>
      </c>
      <c r="L79" s="18"/>
      <c r="M79" s="18">
        <v>0</v>
      </c>
      <c r="S79" s="3"/>
      <c r="T79" s="18"/>
      <c r="U79" s="3"/>
      <c r="V79" s="18"/>
    </row>
    <row r="80" spans="1:22" ht="15.95" customHeight="1" x14ac:dyDescent="0.25">
      <c r="A80" s="2" t="s">
        <v>55</v>
      </c>
      <c r="G80" s="18"/>
      <c r="H80" s="18"/>
      <c r="I80" s="18"/>
      <c r="K80" s="18"/>
      <c r="L80" s="18"/>
      <c r="M80" s="18"/>
      <c r="S80" s="3"/>
      <c r="T80" s="18"/>
      <c r="U80" s="3"/>
      <c r="V80" s="18"/>
    </row>
    <row r="81" spans="1:22" ht="15.95" customHeight="1" x14ac:dyDescent="0.25">
      <c r="B81" s="2" t="s">
        <v>56</v>
      </c>
      <c r="E81" s="3">
        <v>22</v>
      </c>
      <c r="G81" s="18">
        <v>832972368</v>
      </c>
      <c r="H81" s="18"/>
      <c r="I81" s="18">
        <v>775578963</v>
      </c>
      <c r="K81" s="18">
        <v>0</v>
      </c>
      <c r="L81" s="18"/>
      <c r="M81" s="18">
        <v>0</v>
      </c>
      <c r="S81" s="3"/>
      <c r="T81" s="18"/>
      <c r="U81" s="3"/>
      <c r="V81" s="18"/>
    </row>
    <row r="82" spans="1:22" ht="15.95" customHeight="1" x14ac:dyDescent="0.25">
      <c r="A82" s="2" t="s">
        <v>57</v>
      </c>
      <c r="E82" s="3">
        <v>23</v>
      </c>
      <c r="G82" s="18">
        <v>2697952858</v>
      </c>
      <c r="H82" s="18"/>
      <c r="I82" s="18">
        <v>299398000</v>
      </c>
      <c r="K82" s="18">
        <v>499726091</v>
      </c>
      <c r="L82" s="18"/>
      <c r="M82" s="18">
        <v>0</v>
      </c>
      <c r="S82" s="3"/>
      <c r="T82" s="18"/>
      <c r="U82" s="3"/>
      <c r="V82" s="18"/>
    </row>
    <row r="83" spans="1:22" ht="15.95" customHeight="1" x14ac:dyDescent="0.25">
      <c r="A83" s="2" t="s">
        <v>55</v>
      </c>
      <c r="G83" s="18"/>
      <c r="H83" s="18"/>
      <c r="I83" s="18"/>
      <c r="K83" s="18"/>
      <c r="L83" s="18"/>
      <c r="M83" s="18"/>
      <c r="S83" s="3"/>
      <c r="T83" s="18"/>
      <c r="U83" s="3"/>
      <c r="V83" s="18"/>
    </row>
    <row r="84" spans="1:22" ht="15.95" customHeight="1" x14ac:dyDescent="0.25">
      <c r="B84" s="2" t="s">
        <v>54</v>
      </c>
      <c r="E84" s="19">
        <v>37.799999999999997</v>
      </c>
      <c r="G84" s="18">
        <v>608500000</v>
      </c>
      <c r="H84" s="18"/>
      <c r="I84" s="18">
        <v>883000000</v>
      </c>
      <c r="K84" s="18">
        <v>0</v>
      </c>
      <c r="L84" s="18"/>
      <c r="M84" s="18">
        <v>0</v>
      </c>
      <c r="S84" s="3"/>
      <c r="T84" s="18"/>
      <c r="U84" s="3"/>
      <c r="V84" s="18"/>
    </row>
    <row r="85" spans="1:22" ht="15.95" customHeight="1" x14ac:dyDescent="0.25">
      <c r="A85" s="2" t="s">
        <v>58</v>
      </c>
      <c r="G85" s="18">
        <v>80400966</v>
      </c>
      <c r="H85" s="18"/>
      <c r="I85" s="18">
        <v>73269757</v>
      </c>
      <c r="K85" s="18">
        <v>0</v>
      </c>
      <c r="L85" s="18"/>
      <c r="M85" s="18">
        <v>0</v>
      </c>
      <c r="S85" s="3"/>
      <c r="T85" s="18"/>
      <c r="U85" s="3"/>
      <c r="V85" s="18"/>
    </row>
    <row r="86" spans="1:22" ht="15.95" customHeight="1" x14ac:dyDescent="0.25">
      <c r="A86" s="2" t="s">
        <v>59</v>
      </c>
      <c r="G86" s="20">
        <v>322147610</v>
      </c>
      <c r="H86" s="18"/>
      <c r="I86" s="20">
        <v>533270185</v>
      </c>
      <c r="K86" s="20">
        <v>11171791</v>
      </c>
      <c r="L86" s="18"/>
      <c r="M86" s="20">
        <v>12526234</v>
      </c>
      <c r="S86" s="3"/>
      <c r="T86" s="18"/>
      <c r="U86" s="3"/>
      <c r="V86" s="18"/>
    </row>
    <row r="87" spans="1:22" ht="15.95" customHeight="1" x14ac:dyDescent="0.25">
      <c r="G87" s="18"/>
      <c r="H87" s="18"/>
      <c r="I87" s="18"/>
      <c r="K87" s="18"/>
      <c r="L87" s="18"/>
      <c r="M87" s="18"/>
      <c r="S87" s="3"/>
      <c r="T87" s="18"/>
      <c r="U87" s="3"/>
      <c r="V87" s="18"/>
    </row>
    <row r="88" spans="1:22" ht="15.95" customHeight="1" x14ac:dyDescent="0.25">
      <c r="A88" s="5" t="s">
        <v>60</v>
      </c>
      <c r="G88" s="20">
        <f>SUM(G75:G86)</f>
        <v>25831745574</v>
      </c>
      <c r="H88" s="18"/>
      <c r="I88" s="20">
        <f>SUM(I75:I86)</f>
        <v>8189171728</v>
      </c>
      <c r="K88" s="20">
        <f>SUM(K75:K86)</f>
        <v>3843345670</v>
      </c>
      <c r="L88" s="18"/>
      <c r="M88" s="20">
        <f>SUM(M75:M86)</f>
        <v>662714620</v>
      </c>
      <c r="S88" s="3"/>
      <c r="T88" s="18"/>
      <c r="U88" s="3"/>
      <c r="V88" s="18"/>
    </row>
    <row r="89" spans="1:22" ht="15.95" customHeight="1" x14ac:dyDescent="0.25">
      <c r="B89" s="5"/>
      <c r="C89" s="5"/>
      <c r="G89" s="18"/>
      <c r="I89" s="18"/>
      <c r="K89" s="18"/>
      <c r="M89" s="18"/>
      <c r="S89" s="3"/>
      <c r="T89" s="18"/>
      <c r="U89" s="3"/>
      <c r="V89" s="18"/>
    </row>
    <row r="90" spans="1:22" ht="15.95" customHeight="1" x14ac:dyDescent="0.25">
      <c r="A90" s="5" t="s">
        <v>61</v>
      </c>
      <c r="B90" s="5"/>
      <c r="C90" s="5"/>
      <c r="G90" s="18"/>
      <c r="I90" s="18"/>
      <c r="K90" s="18"/>
      <c r="M90" s="18"/>
      <c r="S90" s="3"/>
      <c r="T90" s="18"/>
      <c r="U90" s="3"/>
      <c r="V90" s="18"/>
    </row>
    <row r="91" spans="1:22" ht="15.95" customHeight="1" x14ac:dyDescent="0.25">
      <c r="A91" s="5"/>
      <c r="B91" s="5"/>
      <c r="C91" s="5"/>
      <c r="G91" s="18"/>
      <c r="I91" s="18"/>
      <c r="K91" s="18"/>
      <c r="M91" s="18"/>
      <c r="O91" s="5"/>
      <c r="S91" s="3"/>
      <c r="T91" s="18"/>
      <c r="U91" s="3"/>
      <c r="V91" s="18"/>
    </row>
    <row r="92" spans="1:22" ht="15.95" customHeight="1" x14ac:dyDescent="0.25">
      <c r="A92" s="2" t="s">
        <v>62</v>
      </c>
      <c r="B92" s="5"/>
      <c r="C92" s="5"/>
      <c r="G92" s="18"/>
      <c r="I92" s="18"/>
      <c r="K92" s="18"/>
      <c r="M92" s="18"/>
      <c r="O92" s="5"/>
      <c r="S92" s="3"/>
      <c r="T92" s="18"/>
      <c r="U92" s="3"/>
      <c r="V92" s="18"/>
    </row>
    <row r="93" spans="1:22" ht="15.95" customHeight="1" x14ac:dyDescent="0.25">
      <c r="B93" s="2" t="s">
        <v>63</v>
      </c>
      <c r="C93" s="5"/>
      <c r="G93" s="18">
        <v>0</v>
      </c>
      <c r="I93" s="18">
        <v>3538927448</v>
      </c>
      <c r="K93" s="18">
        <v>0</v>
      </c>
      <c r="M93" s="18">
        <v>0</v>
      </c>
      <c r="O93" s="5"/>
      <c r="S93" s="3"/>
      <c r="T93" s="18"/>
      <c r="U93" s="3"/>
      <c r="V93" s="18"/>
    </row>
    <row r="94" spans="1:22" ht="15.95" customHeight="1" x14ac:dyDescent="0.25">
      <c r="A94" s="2" t="s">
        <v>64</v>
      </c>
      <c r="B94" s="5"/>
      <c r="C94" s="5"/>
      <c r="G94" s="18"/>
      <c r="I94" s="18"/>
      <c r="K94" s="18"/>
      <c r="M94" s="18"/>
      <c r="O94" s="5"/>
      <c r="S94" s="3"/>
      <c r="T94" s="18"/>
      <c r="U94" s="3"/>
      <c r="V94" s="18"/>
    </row>
    <row r="95" spans="1:22" ht="15.95" customHeight="1" x14ac:dyDescent="0.25">
      <c r="B95" s="2" t="s">
        <v>65</v>
      </c>
      <c r="E95" s="3">
        <v>22</v>
      </c>
      <c r="G95" s="18">
        <v>24017678747</v>
      </c>
      <c r="H95" s="18"/>
      <c r="I95" s="18">
        <v>24572296765</v>
      </c>
      <c r="K95" s="18">
        <v>0</v>
      </c>
      <c r="L95" s="18"/>
      <c r="M95" s="18">
        <v>0</v>
      </c>
      <c r="P95" s="5"/>
      <c r="Q95" s="5"/>
      <c r="S95" s="3"/>
      <c r="T95" s="18"/>
      <c r="U95" s="3"/>
      <c r="V95" s="18"/>
    </row>
    <row r="96" spans="1:22" ht="15.95" customHeight="1" x14ac:dyDescent="0.25">
      <c r="A96" s="2" t="s">
        <v>66</v>
      </c>
      <c r="E96" s="3">
        <v>23</v>
      </c>
      <c r="G96" s="18">
        <v>29801948550</v>
      </c>
      <c r="H96" s="18"/>
      <c r="I96" s="18">
        <v>32482582342</v>
      </c>
      <c r="K96" s="18">
        <v>14122306847</v>
      </c>
      <c r="L96" s="18"/>
      <c r="M96" s="18">
        <v>14605983111</v>
      </c>
      <c r="P96" s="5"/>
      <c r="Q96" s="5"/>
      <c r="S96" s="3"/>
      <c r="T96" s="18"/>
      <c r="U96" s="3"/>
      <c r="V96" s="18"/>
    </row>
    <row r="97" spans="1:22" ht="15.95" customHeight="1" x14ac:dyDescent="0.25">
      <c r="A97" s="2" t="s">
        <v>67</v>
      </c>
      <c r="G97" s="18"/>
      <c r="H97" s="18"/>
      <c r="I97" s="18"/>
      <c r="K97" s="18"/>
      <c r="L97" s="18"/>
      <c r="M97" s="18"/>
      <c r="P97" s="5"/>
      <c r="Q97" s="5"/>
      <c r="S97" s="3"/>
      <c r="T97" s="18"/>
      <c r="U97" s="3"/>
      <c r="V97" s="18"/>
    </row>
    <row r="98" spans="1:22" ht="15.95" customHeight="1" x14ac:dyDescent="0.25">
      <c r="B98" s="2" t="s">
        <v>54</v>
      </c>
      <c r="E98" s="19">
        <v>37.799999999999997</v>
      </c>
      <c r="G98" s="18">
        <v>1776000000</v>
      </c>
      <c r="H98" s="18"/>
      <c r="I98" s="18">
        <v>2675000000</v>
      </c>
      <c r="K98" s="18">
        <v>0</v>
      </c>
      <c r="L98" s="18"/>
      <c r="M98" s="18">
        <v>0</v>
      </c>
      <c r="P98" s="5"/>
      <c r="Q98" s="5"/>
      <c r="S98" s="3"/>
      <c r="T98" s="18"/>
      <c r="U98" s="3"/>
      <c r="V98" s="18"/>
    </row>
    <row r="99" spans="1:22" ht="15.95" customHeight="1" x14ac:dyDescent="0.25">
      <c r="A99" s="2" t="s">
        <v>68</v>
      </c>
      <c r="E99" s="3">
        <v>19</v>
      </c>
      <c r="G99" s="18">
        <v>203213858</v>
      </c>
      <c r="H99" s="18"/>
      <c r="I99" s="18">
        <v>117697101</v>
      </c>
      <c r="K99" s="18">
        <v>0</v>
      </c>
      <c r="L99" s="18"/>
      <c r="M99" s="18">
        <v>0</v>
      </c>
      <c r="O99" s="5"/>
      <c r="P99" s="5"/>
      <c r="Q99" s="5"/>
      <c r="S99" s="3"/>
      <c r="T99" s="18"/>
      <c r="U99" s="3"/>
      <c r="V99" s="18"/>
    </row>
    <row r="100" spans="1:22" ht="15.95" customHeight="1" x14ac:dyDescent="0.25">
      <c r="A100" s="2" t="s">
        <v>69</v>
      </c>
      <c r="G100" s="18"/>
      <c r="H100" s="18"/>
      <c r="I100" s="18"/>
      <c r="K100" s="18"/>
      <c r="L100" s="18"/>
      <c r="M100" s="18"/>
      <c r="O100" s="5"/>
      <c r="P100" s="5"/>
      <c r="Q100" s="5"/>
      <c r="S100" s="3"/>
      <c r="T100" s="18"/>
      <c r="U100" s="3"/>
      <c r="V100" s="18"/>
    </row>
    <row r="101" spans="1:22" ht="15.95" customHeight="1" x14ac:dyDescent="0.25">
      <c r="B101" s="2" t="s">
        <v>70</v>
      </c>
      <c r="G101" s="18">
        <v>301326346</v>
      </c>
      <c r="H101" s="18"/>
      <c r="I101" s="18">
        <v>310708820</v>
      </c>
      <c r="K101" s="18">
        <v>243425054</v>
      </c>
      <c r="L101" s="18"/>
      <c r="M101" s="18">
        <v>251061340</v>
      </c>
      <c r="O101" s="5"/>
      <c r="P101" s="5"/>
      <c r="Q101" s="5"/>
      <c r="S101" s="3"/>
      <c r="T101" s="18"/>
      <c r="U101" s="3"/>
      <c r="V101" s="18"/>
    </row>
    <row r="102" spans="1:22" ht="15.95" customHeight="1" x14ac:dyDescent="0.25">
      <c r="A102" s="2" t="s">
        <v>71</v>
      </c>
      <c r="G102" s="18">
        <v>315320599</v>
      </c>
      <c r="H102" s="18"/>
      <c r="I102" s="18">
        <v>305574317</v>
      </c>
      <c r="K102" s="18">
        <v>0</v>
      </c>
      <c r="L102" s="18"/>
      <c r="M102" s="18">
        <v>0</v>
      </c>
      <c r="O102" s="5"/>
      <c r="P102" s="5"/>
      <c r="Q102" s="5"/>
      <c r="S102" s="3"/>
      <c r="T102" s="18"/>
      <c r="U102" s="3"/>
      <c r="V102" s="18"/>
    </row>
    <row r="103" spans="1:22" ht="15.95" customHeight="1" x14ac:dyDescent="0.25">
      <c r="A103" s="2" t="s">
        <v>72</v>
      </c>
      <c r="E103" s="3">
        <v>24</v>
      </c>
      <c r="G103" s="18">
        <v>404717703</v>
      </c>
      <c r="H103" s="18"/>
      <c r="I103" s="18">
        <v>226407654</v>
      </c>
      <c r="K103" s="18">
        <v>32136002</v>
      </c>
      <c r="L103" s="18"/>
      <c r="M103" s="18">
        <v>18747493</v>
      </c>
      <c r="O103" s="5"/>
      <c r="P103" s="5"/>
      <c r="Q103" s="5"/>
      <c r="S103" s="3"/>
      <c r="T103" s="18"/>
      <c r="U103" s="3"/>
      <c r="V103" s="18"/>
    </row>
    <row r="104" spans="1:22" ht="15.95" customHeight="1" x14ac:dyDescent="0.25">
      <c r="A104" s="2" t="s">
        <v>73</v>
      </c>
      <c r="G104" s="20">
        <v>363592429</v>
      </c>
      <c r="H104" s="18"/>
      <c r="I104" s="20">
        <v>478550106</v>
      </c>
      <c r="K104" s="20">
        <v>0</v>
      </c>
      <c r="L104" s="18"/>
      <c r="M104" s="20">
        <v>0</v>
      </c>
      <c r="O104" s="5"/>
      <c r="P104" s="5"/>
      <c r="Q104" s="5"/>
      <c r="S104" s="3"/>
      <c r="T104" s="18"/>
      <c r="U104" s="3"/>
      <c r="V104" s="18"/>
    </row>
    <row r="105" spans="1:22" ht="15.95" customHeight="1" x14ac:dyDescent="0.25">
      <c r="G105" s="18"/>
      <c r="H105" s="18"/>
      <c r="I105" s="18"/>
      <c r="K105" s="18"/>
      <c r="L105" s="18"/>
      <c r="M105" s="18"/>
      <c r="S105" s="3"/>
      <c r="U105" s="3"/>
      <c r="V105" s="18"/>
    </row>
    <row r="106" spans="1:22" ht="15.95" customHeight="1" x14ac:dyDescent="0.25">
      <c r="A106" s="5" t="s">
        <v>74</v>
      </c>
      <c r="G106" s="20">
        <f>SUM(G93:G105)</f>
        <v>57183798232</v>
      </c>
      <c r="H106" s="18"/>
      <c r="I106" s="20">
        <f>SUM(I93:I105)</f>
        <v>64707744553</v>
      </c>
      <c r="K106" s="20">
        <f>SUM(K93:K105)</f>
        <v>14397867903</v>
      </c>
      <c r="L106" s="18"/>
      <c r="M106" s="20">
        <f>SUM(M93:M105)</f>
        <v>14875791944</v>
      </c>
      <c r="S106" s="3"/>
      <c r="U106" s="3"/>
      <c r="V106" s="18"/>
    </row>
    <row r="107" spans="1:22" ht="15.95" customHeight="1" x14ac:dyDescent="0.25">
      <c r="G107" s="18"/>
      <c r="H107" s="18"/>
      <c r="I107" s="18"/>
      <c r="K107" s="18"/>
      <c r="L107" s="18"/>
      <c r="M107" s="18"/>
      <c r="S107" s="3"/>
      <c r="U107" s="3"/>
      <c r="V107" s="18"/>
    </row>
    <row r="108" spans="1:22" ht="15.95" customHeight="1" x14ac:dyDescent="0.25">
      <c r="A108" s="5" t="s">
        <v>75</v>
      </c>
      <c r="G108" s="20">
        <f>SUM(G88+G106)</f>
        <v>83015543806</v>
      </c>
      <c r="H108" s="18"/>
      <c r="I108" s="20">
        <f>SUM(I88+I106)</f>
        <v>72896916281</v>
      </c>
      <c r="K108" s="20">
        <f>SUM(K88+K106)</f>
        <v>18241213573</v>
      </c>
      <c r="L108" s="18"/>
      <c r="M108" s="20">
        <f>SUM(M88+M106)</f>
        <v>15538506564</v>
      </c>
      <c r="S108" s="3"/>
      <c r="T108" s="18"/>
      <c r="U108" s="3"/>
      <c r="V108" s="18"/>
    </row>
    <row r="109" spans="1:22" ht="15.95" customHeight="1" x14ac:dyDescent="0.25">
      <c r="A109" s="5"/>
      <c r="G109" s="18"/>
      <c r="H109" s="18"/>
      <c r="I109" s="18"/>
      <c r="K109" s="18"/>
      <c r="L109" s="18"/>
      <c r="M109" s="18"/>
      <c r="S109" s="3"/>
      <c r="T109" s="18"/>
      <c r="U109" s="3"/>
      <c r="V109" s="18"/>
    </row>
    <row r="110" spans="1:22" ht="15.95" customHeight="1" x14ac:dyDescent="0.25">
      <c r="A110" s="5"/>
      <c r="G110" s="18"/>
      <c r="H110" s="18"/>
      <c r="I110" s="18"/>
      <c r="K110" s="18"/>
      <c r="L110" s="18"/>
      <c r="M110" s="18"/>
      <c r="S110" s="3"/>
      <c r="T110" s="18"/>
      <c r="U110" s="3"/>
      <c r="V110" s="18"/>
    </row>
    <row r="111" spans="1:22" ht="15.95" customHeight="1" x14ac:dyDescent="0.25">
      <c r="A111" s="5"/>
      <c r="G111" s="18"/>
      <c r="H111" s="18"/>
      <c r="I111" s="18"/>
      <c r="K111" s="18"/>
      <c r="L111" s="18"/>
      <c r="M111" s="18"/>
      <c r="S111" s="3"/>
      <c r="T111" s="18"/>
      <c r="U111" s="3"/>
      <c r="V111" s="18"/>
    </row>
    <row r="112" spans="1:22" ht="15.95" customHeight="1" x14ac:dyDescent="0.25">
      <c r="A112" s="5"/>
      <c r="G112" s="18"/>
      <c r="H112" s="18"/>
      <c r="I112" s="18"/>
      <c r="K112" s="18"/>
      <c r="L112" s="18"/>
      <c r="M112" s="18"/>
      <c r="S112" s="3"/>
      <c r="T112" s="18"/>
      <c r="U112" s="3"/>
      <c r="V112" s="18"/>
    </row>
    <row r="113" spans="1:22" ht="15.95" customHeight="1" x14ac:dyDescent="0.25">
      <c r="A113" s="5"/>
      <c r="G113" s="18"/>
      <c r="H113" s="18"/>
      <c r="I113" s="18"/>
      <c r="K113" s="18"/>
      <c r="L113" s="18"/>
      <c r="M113" s="18"/>
      <c r="S113" s="3"/>
      <c r="T113" s="18"/>
      <c r="U113" s="3"/>
      <c r="V113" s="18"/>
    </row>
    <row r="114" spans="1:22" ht="15.95" customHeight="1" x14ac:dyDescent="0.25">
      <c r="A114" s="5"/>
      <c r="G114" s="18"/>
      <c r="H114" s="18"/>
      <c r="I114" s="18"/>
      <c r="K114" s="18"/>
      <c r="L114" s="18"/>
      <c r="M114" s="18"/>
      <c r="S114" s="3"/>
      <c r="T114" s="18"/>
      <c r="U114" s="3"/>
      <c r="V114" s="18"/>
    </row>
    <row r="115" spans="1:22" ht="15.95" customHeight="1" x14ac:dyDescent="0.25">
      <c r="A115" s="5"/>
      <c r="G115" s="18"/>
      <c r="H115" s="18"/>
      <c r="I115" s="18"/>
      <c r="K115" s="18"/>
      <c r="L115" s="18"/>
      <c r="M115" s="18"/>
      <c r="S115" s="3"/>
      <c r="T115" s="18"/>
      <c r="U115" s="3"/>
      <c r="V115" s="18"/>
    </row>
    <row r="116" spans="1:22" ht="18" customHeight="1" x14ac:dyDescent="0.25">
      <c r="A116" s="5"/>
      <c r="G116" s="18"/>
      <c r="H116" s="18"/>
      <c r="I116" s="18"/>
      <c r="K116" s="18"/>
      <c r="L116" s="18"/>
      <c r="M116" s="18"/>
      <c r="S116" s="3"/>
      <c r="T116" s="18"/>
      <c r="U116" s="3"/>
      <c r="V116" s="18"/>
    </row>
    <row r="117" spans="1:22" ht="21.95" customHeight="1" x14ac:dyDescent="0.25">
      <c r="A117" s="26" t="str">
        <f>+A59</f>
        <v>The accompanying notes are an integral part of these consolidated and separate financial statements.</v>
      </c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</row>
    <row r="118" spans="1:22" ht="15.95" customHeight="1" x14ac:dyDescent="0.25">
      <c r="A118" s="1" t="str">
        <f>A60</f>
        <v>B.Grimm Power Public Company Limited</v>
      </c>
    </row>
    <row r="119" spans="1:22" ht="15.95" customHeight="1" x14ac:dyDescent="0.25">
      <c r="A119" s="5" t="s">
        <v>46</v>
      </c>
    </row>
    <row r="120" spans="1:22" ht="15.95" customHeight="1" x14ac:dyDescent="0.25">
      <c r="A120" s="6" t="str">
        <f>A62</f>
        <v>As at 31 December 2019</v>
      </c>
      <c r="B120" s="7"/>
      <c r="C120" s="7"/>
      <c r="D120" s="7"/>
      <c r="E120" s="8"/>
      <c r="F120" s="8"/>
      <c r="G120" s="9"/>
      <c r="H120" s="9"/>
      <c r="I120" s="9"/>
      <c r="J120" s="9"/>
      <c r="K120" s="9"/>
      <c r="L120" s="9"/>
      <c r="M120" s="9"/>
    </row>
    <row r="121" spans="1:22" ht="15.95" customHeight="1" x14ac:dyDescent="0.25">
      <c r="A121" s="5"/>
    </row>
    <row r="122" spans="1:22" ht="15.95" customHeight="1" x14ac:dyDescent="0.25">
      <c r="A122" s="5"/>
    </row>
    <row r="123" spans="1:22" ht="15.95" customHeight="1" x14ac:dyDescent="0.25">
      <c r="A123" s="5"/>
      <c r="G123" s="10" t="s">
        <v>3</v>
      </c>
      <c r="H123" s="10"/>
      <c r="I123" s="10"/>
      <c r="K123" s="10" t="s">
        <v>4</v>
      </c>
      <c r="L123" s="10"/>
      <c r="M123" s="10"/>
    </row>
    <row r="124" spans="1:22" ht="15.95" customHeight="1" x14ac:dyDescent="0.25">
      <c r="A124" s="5"/>
      <c r="G124" s="11" t="s">
        <v>5</v>
      </c>
      <c r="H124" s="11"/>
      <c r="I124" s="11"/>
      <c r="K124" s="11" t="s">
        <v>5</v>
      </c>
      <c r="L124" s="11"/>
      <c r="M124" s="11"/>
    </row>
    <row r="125" spans="1:22" ht="15.95" customHeight="1" x14ac:dyDescent="0.25">
      <c r="A125" s="5"/>
      <c r="G125" s="12" t="s">
        <v>6</v>
      </c>
      <c r="I125" s="12" t="s">
        <v>7</v>
      </c>
      <c r="K125" s="12" t="s">
        <v>6</v>
      </c>
      <c r="M125" s="12" t="s">
        <v>7</v>
      </c>
    </row>
    <row r="126" spans="1:22" ht="15.95" customHeight="1" x14ac:dyDescent="0.25">
      <c r="E126" s="13" t="s">
        <v>8</v>
      </c>
      <c r="F126" s="14"/>
      <c r="G126" s="15" t="s">
        <v>9</v>
      </c>
      <c r="H126" s="16"/>
      <c r="I126" s="15" t="s">
        <v>9</v>
      </c>
      <c r="J126" s="16"/>
      <c r="K126" s="15" t="s">
        <v>9</v>
      </c>
      <c r="L126" s="16"/>
      <c r="M126" s="15" t="s">
        <v>9</v>
      </c>
    </row>
    <row r="127" spans="1:22" ht="15.95" customHeight="1" x14ac:dyDescent="0.25">
      <c r="F127" s="14"/>
      <c r="G127" s="16"/>
      <c r="H127" s="16"/>
      <c r="I127" s="16"/>
      <c r="J127" s="16"/>
      <c r="K127" s="16"/>
      <c r="L127" s="16"/>
      <c r="M127" s="16"/>
    </row>
    <row r="128" spans="1:22" ht="15.95" customHeight="1" x14ac:dyDescent="0.25">
      <c r="A128" s="5" t="s">
        <v>76</v>
      </c>
    </row>
    <row r="129" spans="1:13" ht="15.95" customHeight="1" x14ac:dyDescent="0.25">
      <c r="A129" s="5"/>
      <c r="G129" s="18"/>
      <c r="I129" s="18"/>
      <c r="K129" s="18"/>
      <c r="M129" s="18"/>
    </row>
    <row r="130" spans="1:13" ht="15.95" customHeight="1" x14ac:dyDescent="0.25">
      <c r="A130" s="5" t="s">
        <v>77</v>
      </c>
      <c r="G130" s="18"/>
      <c r="I130" s="18"/>
      <c r="K130" s="18"/>
      <c r="M130" s="18"/>
    </row>
    <row r="131" spans="1:13" ht="15.95" customHeight="1" x14ac:dyDescent="0.25">
      <c r="A131" s="5"/>
      <c r="G131" s="18"/>
      <c r="I131" s="18"/>
      <c r="K131" s="18"/>
      <c r="M131" s="18"/>
    </row>
    <row r="132" spans="1:13" ht="15.95" customHeight="1" x14ac:dyDescent="0.25">
      <c r="A132" s="2" t="s">
        <v>78</v>
      </c>
      <c r="E132" s="3">
        <v>25</v>
      </c>
      <c r="G132" s="18"/>
      <c r="I132" s="18"/>
      <c r="K132" s="18"/>
      <c r="M132" s="18"/>
    </row>
    <row r="133" spans="1:13" ht="15.95" customHeight="1" x14ac:dyDescent="0.25">
      <c r="B133" s="2" t="s">
        <v>79</v>
      </c>
      <c r="G133" s="18"/>
      <c r="I133" s="18"/>
      <c r="K133" s="18"/>
      <c r="M133" s="18"/>
    </row>
    <row r="134" spans="1:13" ht="15.95" customHeight="1" x14ac:dyDescent="0.25">
      <c r="C134" s="27" t="s">
        <v>80</v>
      </c>
      <c r="G134" s="18"/>
      <c r="I134" s="18"/>
      <c r="K134" s="18"/>
      <c r="M134" s="18"/>
    </row>
    <row r="135" spans="1:13" ht="15.95" customHeight="1" thickBot="1" x14ac:dyDescent="0.3">
      <c r="D135" s="27" t="s">
        <v>81</v>
      </c>
      <c r="G135" s="24">
        <v>5400000000</v>
      </c>
      <c r="I135" s="24">
        <v>5400000000</v>
      </c>
      <c r="K135" s="24">
        <v>5400000000</v>
      </c>
      <c r="M135" s="24">
        <v>5400000000</v>
      </c>
    </row>
    <row r="136" spans="1:13" ht="15.95" customHeight="1" thickTop="1" x14ac:dyDescent="0.25">
      <c r="C136" s="27"/>
      <c r="G136" s="18"/>
      <c r="I136" s="18"/>
      <c r="K136" s="18"/>
      <c r="M136" s="18"/>
    </row>
    <row r="137" spans="1:13" ht="15.95" customHeight="1" x14ac:dyDescent="0.25">
      <c r="B137" s="2" t="s">
        <v>82</v>
      </c>
      <c r="G137" s="18"/>
      <c r="I137" s="18"/>
      <c r="K137" s="18"/>
      <c r="M137" s="18"/>
    </row>
    <row r="138" spans="1:13" ht="15.95" customHeight="1" x14ac:dyDescent="0.25">
      <c r="C138" s="2" t="s">
        <v>83</v>
      </c>
      <c r="G138" s="18">
        <v>5213800000</v>
      </c>
      <c r="H138" s="2"/>
      <c r="I138" s="18">
        <v>5213800000</v>
      </c>
      <c r="J138" s="2"/>
      <c r="K138" s="18">
        <v>5213800000</v>
      </c>
      <c r="L138" s="2"/>
      <c r="M138" s="18">
        <v>5213800000</v>
      </c>
    </row>
    <row r="139" spans="1:13" ht="15.95" customHeight="1" x14ac:dyDescent="0.25">
      <c r="A139" s="2" t="s">
        <v>84</v>
      </c>
      <c r="E139" s="3">
        <v>25</v>
      </c>
      <c r="G139" s="18">
        <v>9644039948</v>
      </c>
      <c r="I139" s="18">
        <v>9644039948</v>
      </c>
      <c r="K139" s="18">
        <v>9644039948</v>
      </c>
      <c r="M139" s="18">
        <v>9644039948</v>
      </c>
    </row>
    <row r="140" spans="1:13" ht="15.95" customHeight="1" x14ac:dyDescent="0.25">
      <c r="A140" s="2" t="s">
        <v>85</v>
      </c>
      <c r="E140" s="3">
        <v>26</v>
      </c>
      <c r="G140" s="18">
        <v>7951674002</v>
      </c>
      <c r="I140" s="18">
        <v>0</v>
      </c>
      <c r="K140" s="18">
        <v>7951674002</v>
      </c>
      <c r="M140" s="18">
        <v>0</v>
      </c>
    </row>
    <row r="141" spans="1:13" ht="15.95" customHeight="1" x14ac:dyDescent="0.25">
      <c r="A141" s="2" t="s">
        <v>86</v>
      </c>
      <c r="G141" s="18"/>
      <c r="I141" s="18"/>
      <c r="K141" s="18"/>
      <c r="M141" s="18"/>
    </row>
    <row r="142" spans="1:13" ht="15.95" customHeight="1" x14ac:dyDescent="0.25">
      <c r="B142" s="2" t="s">
        <v>87</v>
      </c>
      <c r="G142" s="18">
        <v>-160190400</v>
      </c>
      <c r="I142" s="18">
        <v>-163782400</v>
      </c>
      <c r="K142" s="18">
        <v>-77100800</v>
      </c>
      <c r="M142" s="18">
        <v>-79616000</v>
      </c>
    </row>
    <row r="143" spans="1:13" ht="15.95" customHeight="1" x14ac:dyDescent="0.25">
      <c r="A143" s="2" t="s">
        <v>88</v>
      </c>
      <c r="E143" s="3">
        <v>38</v>
      </c>
      <c r="G143" s="18">
        <v>123004576</v>
      </c>
      <c r="I143" s="18">
        <v>80333127</v>
      </c>
      <c r="K143" s="18">
        <v>60067338</v>
      </c>
      <c r="M143" s="18">
        <v>41276450</v>
      </c>
    </row>
    <row r="144" spans="1:13" ht="15.95" customHeight="1" x14ac:dyDescent="0.25">
      <c r="A144" s="2" t="s">
        <v>89</v>
      </c>
      <c r="G144" s="18"/>
      <c r="H144" s="18"/>
      <c r="I144" s="18"/>
      <c r="K144" s="18"/>
      <c r="L144" s="18"/>
      <c r="M144" s="18"/>
    </row>
    <row r="145" spans="1:13" ht="15.95" customHeight="1" x14ac:dyDescent="0.25">
      <c r="B145" s="2" t="s">
        <v>90</v>
      </c>
      <c r="E145" s="3">
        <v>27</v>
      </c>
      <c r="G145" s="18">
        <v>334426502</v>
      </c>
      <c r="H145" s="18"/>
      <c r="I145" s="18">
        <v>292425254</v>
      </c>
      <c r="K145" s="18">
        <v>334426502</v>
      </c>
      <c r="L145" s="18"/>
      <c r="M145" s="18">
        <v>292425254</v>
      </c>
    </row>
    <row r="146" spans="1:13" ht="15.95" customHeight="1" x14ac:dyDescent="0.25">
      <c r="B146" s="2" t="s">
        <v>91</v>
      </c>
      <c r="G146" s="18">
        <v>5993593631</v>
      </c>
      <c r="H146" s="18"/>
      <c r="I146" s="18">
        <v>4588738092</v>
      </c>
      <c r="K146" s="18">
        <v>1665691077</v>
      </c>
      <c r="L146" s="18"/>
      <c r="M146" s="18">
        <v>1708942818</v>
      </c>
    </row>
    <row r="147" spans="1:13" ht="15.95" customHeight="1" x14ac:dyDescent="0.25">
      <c r="A147" s="2" t="s">
        <v>92</v>
      </c>
      <c r="G147" s="20">
        <v>-955948935</v>
      </c>
      <c r="H147" s="18"/>
      <c r="I147" s="20">
        <v>-402096150</v>
      </c>
      <c r="K147" s="20">
        <v>0</v>
      </c>
      <c r="L147" s="18"/>
      <c r="M147" s="20">
        <v>0</v>
      </c>
    </row>
    <row r="148" spans="1:13" ht="15.95" customHeight="1" x14ac:dyDescent="0.25">
      <c r="G148" s="18"/>
      <c r="H148" s="18"/>
      <c r="I148" s="18"/>
      <c r="K148" s="18"/>
      <c r="L148" s="18"/>
      <c r="M148" s="18"/>
    </row>
    <row r="149" spans="1:13" ht="15.95" customHeight="1" x14ac:dyDescent="0.25">
      <c r="A149" s="5" t="s">
        <v>93</v>
      </c>
      <c r="G149" s="18">
        <f>SUM(G138:G147)</f>
        <v>28144399324</v>
      </c>
      <c r="H149" s="18"/>
      <c r="I149" s="18">
        <f>SUM(I138:I147)</f>
        <v>19253457871</v>
      </c>
      <c r="K149" s="18">
        <f>SUM(K138:K147)</f>
        <v>24792598067</v>
      </c>
      <c r="L149" s="18"/>
      <c r="M149" s="18">
        <f>SUM(M138:M147)</f>
        <v>16820868470</v>
      </c>
    </row>
    <row r="150" spans="1:13" ht="15.95" customHeight="1" x14ac:dyDescent="0.25">
      <c r="A150" s="2" t="s">
        <v>94</v>
      </c>
      <c r="G150" s="20">
        <v>10532861556</v>
      </c>
      <c r="H150" s="18"/>
      <c r="I150" s="20">
        <v>8485665739</v>
      </c>
      <c r="K150" s="20">
        <v>0</v>
      </c>
      <c r="L150" s="18"/>
      <c r="M150" s="20">
        <v>0</v>
      </c>
    </row>
    <row r="151" spans="1:13" ht="15.95" customHeight="1" x14ac:dyDescent="0.25">
      <c r="G151" s="18"/>
      <c r="H151" s="18"/>
      <c r="I151" s="18"/>
      <c r="K151" s="18"/>
      <c r="L151" s="18"/>
      <c r="M151" s="18"/>
    </row>
    <row r="152" spans="1:13" ht="15.95" customHeight="1" x14ac:dyDescent="0.25">
      <c r="A152" s="5" t="s">
        <v>95</v>
      </c>
      <c r="G152" s="20">
        <f>SUM(G149:G150)</f>
        <v>38677260880</v>
      </c>
      <c r="H152" s="18"/>
      <c r="I152" s="20">
        <f>SUM(I149:I150)</f>
        <v>27739123610</v>
      </c>
      <c r="K152" s="20">
        <f>SUM(K149:K150)</f>
        <v>24792598067</v>
      </c>
      <c r="L152" s="18"/>
      <c r="M152" s="20">
        <f>SUM(M149:M150)</f>
        <v>16820868470</v>
      </c>
    </row>
    <row r="153" spans="1:13" ht="15.95" customHeight="1" x14ac:dyDescent="0.25">
      <c r="A153" s="5"/>
      <c r="G153" s="18"/>
      <c r="H153" s="18"/>
      <c r="I153" s="18"/>
      <c r="K153" s="18"/>
      <c r="L153" s="18"/>
      <c r="M153" s="18"/>
    </row>
    <row r="154" spans="1:13" ht="15.95" customHeight="1" thickBot="1" x14ac:dyDescent="0.3">
      <c r="A154" s="5" t="s">
        <v>96</v>
      </c>
      <c r="B154" s="5"/>
      <c r="F154" s="28"/>
      <c r="G154" s="24">
        <f>G108+G152</f>
        <v>121692804686</v>
      </c>
      <c r="H154" s="18"/>
      <c r="I154" s="24">
        <f>I108+I152</f>
        <v>100636039891</v>
      </c>
      <c r="K154" s="24">
        <f>K108+K152</f>
        <v>43033811640</v>
      </c>
      <c r="L154" s="18"/>
      <c r="M154" s="24">
        <f>M108+M152</f>
        <v>32359375034</v>
      </c>
    </row>
    <row r="155" spans="1:13" ht="15.95" customHeight="1" thickTop="1" x14ac:dyDescent="0.25">
      <c r="A155" s="5"/>
      <c r="F155" s="28"/>
      <c r="G155" s="18"/>
      <c r="I155" s="18"/>
      <c r="K155" s="18"/>
      <c r="M155" s="18"/>
    </row>
    <row r="156" spans="1:13" ht="15.95" customHeight="1" x14ac:dyDescent="0.25">
      <c r="A156" s="5"/>
      <c r="F156" s="28"/>
      <c r="G156" s="18"/>
      <c r="I156" s="18"/>
      <c r="K156" s="18"/>
      <c r="M156" s="18"/>
    </row>
    <row r="157" spans="1:13" ht="15.95" customHeight="1" x14ac:dyDescent="0.25">
      <c r="A157" s="5"/>
      <c r="F157" s="28"/>
      <c r="G157" s="18"/>
      <c r="I157" s="18"/>
      <c r="K157" s="18"/>
      <c r="M157" s="18"/>
    </row>
    <row r="158" spans="1:13" ht="15.95" customHeight="1" x14ac:dyDescent="0.25">
      <c r="A158" s="5"/>
      <c r="F158" s="28"/>
      <c r="G158" s="18"/>
      <c r="I158" s="18"/>
      <c r="K158" s="18"/>
      <c r="M158" s="18"/>
    </row>
    <row r="159" spans="1:13" ht="15.95" customHeight="1" x14ac:dyDescent="0.25">
      <c r="A159" s="5"/>
      <c r="F159" s="28"/>
      <c r="G159" s="18"/>
      <c r="I159" s="18"/>
      <c r="K159" s="18"/>
      <c r="M159" s="18"/>
    </row>
    <row r="160" spans="1:13" ht="15.95" customHeight="1" x14ac:dyDescent="0.25">
      <c r="A160" s="5"/>
      <c r="F160" s="28"/>
      <c r="G160" s="18"/>
      <c r="I160" s="18"/>
      <c r="K160" s="18"/>
      <c r="M160" s="18"/>
    </row>
    <row r="161" spans="1:13" ht="15.95" customHeight="1" x14ac:dyDescent="0.25">
      <c r="A161" s="5"/>
      <c r="F161" s="28"/>
      <c r="G161" s="18"/>
      <c r="I161" s="18"/>
      <c r="K161" s="18"/>
      <c r="M161" s="18"/>
    </row>
    <row r="162" spans="1:13" ht="15.95" customHeight="1" x14ac:dyDescent="0.25">
      <c r="A162" s="5"/>
      <c r="F162" s="28"/>
      <c r="G162" s="18"/>
      <c r="I162" s="18"/>
      <c r="K162" s="18"/>
      <c r="M162" s="18"/>
    </row>
    <row r="163" spans="1:13" ht="15.95" customHeight="1" x14ac:dyDescent="0.25">
      <c r="A163" s="5"/>
      <c r="F163" s="28"/>
      <c r="G163" s="18"/>
      <c r="I163" s="18"/>
      <c r="K163" s="18"/>
      <c r="M163" s="18"/>
    </row>
    <row r="164" spans="1:13" ht="15.95" customHeight="1" x14ac:dyDescent="0.25">
      <c r="A164" s="5"/>
      <c r="F164" s="28"/>
      <c r="G164" s="18"/>
      <c r="I164" s="18"/>
      <c r="K164" s="18"/>
      <c r="M164" s="18"/>
    </row>
    <row r="165" spans="1:13" ht="15.95" customHeight="1" x14ac:dyDescent="0.25">
      <c r="A165" s="5"/>
      <c r="F165" s="28"/>
      <c r="G165" s="18"/>
      <c r="I165" s="18"/>
      <c r="K165" s="18"/>
      <c r="M165" s="18"/>
    </row>
    <row r="166" spans="1:13" ht="15.95" customHeight="1" x14ac:dyDescent="0.25">
      <c r="A166" s="5"/>
      <c r="F166" s="28"/>
      <c r="G166" s="18"/>
      <c r="I166" s="18"/>
      <c r="K166" s="18"/>
      <c r="M166" s="18"/>
    </row>
    <row r="167" spans="1:13" ht="15.95" customHeight="1" x14ac:dyDescent="0.25">
      <c r="A167" s="5"/>
      <c r="F167" s="28"/>
      <c r="G167" s="18"/>
      <c r="I167" s="18"/>
      <c r="K167" s="18"/>
      <c r="M167" s="18"/>
    </row>
    <row r="168" spans="1:13" ht="15.95" customHeight="1" x14ac:dyDescent="0.25">
      <c r="A168" s="5"/>
      <c r="F168" s="28"/>
      <c r="G168" s="18"/>
      <c r="I168" s="18"/>
      <c r="K168" s="18"/>
      <c r="M168" s="18"/>
    </row>
    <row r="169" spans="1:13" ht="15.95" customHeight="1" x14ac:dyDescent="0.25">
      <c r="A169" s="5"/>
      <c r="F169" s="28"/>
      <c r="G169" s="18"/>
      <c r="I169" s="18"/>
      <c r="K169" s="18"/>
      <c r="M169" s="18"/>
    </row>
    <row r="170" spans="1:13" ht="15.95" customHeight="1" x14ac:dyDescent="0.25">
      <c r="A170" s="5"/>
      <c r="F170" s="28"/>
      <c r="G170" s="18"/>
      <c r="I170" s="18"/>
      <c r="K170" s="18"/>
      <c r="M170" s="18"/>
    </row>
    <row r="171" spans="1:13" ht="15.95" customHeight="1" x14ac:dyDescent="0.25">
      <c r="A171" s="5"/>
      <c r="F171" s="28"/>
      <c r="G171" s="18"/>
      <c r="I171" s="18"/>
      <c r="K171" s="18"/>
      <c r="M171" s="18"/>
    </row>
    <row r="172" spans="1:13" ht="15.95" customHeight="1" x14ac:dyDescent="0.25">
      <c r="A172" s="5"/>
      <c r="F172" s="28"/>
      <c r="G172" s="18"/>
      <c r="I172" s="18"/>
      <c r="K172" s="18"/>
      <c r="M172" s="18"/>
    </row>
    <row r="173" spans="1:13" ht="15.95" customHeight="1" x14ac:dyDescent="0.25">
      <c r="A173" s="5"/>
      <c r="F173" s="28"/>
      <c r="G173" s="18"/>
      <c r="I173" s="18"/>
      <c r="K173" s="18"/>
      <c r="M173" s="18"/>
    </row>
    <row r="174" spans="1:13" ht="15.95" customHeight="1" x14ac:dyDescent="0.25">
      <c r="A174" s="5"/>
      <c r="F174" s="28"/>
      <c r="G174" s="18"/>
      <c r="I174" s="18"/>
      <c r="K174" s="18"/>
      <c r="M174" s="18"/>
    </row>
    <row r="175" spans="1:13" ht="6" customHeight="1" x14ac:dyDescent="0.25">
      <c r="A175" s="5"/>
      <c r="F175" s="28"/>
      <c r="G175" s="18"/>
      <c r="I175" s="18"/>
      <c r="K175" s="18"/>
      <c r="M175" s="18"/>
    </row>
    <row r="176" spans="1:13" ht="21.95" customHeight="1" x14ac:dyDescent="0.25">
      <c r="A176" s="7" t="str">
        <f>A59</f>
        <v>The accompanying notes are an integral part of these consolidated and separate financial statements.</v>
      </c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</row>
    <row r="177" spans="1:22" ht="15" customHeight="1" x14ac:dyDescent="0.25">
      <c r="A177" s="5" t="str">
        <f>A60</f>
        <v>B.Grimm Power Public Company Limited</v>
      </c>
    </row>
    <row r="178" spans="1:22" ht="15" customHeight="1" x14ac:dyDescent="0.25">
      <c r="A178" s="5" t="s">
        <v>97</v>
      </c>
    </row>
    <row r="179" spans="1:22" ht="15" customHeight="1" x14ac:dyDescent="0.25">
      <c r="A179" s="29" t="s">
        <v>98</v>
      </c>
      <c r="B179" s="7"/>
      <c r="C179" s="7"/>
      <c r="D179" s="7"/>
      <c r="E179" s="8"/>
      <c r="F179" s="8"/>
      <c r="G179" s="9"/>
      <c r="H179" s="9"/>
      <c r="I179" s="9"/>
      <c r="J179" s="9"/>
      <c r="K179" s="9"/>
      <c r="L179" s="9"/>
      <c r="M179" s="9"/>
    </row>
    <row r="180" spans="1:22" ht="15" customHeight="1" x14ac:dyDescent="0.25"/>
    <row r="181" spans="1:22" ht="15" customHeight="1" x14ac:dyDescent="0.25"/>
    <row r="182" spans="1:22" ht="15" customHeight="1" x14ac:dyDescent="0.25">
      <c r="G182" s="10" t="s">
        <v>3</v>
      </c>
      <c r="H182" s="10"/>
      <c r="I182" s="10"/>
      <c r="K182" s="10" t="s">
        <v>4</v>
      </c>
      <c r="L182" s="10"/>
      <c r="M182" s="10"/>
    </row>
    <row r="183" spans="1:22" ht="15" customHeight="1" x14ac:dyDescent="0.25">
      <c r="G183" s="11" t="s">
        <v>99</v>
      </c>
      <c r="H183" s="11"/>
      <c r="I183" s="11"/>
      <c r="K183" s="11" t="s">
        <v>99</v>
      </c>
      <c r="L183" s="11"/>
      <c r="M183" s="11"/>
    </row>
    <row r="184" spans="1:22" ht="15" customHeight="1" x14ac:dyDescent="0.25">
      <c r="G184" s="12" t="s">
        <v>6</v>
      </c>
      <c r="I184" s="12" t="s">
        <v>7</v>
      </c>
      <c r="K184" s="12" t="s">
        <v>6</v>
      </c>
      <c r="M184" s="12" t="s">
        <v>7</v>
      </c>
    </row>
    <row r="185" spans="1:22" ht="15" customHeight="1" x14ac:dyDescent="0.25">
      <c r="E185" s="13" t="s">
        <v>8</v>
      </c>
      <c r="F185" s="14"/>
      <c r="G185" s="15" t="s">
        <v>9</v>
      </c>
      <c r="H185" s="16"/>
      <c r="I185" s="15" t="s">
        <v>9</v>
      </c>
      <c r="J185" s="16"/>
      <c r="K185" s="15" t="s">
        <v>9</v>
      </c>
      <c r="L185" s="16"/>
      <c r="M185" s="15" t="s">
        <v>9</v>
      </c>
      <c r="S185" s="3"/>
      <c r="T185" s="23"/>
      <c r="U185" s="3"/>
      <c r="V185" s="23"/>
    </row>
    <row r="186" spans="1:22" ht="8.1" customHeight="1" x14ac:dyDescent="0.25">
      <c r="G186" s="18"/>
      <c r="I186" s="18"/>
      <c r="K186" s="18"/>
      <c r="M186" s="18"/>
      <c r="S186" s="3"/>
      <c r="T186" s="23"/>
      <c r="U186" s="3"/>
      <c r="V186" s="18"/>
    </row>
    <row r="187" spans="1:22" ht="15" customHeight="1" x14ac:dyDescent="0.25">
      <c r="A187" s="2" t="s">
        <v>100</v>
      </c>
      <c r="E187" s="3">
        <v>28</v>
      </c>
      <c r="G187" s="18">
        <v>43771052541</v>
      </c>
      <c r="I187" s="18">
        <v>35856786519</v>
      </c>
      <c r="K187" s="18">
        <v>378471784</v>
      </c>
      <c r="M187" s="18">
        <v>636694334</v>
      </c>
      <c r="S187" s="3"/>
      <c r="T187" s="23"/>
      <c r="U187" s="3"/>
      <c r="V187" s="23"/>
    </row>
    <row r="188" spans="1:22" ht="15" customHeight="1" x14ac:dyDescent="0.25">
      <c r="A188" s="2" t="s">
        <v>101</v>
      </c>
      <c r="G188" s="18"/>
      <c r="I188" s="18"/>
      <c r="K188" s="18"/>
      <c r="M188" s="18"/>
      <c r="S188" s="3"/>
      <c r="T188" s="23"/>
      <c r="U188" s="3"/>
      <c r="V188" s="23"/>
    </row>
    <row r="189" spans="1:22" ht="15" customHeight="1" x14ac:dyDescent="0.25">
      <c r="B189" s="2" t="s">
        <v>102</v>
      </c>
      <c r="G189" s="20">
        <v>360836111</v>
      </c>
      <c r="I189" s="20">
        <v>728310454</v>
      </c>
      <c r="K189" s="20">
        <v>0</v>
      </c>
      <c r="M189" s="20">
        <v>0</v>
      </c>
      <c r="S189" s="3"/>
      <c r="T189" s="23"/>
      <c r="U189" s="3"/>
      <c r="V189" s="23"/>
    </row>
    <row r="190" spans="1:22" ht="8.1" customHeight="1" x14ac:dyDescent="0.25">
      <c r="G190" s="18"/>
      <c r="I190" s="18"/>
      <c r="K190" s="18"/>
      <c r="M190" s="18"/>
      <c r="S190" s="3"/>
      <c r="T190" s="23"/>
      <c r="U190" s="3"/>
      <c r="V190" s="23"/>
    </row>
    <row r="191" spans="1:22" ht="15" customHeight="1" x14ac:dyDescent="0.25">
      <c r="A191" s="5" t="s">
        <v>103</v>
      </c>
      <c r="G191" s="20">
        <f>SUM(G187:G189)</f>
        <v>44131888652</v>
      </c>
      <c r="I191" s="20">
        <f>SUM(I187:I189)</f>
        <v>36585096973</v>
      </c>
      <c r="K191" s="20">
        <f>SUM(K187:K189)</f>
        <v>378471784</v>
      </c>
      <c r="M191" s="20">
        <f>SUM(M187:M189)</f>
        <v>636694334</v>
      </c>
      <c r="S191" s="3"/>
      <c r="T191" s="23"/>
      <c r="U191" s="3"/>
      <c r="V191" s="23"/>
    </row>
    <row r="192" spans="1:22" ht="8.1" customHeight="1" x14ac:dyDescent="0.25">
      <c r="G192" s="18"/>
      <c r="I192" s="18"/>
      <c r="K192" s="18"/>
      <c r="M192" s="18"/>
      <c r="S192" s="3"/>
      <c r="T192" s="23"/>
      <c r="U192" s="3"/>
      <c r="V192" s="23"/>
    </row>
    <row r="193" spans="1:22" ht="15" customHeight="1" x14ac:dyDescent="0.25">
      <c r="A193" s="2" t="s">
        <v>104</v>
      </c>
      <c r="G193" s="18">
        <v>-35636806766</v>
      </c>
      <c r="I193" s="18">
        <v>-29079376954</v>
      </c>
      <c r="K193" s="18">
        <v>-193366922</v>
      </c>
      <c r="M193" s="18">
        <v>-105380850</v>
      </c>
      <c r="O193" s="5"/>
      <c r="S193" s="3"/>
      <c r="T193" s="23"/>
      <c r="U193" s="3"/>
      <c r="V193" s="23"/>
    </row>
    <row r="194" spans="1:22" ht="15" customHeight="1" x14ac:dyDescent="0.25">
      <c r="A194" s="2" t="s">
        <v>105</v>
      </c>
      <c r="G194" s="18"/>
      <c r="I194" s="18"/>
      <c r="K194" s="18"/>
      <c r="M194" s="18"/>
      <c r="O194" s="5"/>
      <c r="S194" s="3"/>
      <c r="T194" s="23"/>
      <c r="U194" s="3"/>
      <c r="V194" s="23"/>
    </row>
    <row r="195" spans="1:22" ht="15" customHeight="1" x14ac:dyDescent="0.25">
      <c r="B195" s="2" t="s">
        <v>102</v>
      </c>
      <c r="G195" s="20">
        <v>-316244812</v>
      </c>
      <c r="I195" s="20">
        <v>-652772780</v>
      </c>
      <c r="K195" s="20">
        <v>0</v>
      </c>
      <c r="M195" s="20">
        <v>0</v>
      </c>
      <c r="O195" s="5"/>
      <c r="S195" s="3"/>
      <c r="T195" s="23"/>
      <c r="U195" s="3"/>
      <c r="V195" s="23"/>
    </row>
    <row r="196" spans="1:22" ht="8.1" customHeight="1" x14ac:dyDescent="0.25">
      <c r="G196" s="18"/>
      <c r="I196" s="18"/>
      <c r="K196" s="18"/>
      <c r="M196" s="18"/>
      <c r="S196" s="3"/>
      <c r="T196" s="23"/>
      <c r="U196" s="3"/>
      <c r="V196" s="23"/>
    </row>
    <row r="197" spans="1:22" ht="15" customHeight="1" x14ac:dyDescent="0.25">
      <c r="A197" s="5" t="s">
        <v>106</v>
      </c>
      <c r="G197" s="20">
        <f>SUM(G193:G195)</f>
        <v>-35953051578</v>
      </c>
      <c r="I197" s="20">
        <f>SUM(I193:I195)</f>
        <v>-29732149734</v>
      </c>
      <c r="K197" s="20">
        <f>SUM(K193:K195)</f>
        <v>-193366922</v>
      </c>
      <c r="M197" s="20">
        <f>SUM(M193:M195)</f>
        <v>-105380850</v>
      </c>
      <c r="O197" s="5"/>
      <c r="S197" s="3"/>
      <c r="T197" s="23"/>
      <c r="U197" s="3"/>
      <c r="V197" s="23"/>
    </row>
    <row r="198" spans="1:22" ht="8.1" customHeight="1" x14ac:dyDescent="0.25">
      <c r="G198" s="30"/>
      <c r="H198" s="31"/>
      <c r="I198" s="30"/>
      <c r="J198" s="31"/>
      <c r="K198" s="30"/>
      <c r="L198" s="31"/>
      <c r="M198" s="30"/>
    </row>
    <row r="199" spans="1:22" ht="15" customHeight="1" x14ac:dyDescent="0.25">
      <c r="A199" s="5" t="s">
        <v>107</v>
      </c>
      <c r="G199" s="18">
        <f>G191+G197</f>
        <v>8178837074</v>
      </c>
      <c r="I199" s="18">
        <f>I191+I197</f>
        <v>6852947239</v>
      </c>
      <c r="K199" s="18">
        <f>K191+K197</f>
        <v>185104862</v>
      </c>
      <c r="M199" s="18">
        <f>M191+M197</f>
        <v>531313484</v>
      </c>
      <c r="S199" s="3"/>
      <c r="T199" s="23"/>
      <c r="U199" s="3"/>
      <c r="V199" s="23"/>
    </row>
    <row r="200" spans="1:22" ht="15" customHeight="1" x14ac:dyDescent="0.25">
      <c r="A200" s="2" t="s">
        <v>108</v>
      </c>
      <c r="E200" s="3">
        <v>29</v>
      </c>
      <c r="G200" s="18">
        <v>289497221</v>
      </c>
      <c r="I200" s="18">
        <v>459737295</v>
      </c>
      <c r="K200" s="18">
        <v>1719190277</v>
      </c>
      <c r="M200" s="18">
        <v>2001972820</v>
      </c>
      <c r="S200" s="3"/>
      <c r="T200" s="23"/>
      <c r="U200" s="3"/>
      <c r="V200" s="23"/>
    </row>
    <row r="201" spans="1:22" ht="15" customHeight="1" x14ac:dyDescent="0.25">
      <c r="A201" s="2" t="s">
        <v>109</v>
      </c>
      <c r="G201" s="18">
        <v>-1864864448</v>
      </c>
      <c r="H201" s="18"/>
      <c r="I201" s="18">
        <v>-1408514160</v>
      </c>
      <c r="K201" s="18">
        <v>-383753134</v>
      </c>
      <c r="L201" s="18"/>
      <c r="M201" s="18">
        <v>-236303686</v>
      </c>
      <c r="O201" s="5"/>
      <c r="S201" s="3"/>
      <c r="T201" s="23"/>
      <c r="U201" s="3"/>
      <c r="V201" s="23"/>
    </row>
    <row r="202" spans="1:22" ht="15" customHeight="1" x14ac:dyDescent="0.25">
      <c r="A202" s="2" t="s">
        <v>110</v>
      </c>
      <c r="G202" s="18">
        <v>137569227</v>
      </c>
      <c r="H202" s="18"/>
      <c r="I202" s="18">
        <v>-5653254</v>
      </c>
      <c r="K202" s="18">
        <v>-44494290</v>
      </c>
      <c r="L202" s="18"/>
      <c r="M202" s="18">
        <v>-7636122</v>
      </c>
      <c r="O202" s="5"/>
      <c r="S202" s="3"/>
      <c r="T202" s="23"/>
      <c r="U202" s="3"/>
      <c r="V202" s="23"/>
    </row>
    <row r="203" spans="1:22" ht="15" customHeight="1" x14ac:dyDescent="0.25">
      <c r="A203" s="2" t="s">
        <v>111</v>
      </c>
      <c r="E203" s="3">
        <v>31</v>
      </c>
      <c r="G203" s="18">
        <v>-2630169000</v>
      </c>
      <c r="H203" s="18"/>
      <c r="I203" s="18">
        <v>-2927560992</v>
      </c>
      <c r="K203" s="18">
        <v>-636933601</v>
      </c>
      <c r="L203" s="18"/>
      <c r="M203" s="18">
        <v>-370028260</v>
      </c>
      <c r="S203" s="3"/>
      <c r="T203" s="23"/>
      <c r="U203" s="3"/>
      <c r="V203" s="23"/>
    </row>
    <row r="204" spans="1:22" ht="15" customHeight="1" x14ac:dyDescent="0.25">
      <c r="A204" s="2" t="s">
        <v>112</v>
      </c>
      <c r="G204" s="18"/>
      <c r="H204" s="18"/>
      <c r="I204" s="18"/>
      <c r="K204" s="18"/>
      <c r="L204" s="18"/>
      <c r="M204" s="18"/>
      <c r="S204" s="3"/>
      <c r="T204" s="23"/>
      <c r="U204" s="3"/>
      <c r="V204" s="23"/>
    </row>
    <row r="205" spans="1:22" ht="15" customHeight="1" x14ac:dyDescent="0.25">
      <c r="B205" s="2" t="s">
        <v>113</v>
      </c>
      <c r="E205" s="3" t="s">
        <v>114</v>
      </c>
      <c r="G205" s="20">
        <v>101330264</v>
      </c>
      <c r="H205" s="18"/>
      <c r="I205" s="20">
        <v>182030305</v>
      </c>
      <c r="K205" s="20">
        <v>0</v>
      </c>
      <c r="L205" s="18"/>
      <c r="M205" s="20">
        <v>0</v>
      </c>
      <c r="S205" s="3"/>
      <c r="T205" s="23"/>
      <c r="U205" s="3"/>
      <c r="V205" s="23"/>
    </row>
    <row r="206" spans="1:22" ht="8.1" customHeight="1" x14ac:dyDescent="0.25">
      <c r="G206" s="18"/>
      <c r="I206" s="18"/>
      <c r="K206" s="18"/>
      <c r="M206" s="18"/>
      <c r="S206" s="3"/>
      <c r="T206" s="23"/>
      <c r="U206" s="3"/>
      <c r="V206" s="23"/>
    </row>
    <row r="207" spans="1:22" ht="15" customHeight="1" x14ac:dyDescent="0.25">
      <c r="A207" s="5" t="s">
        <v>115</v>
      </c>
      <c r="G207" s="18">
        <f>SUM(G199:G205)</f>
        <v>4212200338</v>
      </c>
      <c r="I207" s="18">
        <f>SUM(I199:I205)</f>
        <v>3152986433</v>
      </c>
      <c r="K207" s="18">
        <f>SUM(K199:K205)</f>
        <v>839114114</v>
      </c>
      <c r="M207" s="18">
        <f>SUM(M199:M205)</f>
        <v>1919318236</v>
      </c>
      <c r="O207" s="5"/>
      <c r="S207" s="3"/>
      <c r="T207" s="23"/>
      <c r="U207" s="3"/>
      <c r="V207" s="23"/>
    </row>
    <row r="208" spans="1:22" ht="15" customHeight="1" x14ac:dyDescent="0.25">
      <c r="A208" s="2" t="s">
        <v>116</v>
      </c>
      <c r="E208" s="3">
        <v>32</v>
      </c>
      <c r="G208" s="20">
        <v>-235171397</v>
      </c>
      <c r="I208" s="20">
        <v>-177207053</v>
      </c>
      <c r="K208" s="20">
        <v>910840</v>
      </c>
      <c r="M208" s="20">
        <v>1477130</v>
      </c>
      <c r="S208" s="3"/>
      <c r="T208" s="23"/>
      <c r="U208" s="3"/>
      <c r="V208" s="23"/>
    </row>
    <row r="209" spans="1:22" ht="8.1" customHeight="1" x14ac:dyDescent="0.25">
      <c r="B209" s="5"/>
      <c r="C209" s="5"/>
      <c r="G209" s="18"/>
      <c r="I209" s="18"/>
      <c r="K209" s="18"/>
      <c r="M209" s="18"/>
      <c r="P209" s="5"/>
      <c r="Q209" s="5"/>
      <c r="S209" s="3"/>
      <c r="T209" s="23"/>
      <c r="U209" s="3"/>
      <c r="V209" s="23"/>
    </row>
    <row r="210" spans="1:22" ht="15" customHeight="1" x14ac:dyDescent="0.25">
      <c r="A210" s="5" t="s">
        <v>117</v>
      </c>
      <c r="G210" s="18">
        <f>SUM(G207:G208)</f>
        <v>3977028941</v>
      </c>
      <c r="I210" s="18">
        <f>SUM(I207:I208)</f>
        <v>2975779380</v>
      </c>
      <c r="K210" s="18">
        <f>SUM(K207:K208)</f>
        <v>840024954</v>
      </c>
      <c r="M210" s="18">
        <f>SUM(M207:M208)</f>
        <v>1920795366</v>
      </c>
      <c r="O210" s="5"/>
      <c r="S210" s="3"/>
      <c r="T210" s="23"/>
      <c r="U210" s="3"/>
      <c r="V210" s="23"/>
    </row>
    <row r="211" spans="1:22" ht="15" customHeight="1" x14ac:dyDescent="0.25">
      <c r="G211" s="30"/>
      <c r="H211" s="31"/>
      <c r="I211" s="30"/>
      <c r="J211" s="31"/>
      <c r="K211" s="30"/>
      <c r="L211" s="31"/>
      <c r="M211" s="30"/>
    </row>
    <row r="212" spans="1:22" ht="15" customHeight="1" x14ac:dyDescent="0.25">
      <c r="A212" s="5" t="s">
        <v>118</v>
      </c>
      <c r="B212" s="5"/>
      <c r="C212" s="5"/>
      <c r="D212" s="5"/>
      <c r="E212" s="14"/>
      <c r="F212" s="2"/>
      <c r="G212" s="32"/>
      <c r="H212" s="32"/>
      <c r="I212" s="32"/>
      <c r="J212" s="32"/>
      <c r="K212" s="32"/>
      <c r="L212" s="32"/>
      <c r="M212" s="32"/>
      <c r="O212" s="5"/>
      <c r="S212" s="3"/>
      <c r="T212" s="23"/>
      <c r="U212" s="3"/>
      <c r="V212" s="23"/>
    </row>
    <row r="213" spans="1:22" ht="15" customHeight="1" x14ac:dyDescent="0.25">
      <c r="A213" s="2" t="s">
        <v>119</v>
      </c>
      <c r="F213" s="2"/>
      <c r="G213" s="32"/>
      <c r="H213" s="32"/>
      <c r="I213" s="32"/>
      <c r="J213" s="32"/>
      <c r="K213" s="32"/>
      <c r="L213" s="32"/>
      <c r="M213" s="32"/>
      <c r="S213" s="3"/>
      <c r="T213" s="23"/>
      <c r="U213" s="3"/>
      <c r="V213" s="23"/>
    </row>
    <row r="214" spans="1:22" ht="15" customHeight="1" x14ac:dyDescent="0.25">
      <c r="A214" s="5"/>
      <c r="B214" s="2" t="s">
        <v>120</v>
      </c>
      <c r="C214" s="5"/>
      <c r="D214" s="5"/>
      <c r="E214" s="14"/>
      <c r="F214" s="2"/>
      <c r="G214" s="32"/>
      <c r="H214" s="32"/>
      <c r="I214" s="32"/>
      <c r="J214" s="32"/>
      <c r="K214" s="32"/>
      <c r="L214" s="32"/>
      <c r="M214" s="32"/>
      <c r="O214" s="5"/>
      <c r="S214" s="3"/>
      <c r="T214" s="23"/>
      <c r="U214" s="3"/>
      <c r="V214" s="23"/>
    </row>
    <row r="215" spans="1:22" ht="15" customHeight="1" x14ac:dyDescent="0.25">
      <c r="A215" s="5"/>
      <c r="C215" s="2" t="s">
        <v>121</v>
      </c>
      <c r="D215" s="5"/>
      <c r="E215" s="14"/>
      <c r="F215" s="2"/>
      <c r="G215" s="32"/>
      <c r="H215" s="32"/>
      <c r="I215" s="32"/>
      <c r="J215" s="32"/>
      <c r="K215" s="32"/>
      <c r="L215" s="32"/>
      <c r="M215" s="32"/>
      <c r="O215" s="5"/>
      <c r="S215" s="3"/>
      <c r="T215" s="23"/>
      <c r="U215" s="3"/>
      <c r="V215" s="23"/>
    </row>
    <row r="216" spans="1:22" ht="15" customHeight="1" x14ac:dyDescent="0.25">
      <c r="A216" s="5"/>
      <c r="D216" s="2" t="s">
        <v>122</v>
      </c>
      <c r="E216" s="14"/>
      <c r="F216" s="2"/>
      <c r="G216" s="32">
        <v>-74941477</v>
      </c>
      <c r="H216" s="32"/>
      <c r="I216" s="32">
        <v>-16289692</v>
      </c>
      <c r="J216" s="32"/>
      <c r="K216" s="32">
        <v>-7067447</v>
      </c>
      <c r="L216" s="32"/>
      <c r="M216" s="32">
        <v>-1952889</v>
      </c>
      <c r="O216" s="5"/>
      <c r="S216" s="3"/>
      <c r="T216" s="23"/>
      <c r="U216" s="3"/>
      <c r="V216" s="23"/>
    </row>
    <row r="217" spans="1:22" ht="15" customHeight="1" x14ac:dyDescent="0.25">
      <c r="A217" s="2" t="s">
        <v>123</v>
      </c>
      <c r="L217" s="2"/>
      <c r="S217" s="3"/>
      <c r="T217" s="23"/>
      <c r="U217" s="3"/>
      <c r="V217" s="23"/>
    </row>
    <row r="218" spans="1:22" ht="15" customHeight="1" x14ac:dyDescent="0.25">
      <c r="B218" s="2" t="s">
        <v>120</v>
      </c>
      <c r="L218" s="2"/>
      <c r="S218" s="3"/>
      <c r="T218" s="23"/>
      <c r="U218" s="3"/>
      <c r="V218" s="23"/>
    </row>
    <row r="219" spans="1:22" ht="15" customHeight="1" x14ac:dyDescent="0.25">
      <c r="C219" s="33" t="s">
        <v>124</v>
      </c>
      <c r="G219" s="20">
        <v>-528260598</v>
      </c>
      <c r="I219" s="20">
        <v>-130330521</v>
      </c>
      <c r="K219" s="20">
        <v>0</v>
      </c>
      <c r="M219" s="20">
        <v>0</v>
      </c>
      <c r="S219" s="3"/>
      <c r="T219" s="23"/>
      <c r="U219" s="3"/>
      <c r="V219" s="23"/>
    </row>
    <row r="220" spans="1:22" ht="8.1" customHeight="1" x14ac:dyDescent="0.25">
      <c r="A220" s="5"/>
      <c r="G220" s="18"/>
      <c r="I220" s="18"/>
      <c r="K220" s="18"/>
      <c r="M220" s="18"/>
      <c r="S220" s="3"/>
      <c r="T220" s="23"/>
      <c r="U220" s="3"/>
      <c r="V220" s="23"/>
    </row>
    <row r="221" spans="1:22" ht="15" customHeight="1" thickBot="1" x14ac:dyDescent="0.3">
      <c r="A221" s="5" t="s">
        <v>125</v>
      </c>
      <c r="B221" s="5"/>
      <c r="G221" s="24">
        <f>SUM(G210:G220)</f>
        <v>3373826866</v>
      </c>
      <c r="I221" s="24">
        <f>SUM(I210:I220)</f>
        <v>2829159167</v>
      </c>
      <c r="K221" s="24">
        <f>SUM(K210:K220)</f>
        <v>832957507</v>
      </c>
      <c r="M221" s="24">
        <f>SUM(M210:M220)</f>
        <v>1918842477</v>
      </c>
      <c r="S221" s="3"/>
      <c r="T221" s="23"/>
      <c r="U221" s="3"/>
      <c r="V221" s="23"/>
    </row>
    <row r="222" spans="1:22" ht="15" customHeight="1" thickTop="1" x14ac:dyDescent="0.25">
      <c r="G222" s="30"/>
      <c r="H222" s="31"/>
      <c r="I222" s="30"/>
      <c r="J222" s="31"/>
      <c r="K222" s="30"/>
      <c r="L222" s="31"/>
      <c r="M222" s="30"/>
    </row>
    <row r="223" spans="1:22" ht="15" customHeight="1" x14ac:dyDescent="0.25">
      <c r="A223" s="5" t="s">
        <v>126</v>
      </c>
      <c r="G223" s="18"/>
      <c r="I223" s="18"/>
      <c r="K223" s="18"/>
      <c r="M223" s="18"/>
      <c r="O223" s="5"/>
      <c r="S223" s="3"/>
      <c r="T223" s="3"/>
      <c r="U223" s="3"/>
      <c r="V223" s="3"/>
    </row>
    <row r="224" spans="1:22" ht="15" customHeight="1" x14ac:dyDescent="0.25">
      <c r="B224" s="2" t="s">
        <v>127</v>
      </c>
      <c r="G224" s="18">
        <v>2331152758</v>
      </c>
      <c r="I224" s="18">
        <v>1862806380</v>
      </c>
      <c r="K224" s="18">
        <v>840024954</v>
      </c>
      <c r="M224" s="18">
        <v>1920795366</v>
      </c>
      <c r="O224" s="5"/>
      <c r="S224" s="3"/>
      <c r="T224" s="23"/>
      <c r="U224" s="3"/>
      <c r="V224" s="23"/>
    </row>
    <row r="225" spans="1:22" ht="15" customHeight="1" x14ac:dyDescent="0.25">
      <c r="B225" s="2" t="s">
        <v>94</v>
      </c>
      <c r="G225" s="20">
        <v>1645876183</v>
      </c>
      <c r="I225" s="20">
        <v>1112973000</v>
      </c>
      <c r="K225" s="20">
        <v>0</v>
      </c>
      <c r="M225" s="20">
        <v>0</v>
      </c>
      <c r="O225" s="5"/>
      <c r="S225" s="3"/>
      <c r="T225" s="23"/>
      <c r="U225" s="3"/>
      <c r="V225" s="23"/>
    </row>
    <row r="226" spans="1:22" ht="8.1" customHeight="1" x14ac:dyDescent="0.25">
      <c r="G226" s="18"/>
      <c r="I226" s="18"/>
      <c r="K226" s="18"/>
      <c r="M226" s="18"/>
    </row>
    <row r="227" spans="1:22" ht="15" customHeight="1" thickBot="1" x14ac:dyDescent="0.3">
      <c r="A227" s="5"/>
      <c r="G227" s="24">
        <f>SUM(G224:G225)</f>
        <v>3977028941</v>
      </c>
      <c r="I227" s="24">
        <f>SUM(I224:I225)</f>
        <v>2975779380</v>
      </c>
      <c r="K227" s="24">
        <f>SUM(K224:K225)</f>
        <v>840024954</v>
      </c>
      <c r="M227" s="24">
        <f>SUM(M224:M225)</f>
        <v>1920795366</v>
      </c>
    </row>
    <row r="228" spans="1:22" ht="15" customHeight="1" thickTop="1" x14ac:dyDescent="0.25">
      <c r="G228" s="30"/>
      <c r="H228" s="31"/>
      <c r="I228" s="30"/>
      <c r="J228" s="31"/>
      <c r="K228" s="30"/>
      <c r="L228" s="31"/>
      <c r="M228" s="30"/>
    </row>
    <row r="229" spans="1:22" ht="15" customHeight="1" x14ac:dyDescent="0.25">
      <c r="A229" s="5" t="s">
        <v>128</v>
      </c>
      <c r="G229" s="18"/>
      <c r="I229" s="18"/>
      <c r="K229" s="18"/>
      <c r="M229" s="18"/>
    </row>
    <row r="230" spans="1:22" ht="15" customHeight="1" x14ac:dyDescent="0.25">
      <c r="A230" s="5"/>
      <c r="B230" s="2" t="s">
        <v>127</v>
      </c>
      <c r="G230" s="18">
        <v>1771596810</v>
      </c>
      <c r="I230" s="18">
        <v>1724330961</v>
      </c>
      <c r="K230" s="18">
        <v>832957507</v>
      </c>
      <c r="M230" s="18">
        <v>1918842477</v>
      </c>
    </row>
    <row r="231" spans="1:22" ht="15" customHeight="1" x14ac:dyDescent="0.25">
      <c r="A231" s="5"/>
      <c r="B231" s="2" t="s">
        <v>94</v>
      </c>
      <c r="G231" s="20">
        <v>1602230056</v>
      </c>
      <c r="I231" s="20">
        <v>1104828206</v>
      </c>
      <c r="K231" s="20">
        <v>0</v>
      </c>
      <c r="M231" s="20">
        <v>0</v>
      </c>
    </row>
    <row r="232" spans="1:22" ht="8.1" customHeight="1" x14ac:dyDescent="0.25">
      <c r="A232" s="5"/>
      <c r="G232" s="18"/>
      <c r="I232" s="18"/>
      <c r="K232" s="18"/>
      <c r="M232" s="18"/>
    </row>
    <row r="233" spans="1:22" ht="15" customHeight="1" thickBot="1" x14ac:dyDescent="0.3">
      <c r="A233" s="5"/>
      <c r="G233" s="24">
        <f>SUM(G230:G231)</f>
        <v>3373826866</v>
      </c>
      <c r="I233" s="24">
        <f>SUM(I230:I231)</f>
        <v>2829159167</v>
      </c>
      <c r="K233" s="24">
        <f>SUM(K230:K231)</f>
        <v>832957507</v>
      </c>
      <c r="M233" s="24">
        <f>SUM(M230:M231)</f>
        <v>1918842477</v>
      </c>
    </row>
    <row r="234" spans="1:22" ht="15" customHeight="1" thickTop="1" x14ac:dyDescent="0.25">
      <c r="A234" s="5"/>
      <c r="G234" s="18"/>
      <c r="I234" s="18"/>
      <c r="K234" s="18"/>
      <c r="M234" s="18"/>
    </row>
    <row r="235" spans="1:22" ht="15" customHeight="1" x14ac:dyDescent="0.25">
      <c r="A235" s="5"/>
      <c r="G235" s="18"/>
      <c r="I235" s="18"/>
      <c r="K235" s="18"/>
      <c r="M235" s="18"/>
    </row>
    <row r="236" spans="1:22" ht="15" customHeight="1" x14ac:dyDescent="0.25">
      <c r="A236" s="5" t="s">
        <v>129</v>
      </c>
      <c r="G236" s="18"/>
      <c r="I236" s="18"/>
      <c r="K236" s="18"/>
      <c r="M236" s="18"/>
    </row>
    <row r="237" spans="1:22" ht="8.1" customHeight="1" x14ac:dyDescent="0.25">
      <c r="A237" s="5"/>
      <c r="G237" s="18"/>
      <c r="I237" s="18"/>
      <c r="K237" s="18"/>
      <c r="M237" s="18"/>
    </row>
    <row r="238" spans="1:22" ht="15" customHeight="1" x14ac:dyDescent="0.25">
      <c r="A238" s="2" t="s">
        <v>130</v>
      </c>
      <c r="E238" s="3">
        <v>33</v>
      </c>
      <c r="G238" s="30">
        <v>0.88</v>
      </c>
      <c r="H238" s="31"/>
      <c r="I238" s="30">
        <v>0.71456763972534432</v>
      </c>
      <c r="J238" s="31"/>
      <c r="K238" s="30">
        <v>0.31</v>
      </c>
      <c r="L238" s="31"/>
      <c r="M238" s="30">
        <v>0.73681206260309184</v>
      </c>
    </row>
    <row r="239" spans="1:22" ht="15" customHeight="1" x14ac:dyDescent="0.25">
      <c r="G239" s="30"/>
      <c r="H239" s="31"/>
      <c r="I239" s="30"/>
      <c r="J239" s="31"/>
      <c r="K239" s="30"/>
      <c r="L239" s="31"/>
      <c r="M239" s="30"/>
    </row>
    <row r="240" spans="1:22" ht="15" customHeight="1" x14ac:dyDescent="0.25">
      <c r="G240" s="30"/>
      <c r="H240" s="31"/>
      <c r="I240" s="30"/>
      <c r="J240" s="31"/>
      <c r="K240" s="30"/>
      <c r="L240" s="31"/>
      <c r="M240" s="30"/>
    </row>
    <row r="241" spans="1:13" ht="15" customHeight="1" x14ac:dyDescent="0.25">
      <c r="G241" s="30"/>
      <c r="H241" s="31"/>
      <c r="I241" s="30"/>
      <c r="J241" s="31"/>
      <c r="K241" s="30"/>
      <c r="L241" s="31"/>
      <c r="M241" s="30"/>
    </row>
    <row r="242" spans="1:13" ht="15.95" customHeight="1" x14ac:dyDescent="0.25">
      <c r="G242" s="30"/>
      <c r="H242" s="31"/>
      <c r="I242" s="30"/>
      <c r="J242" s="31"/>
      <c r="K242" s="30"/>
      <c r="L242" s="31"/>
      <c r="M242" s="30"/>
    </row>
    <row r="243" spans="1:13" ht="21.95" customHeight="1" x14ac:dyDescent="0.25">
      <c r="A243" s="7" t="str">
        <f>A59</f>
        <v>The accompanying notes are an integral part of these consolidated and separate financial statements.</v>
      </c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</row>
  </sheetData>
  <mergeCells count="18">
    <mergeCell ref="G182:I182"/>
    <mergeCell ref="K182:M182"/>
    <mergeCell ref="G183:I183"/>
    <mergeCell ref="K183:M183"/>
    <mergeCell ref="G66:I66"/>
    <mergeCell ref="K66:M66"/>
    <mergeCell ref="A117:M117"/>
    <mergeCell ref="G123:I123"/>
    <mergeCell ref="K123:M123"/>
    <mergeCell ref="G124:I124"/>
    <mergeCell ref="K124:M124"/>
    <mergeCell ref="G6:I6"/>
    <mergeCell ref="K6:M6"/>
    <mergeCell ref="G7:I7"/>
    <mergeCell ref="K7:M7"/>
    <mergeCell ref="A59:M59"/>
    <mergeCell ref="G65:I65"/>
    <mergeCell ref="K65:M65"/>
  </mergeCells>
  <pageMargins left="0.8" right="0.5" top="0.5" bottom="0.45" header="0.49" footer="0.28999999999999998"/>
  <pageSetup paperSize="9" scale="85" firstPageNumber="6" orientation="portrait" useFirstPageNumber="1" horizontalDpi="1200" verticalDpi="1200" r:id="rId1"/>
  <headerFooter>
    <oddFooter>&amp;R&amp;"Arial,Regular"&amp;9&amp;P</oddFooter>
  </headerFooter>
  <rowBreaks count="3" manualBreakCount="3">
    <brk id="59" max="16383" man="1"/>
    <brk id="117" max="12" man="1"/>
    <brk id="1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852AE-EA6E-4143-8CDD-7B300B51FFBC}">
  <sheetPr>
    <tabColor theme="7" tint="0.79998168889431442"/>
  </sheetPr>
  <dimension ref="A1:AC55"/>
  <sheetViews>
    <sheetView view="pageBreakPreview" topLeftCell="A7" zoomScaleNormal="100" zoomScaleSheetLayoutView="100" workbookViewId="0">
      <selection activeCell="C41" sqref="C41"/>
    </sheetView>
  </sheetViews>
  <sheetFormatPr defaultColWidth="9.140625" defaultRowHeight="15.95" customHeight="1" x14ac:dyDescent="0.25"/>
  <cols>
    <col min="1" max="1" width="1.7109375" style="35" customWidth="1"/>
    <col min="2" max="2" width="31.28515625" style="35" customWidth="1"/>
    <col min="3" max="3" width="5.7109375" style="35" customWidth="1"/>
    <col min="4" max="4" width="0.85546875" style="35" customWidth="1"/>
    <col min="5" max="5" width="12.7109375" style="36" customWidth="1"/>
    <col min="6" max="6" width="0.85546875" style="35" customWidth="1"/>
    <col min="7" max="7" width="12" style="36" customWidth="1"/>
    <col min="8" max="8" width="0.85546875" style="35" customWidth="1"/>
    <col min="9" max="9" width="12.140625" style="36" bestFit="1" customWidth="1"/>
    <col min="10" max="10" width="0.85546875" style="35" customWidth="1"/>
    <col min="11" max="11" width="9.5703125" style="36" customWidth="1"/>
    <col min="12" max="12" width="0.85546875" style="36" customWidth="1"/>
    <col min="13" max="13" width="11.5703125" style="36" customWidth="1"/>
    <col min="14" max="14" width="0.85546875" style="36" customWidth="1"/>
    <col min="15" max="15" width="13.28515625" style="36" customWidth="1"/>
    <col min="16" max="16" width="0.85546875" style="36" customWidth="1"/>
    <col min="17" max="17" width="12.85546875" style="36" customWidth="1"/>
    <col min="18" max="18" width="0.85546875" style="36" customWidth="1"/>
    <col min="19" max="19" width="11.140625" style="36" customWidth="1"/>
    <col min="20" max="20" width="0.85546875" style="36" customWidth="1"/>
    <col min="21" max="21" width="11.7109375" style="36" customWidth="1"/>
    <col min="22" max="22" width="0.7109375" style="36" customWidth="1"/>
    <col min="23" max="23" width="13.5703125" style="36" bestFit="1" customWidth="1"/>
    <col min="24" max="24" width="0.85546875" style="36" customWidth="1"/>
    <col min="25" max="25" width="13.5703125" style="36" bestFit="1" customWidth="1"/>
    <col min="26" max="26" width="0.85546875" style="36" customWidth="1"/>
    <col min="27" max="27" width="13.5703125" style="36" bestFit="1" customWidth="1"/>
    <col min="28" max="16384" width="9.140625" style="35"/>
  </cols>
  <sheetData>
    <row r="1" spans="1:27" ht="15.95" customHeight="1" x14ac:dyDescent="0.25">
      <c r="A1" s="34" t="s">
        <v>0</v>
      </c>
      <c r="AA1" s="37"/>
    </row>
    <row r="2" spans="1:27" ht="15.95" customHeight="1" x14ac:dyDescent="0.25">
      <c r="A2" s="34" t="s">
        <v>131</v>
      </c>
    </row>
    <row r="3" spans="1:27" ht="15.95" customHeight="1" x14ac:dyDescent="0.25">
      <c r="A3" s="38" t="s">
        <v>98</v>
      </c>
      <c r="B3" s="39"/>
      <c r="C3" s="39"/>
      <c r="D3" s="39"/>
      <c r="E3" s="40"/>
      <c r="F3" s="39"/>
      <c r="G3" s="40"/>
      <c r="H3" s="39"/>
      <c r="I3" s="40"/>
      <c r="J3" s="39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</row>
    <row r="4" spans="1:27" ht="15.95" customHeight="1" x14ac:dyDescent="0.25">
      <c r="A4" s="34"/>
    </row>
    <row r="5" spans="1:27" ht="15.95" customHeight="1" x14ac:dyDescent="0.25">
      <c r="A5" s="34"/>
    </row>
    <row r="6" spans="1:27" ht="15.95" customHeight="1" x14ac:dyDescent="0.25">
      <c r="A6" s="34"/>
      <c r="E6" s="41" t="s">
        <v>132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</row>
    <row r="7" spans="1:27" ht="15.95" customHeight="1" x14ac:dyDescent="0.25">
      <c r="A7" s="34"/>
      <c r="E7" s="42" t="s">
        <v>133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3"/>
      <c r="Y7" s="43"/>
      <c r="Z7" s="43"/>
      <c r="AA7" s="43"/>
    </row>
    <row r="8" spans="1:27" ht="15.95" customHeight="1" x14ac:dyDescent="0.2">
      <c r="A8" s="34"/>
      <c r="E8" s="43"/>
      <c r="G8" s="43"/>
      <c r="I8" s="43"/>
      <c r="K8" s="43"/>
      <c r="L8" s="43"/>
      <c r="M8" s="43"/>
      <c r="N8" s="43"/>
      <c r="O8" s="43"/>
      <c r="P8" s="43"/>
      <c r="Q8" s="44" t="s">
        <v>92</v>
      </c>
      <c r="R8" s="44"/>
      <c r="S8" s="44"/>
      <c r="T8" s="44"/>
      <c r="U8" s="44"/>
      <c r="V8" s="45"/>
      <c r="W8" s="43"/>
      <c r="X8" s="43"/>
      <c r="Y8" s="43"/>
      <c r="Z8" s="43"/>
      <c r="AA8" s="43"/>
    </row>
    <row r="9" spans="1:27" ht="15.95" customHeight="1" x14ac:dyDescent="0.2">
      <c r="A9" s="34"/>
      <c r="E9" s="43"/>
      <c r="G9" s="46"/>
      <c r="H9" s="47"/>
      <c r="J9" s="47"/>
      <c r="K9" s="46"/>
      <c r="L9" s="43"/>
      <c r="M9" s="43"/>
      <c r="N9" s="43"/>
      <c r="O9" s="43"/>
      <c r="P9" s="43"/>
      <c r="Q9" s="46" t="s">
        <v>134</v>
      </c>
      <c r="R9" s="46"/>
      <c r="S9" s="35"/>
      <c r="T9" s="16"/>
      <c r="U9" s="16"/>
      <c r="V9" s="45"/>
      <c r="W9" s="43"/>
      <c r="X9" s="43"/>
      <c r="Y9" s="43"/>
      <c r="Z9" s="43"/>
      <c r="AA9" s="43"/>
    </row>
    <row r="10" spans="1:27" ht="15.95" customHeight="1" x14ac:dyDescent="0.2">
      <c r="A10" s="34"/>
      <c r="E10" s="43"/>
      <c r="G10" s="46"/>
      <c r="H10" s="47"/>
      <c r="I10" s="46" t="s">
        <v>135</v>
      </c>
      <c r="J10" s="47"/>
      <c r="K10" s="46"/>
      <c r="L10" s="43"/>
      <c r="M10" s="43"/>
      <c r="N10" s="43"/>
      <c r="O10" s="43"/>
      <c r="P10" s="43"/>
      <c r="Q10" s="46" t="s">
        <v>136</v>
      </c>
      <c r="R10" s="46"/>
      <c r="S10" s="46"/>
      <c r="T10" s="16"/>
      <c r="U10" s="16"/>
      <c r="V10" s="45"/>
      <c r="W10" s="43"/>
      <c r="X10" s="43"/>
      <c r="Y10" s="43"/>
      <c r="Z10" s="43"/>
      <c r="AA10" s="43"/>
    </row>
    <row r="11" spans="1:27" ht="15.95" customHeight="1" x14ac:dyDescent="0.25">
      <c r="A11" s="34"/>
      <c r="G11" s="35"/>
      <c r="H11" s="47"/>
      <c r="I11" s="46" t="s">
        <v>137</v>
      </c>
      <c r="J11" s="47"/>
      <c r="K11" s="46"/>
      <c r="Q11" s="48" t="s">
        <v>138</v>
      </c>
      <c r="R11" s="46"/>
      <c r="S11" s="35"/>
      <c r="T11" s="46"/>
      <c r="U11" s="46"/>
      <c r="V11" s="46"/>
      <c r="W11" s="46"/>
    </row>
    <row r="12" spans="1:27" ht="15.95" customHeight="1" x14ac:dyDescent="0.25">
      <c r="A12" s="34"/>
      <c r="G12" s="46"/>
      <c r="H12" s="47"/>
      <c r="I12" s="46" t="s">
        <v>139</v>
      </c>
      <c r="J12" s="47"/>
      <c r="K12" s="46" t="s">
        <v>140</v>
      </c>
      <c r="Q12" s="46" t="s">
        <v>141</v>
      </c>
      <c r="R12" s="46"/>
      <c r="S12" s="46" t="s">
        <v>142</v>
      </c>
      <c r="T12" s="46"/>
      <c r="U12" s="46"/>
      <c r="V12" s="46"/>
      <c r="W12" s="46"/>
    </row>
    <row r="13" spans="1:27" ht="15.95" customHeight="1" x14ac:dyDescent="0.25">
      <c r="E13" s="35"/>
      <c r="G13" s="46" t="s">
        <v>143</v>
      </c>
      <c r="H13" s="47"/>
      <c r="I13" s="46" t="s">
        <v>144</v>
      </c>
      <c r="J13" s="47"/>
      <c r="K13" s="46" t="s">
        <v>145</v>
      </c>
      <c r="L13" s="35"/>
      <c r="M13" s="35"/>
      <c r="N13" s="35"/>
      <c r="O13" s="35"/>
      <c r="P13" s="46"/>
      <c r="Q13" s="47" t="s">
        <v>146</v>
      </c>
      <c r="R13" s="35"/>
      <c r="S13" s="46" t="s">
        <v>147</v>
      </c>
      <c r="T13" s="35"/>
      <c r="U13" s="35"/>
      <c r="V13" s="35"/>
      <c r="W13" s="35"/>
      <c r="X13" s="35"/>
      <c r="Y13" s="35"/>
      <c r="Z13" s="46"/>
    </row>
    <row r="14" spans="1:27" ht="15.95" customHeight="1" x14ac:dyDescent="0.25">
      <c r="E14" s="46" t="s">
        <v>148</v>
      </c>
      <c r="G14" s="46" t="s">
        <v>149</v>
      </c>
      <c r="H14" s="47"/>
      <c r="I14" s="46" t="s">
        <v>150</v>
      </c>
      <c r="J14" s="47"/>
      <c r="K14" s="49" t="s">
        <v>151</v>
      </c>
      <c r="L14" s="46"/>
      <c r="M14" s="41" t="s">
        <v>89</v>
      </c>
      <c r="N14" s="41"/>
      <c r="O14" s="41"/>
      <c r="P14" s="46"/>
      <c r="Q14" s="46" t="s">
        <v>152</v>
      </c>
      <c r="R14" s="46"/>
      <c r="S14" s="46" t="s">
        <v>153</v>
      </c>
      <c r="T14" s="46"/>
      <c r="U14" s="46" t="s">
        <v>154</v>
      </c>
      <c r="V14" s="46"/>
      <c r="W14" s="46"/>
      <c r="X14" s="46"/>
      <c r="Y14" s="46" t="s">
        <v>155</v>
      </c>
      <c r="Z14" s="46"/>
      <c r="AA14" s="46"/>
    </row>
    <row r="15" spans="1:27" ht="15.95" customHeight="1" x14ac:dyDescent="0.25">
      <c r="E15" s="46" t="s">
        <v>156</v>
      </c>
      <c r="G15" s="46" t="s">
        <v>157</v>
      </c>
      <c r="H15" s="47"/>
      <c r="I15" s="46" t="s">
        <v>158</v>
      </c>
      <c r="J15" s="47"/>
      <c r="K15" s="50" t="s">
        <v>159</v>
      </c>
      <c r="L15" s="46"/>
      <c r="M15" s="46" t="s">
        <v>160</v>
      </c>
      <c r="N15" s="46"/>
      <c r="O15" s="46"/>
      <c r="P15" s="46"/>
      <c r="Q15" s="46" t="s">
        <v>161</v>
      </c>
      <c r="R15" s="46"/>
      <c r="S15" s="46" t="s">
        <v>162</v>
      </c>
      <c r="T15" s="46"/>
      <c r="U15" s="46" t="s">
        <v>163</v>
      </c>
      <c r="V15" s="46"/>
      <c r="W15" s="46" t="s">
        <v>164</v>
      </c>
      <c r="X15" s="46"/>
      <c r="Y15" s="46" t="s">
        <v>165</v>
      </c>
      <c r="Z15" s="46"/>
      <c r="AA15" s="46"/>
    </row>
    <row r="16" spans="1:27" ht="15.95" customHeight="1" x14ac:dyDescent="0.25">
      <c r="E16" s="46" t="s">
        <v>166</v>
      </c>
      <c r="G16" s="46" t="s">
        <v>167</v>
      </c>
      <c r="H16" s="47"/>
      <c r="I16" s="46" t="s">
        <v>168</v>
      </c>
      <c r="J16" s="47"/>
      <c r="K16" s="46" t="s">
        <v>158</v>
      </c>
      <c r="L16" s="46"/>
      <c r="M16" s="46" t="s">
        <v>169</v>
      </c>
      <c r="N16" s="46"/>
      <c r="O16" s="46" t="s">
        <v>91</v>
      </c>
      <c r="P16" s="46"/>
      <c r="Q16" s="46" t="s">
        <v>170</v>
      </c>
      <c r="R16" s="46"/>
      <c r="S16" s="46" t="s">
        <v>171</v>
      </c>
      <c r="T16" s="46"/>
      <c r="U16" s="46" t="s">
        <v>172</v>
      </c>
      <c r="V16" s="46"/>
      <c r="W16" s="46" t="s">
        <v>173</v>
      </c>
      <c r="X16" s="46"/>
      <c r="Y16" s="46" t="s">
        <v>174</v>
      </c>
      <c r="Z16" s="46"/>
      <c r="AA16" s="46" t="s">
        <v>95</v>
      </c>
    </row>
    <row r="17" spans="1:27" ht="15.95" customHeight="1" x14ac:dyDescent="0.25">
      <c r="C17" s="51" t="s">
        <v>8</v>
      </c>
      <c r="E17" s="48" t="s">
        <v>9</v>
      </c>
      <c r="G17" s="48" t="s">
        <v>9</v>
      </c>
      <c r="I17" s="48" t="s">
        <v>9</v>
      </c>
      <c r="K17" s="48" t="s">
        <v>9</v>
      </c>
      <c r="L17" s="46"/>
      <c r="M17" s="48" t="s">
        <v>9</v>
      </c>
      <c r="N17" s="46"/>
      <c r="O17" s="48" t="s">
        <v>9</v>
      </c>
      <c r="P17" s="46"/>
      <c r="Q17" s="48" t="s">
        <v>9</v>
      </c>
      <c r="R17" s="46"/>
      <c r="S17" s="48" t="s">
        <v>9</v>
      </c>
      <c r="T17" s="46"/>
      <c r="U17" s="48" t="s">
        <v>9</v>
      </c>
      <c r="V17" s="46"/>
      <c r="W17" s="48" t="s">
        <v>9</v>
      </c>
      <c r="X17" s="46"/>
      <c r="Y17" s="48" t="s">
        <v>9</v>
      </c>
      <c r="Z17" s="46"/>
      <c r="AA17" s="48" t="s">
        <v>9</v>
      </c>
    </row>
    <row r="19" spans="1:27" ht="15.95" customHeight="1" x14ac:dyDescent="0.25">
      <c r="A19" s="52" t="s">
        <v>175</v>
      </c>
      <c r="E19" s="36">
        <v>5213800000</v>
      </c>
      <c r="G19" s="36">
        <v>9644039948</v>
      </c>
      <c r="I19" s="36">
        <v>-169355200</v>
      </c>
      <c r="K19" s="36">
        <v>36926838</v>
      </c>
      <c r="M19" s="36">
        <v>196385486</v>
      </c>
      <c r="O19" s="36">
        <v>4005015258</v>
      </c>
      <c r="Q19" s="36">
        <v>-199289772</v>
      </c>
      <c r="S19" s="36">
        <v>-74269737</v>
      </c>
      <c r="U19" s="36">
        <f>Q19+S19</f>
        <v>-273559509</v>
      </c>
      <c r="W19" s="36">
        <f>U19+O19+M19+K19+I19+G19+E19</f>
        <v>18653252821</v>
      </c>
      <c r="Y19" s="36">
        <v>7090524731</v>
      </c>
      <c r="AA19" s="36">
        <f>W19+Y19</f>
        <v>25743777552</v>
      </c>
    </row>
    <row r="20" spans="1:27" ht="8.1" customHeight="1" x14ac:dyDescent="0.25">
      <c r="A20" s="52"/>
      <c r="C20" s="53"/>
    </row>
    <row r="21" spans="1:27" ht="15.95" customHeight="1" x14ac:dyDescent="0.25">
      <c r="A21" s="52" t="s">
        <v>176</v>
      </c>
      <c r="C21" s="53"/>
    </row>
    <row r="22" spans="1:27" ht="15.95" customHeight="1" x14ac:dyDescent="0.25">
      <c r="A22" s="54" t="s">
        <v>177</v>
      </c>
      <c r="C22" s="53"/>
    </row>
    <row r="23" spans="1:27" ht="15.95" customHeight="1" x14ac:dyDescent="0.25">
      <c r="A23" s="54"/>
      <c r="B23" s="35" t="s">
        <v>178</v>
      </c>
      <c r="C23" s="53"/>
      <c r="E23" s="36">
        <v>0</v>
      </c>
      <c r="G23" s="36">
        <v>0</v>
      </c>
      <c r="I23" s="36">
        <v>5572800</v>
      </c>
      <c r="K23" s="36">
        <v>0</v>
      </c>
      <c r="M23" s="36">
        <v>0</v>
      </c>
      <c r="O23" s="36">
        <v>0</v>
      </c>
      <c r="Q23" s="36">
        <v>0</v>
      </c>
      <c r="S23" s="36">
        <v>0</v>
      </c>
      <c r="U23" s="36">
        <f>Q23+S23</f>
        <v>0</v>
      </c>
      <c r="W23" s="36">
        <f>U23+O23+M23+K23+I23+G23+E23</f>
        <v>5572800</v>
      </c>
      <c r="Y23" s="36">
        <v>0</v>
      </c>
      <c r="AA23" s="36">
        <f t="shared" ref="AA23:AA34" si="0">W23+Y23</f>
        <v>5572800</v>
      </c>
    </row>
    <row r="24" spans="1:27" ht="15.95" customHeight="1" x14ac:dyDescent="0.25">
      <c r="A24" s="54" t="s">
        <v>179</v>
      </c>
      <c r="C24" s="53">
        <v>38</v>
      </c>
      <c r="E24" s="36">
        <v>0</v>
      </c>
      <c r="G24" s="36">
        <v>0</v>
      </c>
      <c r="I24" s="36">
        <v>0</v>
      </c>
      <c r="K24" s="36">
        <v>43406289</v>
      </c>
      <c r="M24" s="36">
        <v>0</v>
      </c>
      <c r="O24" s="36">
        <v>0</v>
      </c>
      <c r="Q24" s="36">
        <v>0</v>
      </c>
      <c r="S24" s="36">
        <v>0</v>
      </c>
      <c r="U24" s="36">
        <f>Q24+S24</f>
        <v>0</v>
      </c>
      <c r="W24" s="36">
        <f>U24+O24+M24+K24+I24+G24+E24</f>
        <v>43406289</v>
      </c>
      <c r="Y24" s="36">
        <v>0</v>
      </c>
      <c r="AA24" s="36">
        <f t="shared" si="0"/>
        <v>43406289</v>
      </c>
    </row>
    <row r="25" spans="1:27" ht="15.95" customHeight="1" x14ac:dyDescent="0.25">
      <c r="A25" s="54" t="s">
        <v>180</v>
      </c>
      <c r="C25" s="53"/>
      <c r="E25" s="36">
        <v>0</v>
      </c>
      <c r="G25" s="36">
        <v>0</v>
      </c>
      <c r="I25" s="36">
        <v>0</v>
      </c>
      <c r="K25" s="36">
        <v>0</v>
      </c>
      <c r="M25" s="36">
        <v>0</v>
      </c>
      <c r="O25" s="36">
        <v>0</v>
      </c>
      <c r="Q25" s="36">
        <v>0</v>
      </c>
      <c r="S25" s="36">
        <v>0</v>
      </c>
      <c r="U25" s="36">
        <f>Q25+S25</f>
        <v>0</v>
      </c>
      <c r="W25" s="36">
        <v>0</v>
      </c>
      <c r="Y25" s="36">
        <v>356630236</v>
      </c>
      <c r="AA25" s="36">
        <f t="shared" si="0"/>
        <v>356630236</v>
      </c>
    </row>
    <row r="26" spans="1:27" ht="15.95" customHeight="1" x14ac:dyDescent="0.25">
      <c r="A26" s="55" t="s">
        <v>181</v>
      </c>
      <c r="C26" s="53"/>
    </row>
    <row r="27" spans="1:27" ht="15.95" customHeight="1" x14ac:dyDescent="0.25">
      <c r="B27" s="35" t="s">
        <v>182</v>
      </c>
      <c r="C27" s="53"/>
      <c r="E27" s="36">
        <v>0</v>
      </c>
      <c r="G27" s="36">
        <v>0</v>
      </c>
      <c r="I27" s="36">
        <v>0</v>
      </c>
      <c r="K27" s="36">
        <v>0</v>
      </c>
      <c r="M27" s="36">
        <v>0</v>
      </c>
      <c r="O27" s="36">
        <v>0</v>
      </c>
      <c r="Q27" s="36">
        <v>0</v>
      </c>
      <c r="S27" s="36">
        <v>0</v>
      </c>
      <c r="U27" s="36">
        <f>Q27+S27</f>
        <v>0</v>
      </c>
      <c r="W27" s="36">
        <f>U27+O27+M27+K27+I27+G27+E27</f>
        <v>0</v>
      </c>
      <c r="Y27" s="36">
        <v>1301616656</v>
      </c>
      <c r="AA27" s="36">
        <f t="shared" si="0"/>
        <v>1301616656</v>
      </c>
    </row>
    <row r="28" spans="1:27" ht="15.95" customHeight="1" x14ac:dyDescent="0.25">
      <c r="A28" s="55" t="s">
        <v>183</v>
      </c>
      <c r="C28" s="53">
        <v>27</v>
      </c>
      <c r="E28" s="56">
        <v>0</v>
      </c>
      <c r="G28" s="56">
        <v>0</v>
      </c>
      <c r="I28" s="56">
        <v>0</v>
      </c>
      <c r="K28" s="56">
        <v>0</v>
      </c>
      <c r="L28" s="56"/>
      <c r="M28" s="56">
        <v>96039768</v>
      </c>
      <c r="O28" s="56">
        <v>-96039768</v>
      </c>
      <c r="P28" s="56"/>
      <c r="Q28" s="56">
        <v>0</v>
      </c>
      <c r="R28" s="56"/>
      <c r="S28" s="56">
        <v>0</v>
      </c>
      <c r="T28" s="56"/>
      <c r="U28" s="36">
        <f>Q28+S28</f>
        <v>0</v>
      </c>
      <c r="W28" s="36">
        <f>U28+O28+M28+K28+I28+G28+E28</f>
        <v>0</v>
      </c>
      <c r="Y28" s="56">
        <v>0</v>
      </c>
      <c r="AA28" s="36">
        <f>W28+Y28</f>
        <v>0</v>
      </c>
    </row>
    <row r="29" spans="1:27" ht="15.95" customHeight="1" x14ac:dyDescent="0.25">
      <c r="A29" s="55" t="s">
        <v>184</v>
      </c>
      <c r="C29" s="53"/>
      <c r="E29" s="56"/>
      <c r="G29" s="56"/>
      <c r="I29" s="56"/>
      <c r="K29" s="56"/>
      <c r="L29" s="56"/>
      <c r="M29" s="56"/>
      <c r="O29" s="56"/>
      <c r="P29" s="56"/>
      <c r="Q29" s="56"/>
      <c r="R29" s="56"/>
      <c r="S29" s="56"/>
      <c r="T29" s="56"/>
      <c r="U29" s="56"/>
      <c r="V29" s="56"/>
      <c r="Y29" s="56"/>
    </row>
    <row r="30" spans="1:27" ht="15.95" customHeight="1" x14ac:dyDescent="0.25">
      <c r="A30" s="55"/>
      <c r="B30" s="35" t="s">
        <v>185</v>
      </c>
      <c r="C30" s="53">
        <v>13</v>
      </c>
      <c r="E30" s="56">
        <v>0</v>
      </c>
      <c r="G30" s="56">
        <v>0</v>
      </c>
      <c r="I30" s="56">
        <v>0</v>
      </c>
      <c r="K30" s="56">
        <v>0</v>
      </c>
      <c r="L30" s="56"/>
      <c r="M30" s="56">
        <v>0</v>
      </c>
      <c r="O30" s="56">
        <v>0</v>
      </c>
      <c r="P30" s="56"/>
      <c r="Q30" s="56">
        <v>0</v>
      </c>
      <c r="R30" s="56"/>
      <c r="S30" s="56">
        <v>0</v>
      </c>
      <c r="T30" s="56"/>
      <c r="U30" s="56">
        <v>0</v>
      </c>
      <c r="V30" s="56"/>
      <c r="W30" s="36">
        <v>0</v>
      </c>
      <c r="Y30" s="56">
        <v>-339413175</v>
      </c>
      <c r="AA30" s="36">
        <f t="shared" si="0"/>
        <v>-339413175</v>
      </c>
    </row>
    <row r="31" spans="1:27" ht="15.95" customHeight="1" x14ac:dyDescent="0.25">
      <c r="A31" s="55" t="s">
        <v>186</v>
      </c>
      <c r="C31" s="53">
        <v>34</v>
      </c>
      <c r="E31" s="56">
        <v>0</v>
      </c>
      <c r="G31" s="56">
        <v>0</v>
      </c>
      <c r="I31" s="56">
        <v>0</v>
      </c>
      <c r="K31" s="56">
        <v>0</v>
      </c>
      <c r="L31" s="56"/>
      <c r="M31" s="56">
        <v>0</v>
      </c>
      <c r="O31" s="56">
        <v>-1173105000</v>
      </c>
      <c r="P31" s="56"/>
      <c r="Q31" s="56">
        <v>0</v>
      </c>
      <c r="R31" s="56"/>
      <c r="S31" s="56">
        <v>0</v>
      </c>
      <c r="T31" s="56"/>
      <c r="U31" s="36">
        <f>Q31+S31</f>
        <v>0</v>
      </c>
      <c r="W31" s="36">
        <f>U31+O31+M31+K31+I31+G31+E31</f>
        <v>-1173105000</v>
      </c>
      <c r="Y31" s="56">
        <v>0</v>
      </c>
      <c r="AA31" s="36">
        <f t="shared" si="0"/>
        <v>-1173105000</v>
      </c>
    </row>
    <row r="32" spans="1:27" ht="15.95" customHeight="1" x14ac:dyDescent="0.25">
      <c r="A32" s="35" t="s">
        <v>187</v>
      </c>
      <c r="E32" s="36">
        <v>0</v>
      </c>
      <c r="G32" s="36">
        <v>0</v>
      </c>
      <c r="I32" s="36">
        <v>0</v>
      </c>
      <c r="K32" s="36">
        <v>0</v>
      </c>
      <c r="M32" s="36">
        <v>0</v>
      </c>
      <c r="O32" s="36">
        <v>0</v>
      </c>
      <c r="Q32" s="36">
        <v>0</v>
      </c>
      <c r="S32" s="36">
        <v>0</v>
      </c>
      <c r="U32" s="36">
        <v>0</v>
      </c>
      <c r="W32" s="36">
        <v>0</v>
      </c>
      <c r="Y32" s="36">
        <v>-1028520915</v>
      </c>
      <c r="AA32" s="36">
        <f t="shared" si="0"/>
        <v>-1028520915</v>
      </c>
    </row>
    <row r="33" spans="1:27" ht="15.95" customHeight="1" x14ac:dyDescent="0.25">
      <c r="A33" s="55" t="s">
        <v>188</v>
      </c>
      <c r="C33" s="53"/>
      <c r="E33" s="56"/>
      <c r="G33" s="56"/>
      <c r="I33" s="56"/>
      <c r="K33" s="56"/>
      <c r="L33" s="56"/>
      <c r="M33" s="56"/>
      <c r="O33" s="56"/>
      <c r="P33" s="56"/>
      <c r="Q33" s="56"/>
      <c r="R33" s="56"/>
      <c r="S33" s="56"/>
      <c r="T33" s="56"/>
      <c r="Y33" s="56"/>
    </row>
    <row r="34" spans="1:27" ht="15.95" customHeight="1" x14ac:dyDescent="0.25">
      <c r="B34" s="55" t="s">
        <v>189</v>
      </c>
      <c r="C34" s="53"/>
      <c r="E34" s="57">
        <v>0</v>
      </c>
      <c r="G34" s="57">
        <v>0</v>
      </c>
      <c r="I34" s="57">
        <v>0</v>
      </c>
      <c r="K34" s="57">
        <v>0</v>
      </c>
      <c r="L34" s="56"/>
      <c r="M34" s="57">
        <v>0</v>
      </c>
      <c r="O34" s="57">
        <v>1852867602</v>
      </c>
      <c r="P34" s="56"/>
      <c r="Q34" s="57">
        <v>-128536641</v>
      </c>
      <c r="R34" s="56"/>
      <c r="S34" s="57">
        <v>0</v>
      </c>
      <c r="T34" s="56"/>
      <c r="U34" s="40">
        <f>Q34+S34</f>
        <v>-128536641</v>
      </c>
      <c r="W34" s="40">
        <f>U34+O34+M34+K34+I34+G34+E34</f>
        <v>1724330961</v>
      </c>
      <c r="X34" s="56"/>
      <c r="Y34" s="57">
        <v>1104828206</v>
      </c>
      <c r="Z34" s="56"/>
      <c r="AA34" s="40">
        <f t="shared" si="0"/>
        <v>2829159167</v>
      </c>
    </row>
    <row r="35" spans="1:27" ht="15.95" customHeight="1" x14ac:dyDescent="0.25">
      <c r="A35" s="55"/>
      <c r="E35" s="56"/>
      <c r="G35" s="56"/>
      <c r="I35" s="56"/>
      <c r="K35" s="56"/>
      <c r="L35" s="56"/>
      <c r="M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</row>
    <row r="36" spans="1:27" ht="15.95" customHeight="1" thickBot="1" x14ac:dyDescent="0.3">
      <c r="A36" s="58" t="s">
        <v>190</v>
      </c>
      <c r="B36" s="58"/>
      <c r="C36" s="58"/>
      <c r="E36" s="59">
        <f>SUM(E19:E34)</f>
        <v>5213800000</v>
      </c>
      <c r="G36" s="59">
        <f>SUM(G19:G34)</f>
        <v>9644039948</v>
      </c>
      <c r="I36" s="59">
        <f>SUM(I19:I34)</f>
        <v>-163782400</v>
      </c>
      <c r="K36" s="59">
        <f>SUM(K19:K34)</f>
        <v>80333127</v>
      </c>
      <c r="L36" s="56"/>
      <c r="M36" s="59">
        <f>SUM(M19:M34)</f>
        <v>292425254</v>
      </c>
      <c r="O36" s="59">
        <f>SUM(O19:O34)</f>
        <v>4588738092</v>
      </c>
      <c r="P36" s="56"/>
      <c r="Q36" s="59">
        <f>SUM(Q19:Q34)</f>
        <v>-327826413</v>
      </c>
      <c r="R36" s="56"/>
      <c r="S36" s="59">
        <f>SUM(S19:S34)</f>
        <v>-74269737</v>
      </c>
      <c r="T36" s="56"/>
      <c r="U36" s="59">
        <f>SUM(U19:U34)</f>
        <v>-402096150</v>
      </c>
      <c r="V36" s="56"/>
      <c r="W36" s="59">
        <f>SUM(W19:W34)</f>
        <v>19253457871</v>
      </c>
      <c r="X36" s="56"/>
      <c r="Y36" s="59">
        <f>SUM(Y19:Y34)</f>
        <v>8485665739</v>
      </c>
      <c r="Z36" s="56"/>
      <c r="AA36" s="59">
        <f>SUM(AA19:AA34)</f>
        <v>27739123610</v>
      </c>
    </row>
    <row r="37" spans="1:27" ht="15.95" customHeight="1" thickTop="1" x14ac:dyDescent="0.25">
      <c r="L37" s="56"/>
      <c r="V37" s="56"/>
    </row>
    <row r="47" spans="1:27" ht="12" customHeight="1" x14ac:dyDescent="0.25"/>
    <row r="48" spans="1:27" ht="21.95" customHeight="1" x14ac:dyDescent="0.25">
      <c r="A48" s="60" t="s">
        <v>45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</row>
    <row r="49" spans="1:29" s="53" customFormat="1" ht="15.95" customHeight="1" x14ac:dyDescent="0.25">
      <c r="A49" s="35"/>
      <c r="B49" s="35"/>
      <c r="C49" s="35"/>
      <c r="D49" s="35"/>
      <c r="E49" s="36"/>
      <c r="F49" s="35"/>
      <c r="G49" s="36"/>
      <c r="H49" s="35"/>
      <c r="I49" s="36"/>
      <c r="J49" s="35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5"/>
      <c r="AC49" s="35"/>
    </row>
    <row r="50" spans="1:29" s="53" customFormat="1" ht="15.95" customHeight="1" x14ac:dyDescent="0.25">
      <c r="A50" s="35"/>
      <c r="B50" s="35"/>
      <c r="C50" s="35"/>
      <c r="D50" s="35"/>
      <c r="E50" s="36"/>
      <c r="F50" s="35"/>
      <c r="G50" s="36"/>
      <c r="H50" s="35"/>
      <c r="I50" s="36"/>
      <c r="J50" s="35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5"/>
      <c r="AC50" s="35"/>
    </row>
    <row r="51" spans="1:29" s="53" customFormat="1" ht="15.95" customHeight="1" x14ac:dyDescent="0.25">
      <c r="A51" s="35"/>
      <c r="B51" s="35"/>
      <c r="C51" s="35"/>
      <c r="D51" s="35"/>
      <c r="E51" s="36"/>
      <c r="F51" s="35"/>
      <c r="G51" s="36"/>
      <c r="H51" s="35"/>
      <c r="I51" s="36"/>
      <c r="J51" s="35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5"/>
      <c r="AC51" s="35"/>
    </row>
    <row r="52" spans="1:29" s="53" customFormat="1" ht="15.95" customHeight="1" x14ac:dyDescent="0.25">
      <c r="A52" s="35"/>
      <c r="B52" s="35"/>
      <c r="C52" s="35"/>
      <c r="D52" s="35"/>
      <c r="E52" s="36"/>
      <c r="F52" s="35"/>
      <c r="G52" s="36"/>
      <c r="H52" s="35"/>
      <c r="I52" s="36"/>
      <c r="J52" s="35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5"/>
      <c r="AC52" s="35"/>
    </row>
    <row r="53" spans="1:29" s="53" customFormat="1" ht="15.95" customHeight="1" x14ac:dyDescent="0.25">
      <c r="A53" s="35"/>
      <c r="B53" s="35"/>
      <c r="C53" s="35"/>
      <c r="D53" s="35"/>
      <c r="E53" s="36"/>
      <c r="F53" s="35"/>
      <c r="G53" s="36"/>
      <c r="H53" s="35"/>
      <c r="I53" s="36"/>
      <c r="J53" s="35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5"/>
      <c r="AC53" s="35"/>
    </row>
    <row r="55" spans="1:29" s="53" customFormat="1" ht="15.95" customHeight="1" x14ac:dyDescent="0.25">
      <c r="A55" s="35"/>
      <c r="B55" s="35"/>
      <c r="C55" s="35"/>
      <c r="D55" s="35"/>
      <c r="E55" s="36"/>
      <c r="F55" s="35"/>
      <c r="G55" s="36"/>
      <c r="H55" s="35"/>
      <c r="I55" s="36"/>
      <c r="J55" s="35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5"/>
      <c r="AC55" s="35"/>
    </row>
  </sheetData>
  <mergeCells count="6">
    <mergeCell ref="E6:AA6"/>
    <mergeCell ref="E7:W7"/>
    <mergeCell ref="Q8:U8"/>
    <mergeCell ref="M14:O14"/>
    <mergeCell ref="A36:C36"/>
    <mergeCell ref="A48:AA48"/>
  </mergeCells>
  <pageMargins left="0.5" right="0.5" top="0.5" bottom="0.6" header="0.49" footer="0.45"/>
  <pageSetup paperSize="9" scale="70" firstPageNumber="10" orientation="landscape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6B674-09A9-4889-9D69-96BFDB54EC8B}">
  <sheetPr>
    <tabColor theme="7" tint="0.79998168889431442"/>
  </sheetPr>
  <dimension ref="A1:AE59"/>
  <sheetViews>
    <sheetView view="pageBreakPreview" topLeftCell="P9" zoomScaleNormal="90" zoomScaleSheetLayoutView="100" workbookViewId="0">
      <selection activeCell="Y44" sqref="Y44"/>
    </sheetView>
  </sheetViews>
  <sheetFormatPr defaultColWidth="9.140625" defaultRowHeight="15.95" customHeight="1" x14ac:dyDescent="0.25"/>
  <cols>
    <col min="1" max="1" width="1.7109375" style="35" customWidth="1"/>
    <col min="2" max="2" width="28.5703125" style="35" customWidth="1"/>
    <col min="3" max="3" width="5.7109375" style="35" customWidth="1"/>
    <col min="4" max="4" width="0.5703125" style="35" customWidth="1"/>
    <col min="5" max="5" width="12.28515625" style="36" bestFit="1" customWidth="1"/>
    <col min="6" max="6" width="0.5703125" style="35" customWidth="1"/>
    <col min="7" max="7" width="12.28515625" style="36" bestFit="1" customWidth="1"/>
    <col min="8" max="8" width="0.5703125" style="35" customWidth="1"/>
    <col min="9" max="9" width="12.5703125" style="35" bestFit="1" customWidth="1"/>
    <col min="10" max="10" width="0.5703125" style="35" customWidth="1"/>
    <col min="11" max="11" width="12.28515625" style="36" bestFit="1" customWidth="1"/>
    <col min="12" max="12" width="0.5703125" style="35" customWidth="1"/>
    <col min="13" max="13" width="10.85546875" style="36" bestFit="1" customWidth="1"/>
    <col min="14" max="14" width="0.85546875" style="36" customWidth="1"/>
    <col min="15" max="15" width="13.5703125" style="36" bestFit="1" customWidth="1"/>
    <col min="16" max="16" width="0.85546875" style="36" customWidth="1"/>
    <col min="17" max="17" width="14.5703125" style="36" bestFit="1" customWidth="1"/>
    <col min="18" max="18" width="0.85546875" style="36" customWidth="1"/>
    <col min="19" max="19" width="14.5703125" style="36" bestFit="1" customWidth="1"/>
    <col min="20" max="20" width="0.85546875" style="36" customWidth="1"/>
    <col min="21" max="21" width="12" style="36" bestFit="1" customWidth="1"/>
    <col min="22" max="22" width="0.85546875" style="36" customWidth="1"/>
    <col min="23" max="23" width="12" style="36" bestFit="1" customWidth="1"/>
    <col min="24" max="24" width="0.7109375" style="36" customWidth="1"/>
    <col min="25" max="25" width="13.42578125" style="36" bestFit="1" customWidth="1"/>
    <col min="26" max="26" width="0.85546875" style="36" customWidth="1"/>
    <col min="27" max="27" width="13.42578125" style="36" bestFit="1" customWidth="1"/>
    <col min="28" max="28" width="0.85546875" style="36" customWidth="1"/>
    <col min="29" max="29" width="13.42578125" style="36" bestFit="1" customWidth="1"/>
    <col min="30" max="16384" width="9.140625" style="35"/>
  </cols>
  <sheetData>
    <row r="1" spans="1:29" ht="15.95" customHeight="1" x14ac:dyDescent="0.25">
      <c r="A1" s="34" t="s">
        <v>0</v>
      </c>
      <c r="AC1" s="37"/>
    </row>
    <row r="2" spans="1:29" ht="15.95" customHeight="1" x14ac:dyDescent="0.25">
      <c r="A2" s="34" t="s">
        <v>191</v>
      </c>
    </row>
    <row r="3" spans="1:29" ht="15.95" customHeight="1" x14ac:dyDescent="0.25">
      <c r="A3" s="38" t="s">
        <v>98</v>
      </c>
      <c r="B3" s="39"/>
      <c r="C3" s="39"/>
      <c r="D3" s="39"/>
      <c r="E3" s="40"/>
      <c r="F3" s="39"/>
      <c r="G3" s="40"/>
      <c r="H3" s="39"/>
      <c r="I3" s="39"/>
      <c r="J3" s="39"/>
      <c r="K3" s="40"/>
      <c r="L3" s="39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29" ht="15.95" customHeight="1" x14ac:dyDescent="0.25">
      <c r="A4" s="34"/>
    </row>
    <row r="5" spans="1:29" ht="15.95" customHeight="1" x14ac:dyDescent="0.25">
      <c r="A5" s="34"/>
    </row>
    <row r="6" spans="1:29" ht="15.95" customHeight="1" x14ac:dyDescent="0.25">
      <c r="A6" s="34"/>
      <c r="E6" s="41" t="s">
        <v>132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</row>
    <row r="7" spans="1:29" ht="15.95" customHeight="1" x14ac:dyDescent="0.25">
      <c r="A7" s="34"/>
      <c r="E7" s="42" t="s">
        <v>133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3"/>
      <c r="AA7" s="43"/>
      <c r="AB7" s="43"/>
      <c r="AC7" s="43"/>
    </row>
    <row r="8" spans="1:29" ht="15.95" customHeight="1" x14ac:dyDescent="0.2">
      <c r="A8" s="34"/>
      <c r="E8" s="43"/>
      <c r="G8" s="43"/>
      <c r="K8" s="43"/>
      <c r="M8" s="43"/>
      <c r="N8" s="43"/>
      <c r="O8" s="43"/>
      <c r="P8" s="43"/>
      <c r="Q8" s="43"/>
      <c r="R8" s="43"/>
      <c r="S8" s="44" t="s">
        <v>92</v>
      </c>
      <c r="T8" s="44"/>
      <c r="U8" s="44"/>
      <c r="V8" s="44"/>
      <c r="W8" s="44"/>
      <c r="X8" s="45"/>
      <c r="Y8" s="43"/>
      <c r="Z8" s="43"/>
      <c r="AA8" s="43"/>
      <c r="AB8" s="43"/>
      <c r="AC8" s="43"/>
    </row>
    <row r="9" spans="1:29" ht="15.95" customHeight="1" x14ac:dyDescent="0.2">
      <c r="A9" s="34"/>
      <c r="E9" s="43"/>
      <c r="G9" s="46"/>
      <c r="H9" s="47"/>
      <c r="I9" s="47"/>
      <c r="J9" s="47"/>
      <c r="K9" s="46"/>
      <c r="L9" s="47"/>
      <c r="M9" s="46"/>
      <c r="N9" s="43"/>
      <c r="O9" s="43"/>
      <c r="P9" s="43"/>
      <c r="Q9" s="43"/>
      <c r="R9" s="43"/>
      <c r="S9" s="46" t="s">
        <v>134</v>
      </c>
      <c r="T9" s="46"/>
      <c r="U9" s="35"/>
      <c r="V9" s="16"/>
      <c r="W9" s="16"/>
      <c r="X9" s="45"/>
      <c r="Y9" s="43"/>
      <c r="Z9" s="43"/>
      <c r="AA9" s="43"/>
      <c r="AB9" s="43"/>
      <c r="AC9" s="43"/>
    </row>
    <row r="10" spans="1:29" ht="15.95" customHeight="1" x14ac:dyDescent="0.2">
      <c r="A10" s="34"/>
      <c r="E10" s="43"/>
      <c r="G10" s="46"/>
      <c r="H10" s="47"/>
      <c r="I10" s="47"/>
      <c r="J10" s="47"/>
      <c r="K10" s="46" t="s">
        <v>135</v>
      </c>
      <c r="L10" s="47"/>
      <c r="M10" s="46"/>
      <c r="N10" s="43"/>
      <c r="O10" s="43"/>
      <c r="P10" s="43"/>
      <c r="Q10" s="43"/>
      <c r="R10" s="43"/>
      <c r="S10" s="46" t="s">
        <v>136</v>
      </c>
      <c r="T10" s="46"/>
      <c r="U10" s="46"/>
      <c r="V10" s="16"/>
      <c r="W10" s="16"/>
      <c r="X10" s="45"/>
      <c r="Y10" s="43"/>
      <c r="Z10" s="43"/>
      <c r="AA10" s="43"/>
      <c r="AB10" s="43"/>
      <c r="AC10" s="43"/>
    </row>
    <row r="11" spans="1:29" ht="15.95" customHeight="1" x14ac:dyDescent="0.25">
      <c r="A11" s="34"/>
      <c r="G11" s="35"/>
      <c r="H11" s="47"/>
      <c r="I11" s="47"/>
      <c r="J11" s="47"/>
      <c r="K11" s="46" t="s">
        <v>137</v>
      </c>
      <c r="L11" s="47"/>
      <c r="M11" s="46"/>
      <c r="S11" s="48" t="s">
        <v>138</v>
      </c>
      <c r="T11" s="46"/>
      <c r="V11" s="46"/>
      <c r="W11" s="46"/>
      <c r="X11" s="46"/>
      <c r="Y11" s="46"/>
    </row>
    <row r="12" spans="1:29" ht="15.95" customHeight="1" x14ac:dyDescent="0.25">
      <c r="A12" s="34"/>
      <c r="G12" s="46"/>
      <c r="H12" s="47"/>
      <c r="I12" s="47"/>
      <c r="J12" s="47"/>
      <c r="K12" s="46" t="s">
        <v>139</v>
      </c>
      <c r="L12" s="47"/>
      <c r="M12" s="46" t="s">
        <v>140</v>
      </c>
      <c r="S12" s="46" t="s">
        <v>141</v>
      </c>
      <c r="T12" s="46"/>
      <c r="U12" s="46" t="s">
        <v>142</v>
      </c>
      <c r="V12" s="46"/>
      <c r="W12" s="46"/>
      <c r="X12" s="46"/>
      <c r="Y12" s="46"/>
    </row>
    <row r="13" spans="1:29" ht="15.95" customHeight="1" x14ac:dyDescent="0.25">
      <c r="E13" s="35"/>
      <c r="G13" s="46" t="s">
        <v>143</v>
      </c>
      <c r="H13" s="47"/>
      <c r="I13" s="47"/>
      <c r="J13" s="47"/>
      <c r="K13" s="46" t="s">
        <v>144</v>
      </c>
      <c r="L13" s="47"/>
      <c r="M13" s="46" t="s">
        <v>192</v>
      </c>
      <c r="N13" s="35"/>
      <c r="O13" s="35"/>
      <c r="P13" s="35"/>
      <c r="Q13" s="35"/>
      <c r="R13" s="46"/>
      <c r="S13" s="47" t="s">
        <v>146</v>
      </c>
      <c r="T13" s="35"/>
      <c r="U13" s="46" t="s">
        <v>147</v>
      </c>
      <c r="V13" s="35"/>
      <c r="W13" s="35"/>
      <c r="X13" s="35"/>
      <c r="Y13" s="35"/>
      <c r="Z13" s="35"/>
      <c r="AA13" s="35"/>
      <c r="AB13" s="46"/>
    </row>
    <row r="14" spans="1:29" ht="15.95" customHeight="1" x14ac:dyDescent="0.25">
      <c r="E14" s="46" t="s">
        <v>148</v>
      </c>
      <c r="G14" s="46" t="s">
        <v>149</v>
      </c>
      <c r="H14" s="47"/>
      <c r="I14" s="47" t="s">
        <v>193</v>
      </c>
      <c r="J14" s="47"/>
      <c r="K14" s="46" t="s">
        <v>150</v>
      </c>
      <c r="L14" s="47"/>
      <c r="M14" s="49" t="s">
        <v>194</v>
      </c>
      <c r="N14" s="46"/>
      <c r="O14" s="41" t="s">
        <v>89</v>
      </c>
      <c r="P14" s="41"/>
      <c r="Q14" s="41"/>
      <c r="R14" s="46"/>
      <c r="S14" s="46" t="s">
        <v>152</v>
      </c>
      <c r="T14" s="46"/>
      <c r="U14" s="46" t="s">
        <v>153</v>
      </c>
      <c r="V14" s="46"/>
      <c r="W14" s="46" t="s">
        <v>154</v>
      </c>
      <c r="X14" s="46"/>
      <c r="Y14" s="46"/>
      <c r="Z14" s="46"/>
      <c r="AA14" s="46" t="s">
        <v>155</v>
      </c>
      <c r="AB14" s="46"/>
      <c r="AC14" s="46"/>
    </row>
    <row r="15" spans="1:29" ht="15.95" customHeight="1" x14ac:dyDescent="0.25">
      <c r="E15" s="46" t="s">
        <v>156</v>
      </c>
      <c r="G15" s="46" t="s">
        <v>157</v>
      </c>
      <c r="H15" s="47"/>
      <c r="I15" s="47" t="s">
        <v>195</v>
      </c>
      <c r="J15" s="47"/>
      <c r="K15" s="46" t="s">
        <v>158</v>
      </c>
      <c r="L15" s="47"/>
      <c r="M15" s="50" t="s">
        <v>159</v>
      </c>
      <c r="N15" s="46"/>
      <c r="O15" s="46" t="s">
        <v>160</v>
      </c>
      <c r="P15" s="46"/>
      <c r="Q15" s="46"/>
      <c r="R15" s="46"/>
      <c r="S15" s="46" t="s">
        <v>161</v>
      </c>
      <c r="T15" s="46"/>
      <c r="U15" s="46" t="s">
        <v>162</v>
      </c>
      <c r="V15" s="46"/>
      <c r="W15" s="46" t="s">
        <v>163</v>
      </c>
      <c r="X15" s="46"/>
      <c r="Y15" s="46" t="s">
        <v>164</v>
      </c>
      <c r="Z15" s="46"/>
      <c r="AA15" s="46" t="s">
        <v>165</v>
      </c>
      <c r="AB15" s="46"/>
      <c r="AC15" s="46"/>
    </row>
    <row r="16" spans="1:29" ht="15.95" customHeight="1" x14ac:dyDescent="0.25">
      <c r="E16" s="46" t="s">
        <v>166</v>
      </c>
      <c r="G16" s="46" t="s">
        <v>167</v>
      </c>
      <c r="H16" s="47"/>
      <c r="I16" s="47" t="s">
        <v>196</v>
      </c>
      <c r="J16" s="47"/>
      <c r="K16" s="46" t="s">
        <v>168</v>
      </c>
      <c r="L16" s="47"/>
      <c r="M16" s="46" t="s">
        <v>158</v>
      </c>
      <c r="N16" s="46"/>
      <c r="O16" s="46" t="s">
        <v>169</v>
      </c>
      <c r="P16" s="46"/>
      <c r="Q16" s="46" t="s">
        <v>91</v>
      </c>
      <c r="R16" s="46"/>
      <c r="S16" s="46" t="s">
        <v>170</v>
      </c>
      <c r="T16" s="46"/>
      <c r="U16" s="46" t="s">
        <v>171</v>
      </c>
      <c r="V16" s="46"/>
      <c r="W16" s="46" t="s">
        <v>172</v>
      </c>
      <c r="X16" s="46"/>
      <c r="Y16" s="46" t="s">
        <v>173</v>
      </c>
      <c r="Z16" s="46"/>
      <c r="AA16" s="46" t="s">
        <v>174</v>
      </c>
      <c r="AB16" s="46"/>
      <c r="AC16" s="46" t="s">
        <v>95</v>
      </c>
    </row>
    <row r="17" spans="1:29" ht="15.95" customHeight="1" x14ac:dyDescent="0.25">
      <c r="C17" s="51" t="s">
        <v>8</v>
      </c>
      <c r="E17" s="48" t="s">
        <v>9</v>
      </c>
      <c r="G17" s="48" t="s">
        <v>9</v>
      </c>
      <c r="I17" s="48" t="s">
        <v>9</v>
      </c>
      <c r="K17" s="48" t="s">
        <v>9</v>
      </c>
      <c r="M17" s="48" t="s">
        <v>9</v>
      </c>
      <c r="N17" s="46"/>
      <c r="O17" s="48" t="s">
        <v>9</v>
      </c>
      <c r="P17" s="46"/>
      <c r="Q17" s="48" t="s">
        <v>9</v>
      </c>
      <c r="R17" s="46"/>
      <c r="S17" s="48" t="s">
        <v>9</v>
      </c>
      <c r="T17" s="46"/>
      <c r="U17" s="48" t="s">
        <v>9</v>
      </c>
      <c r="V17" s="46"/>
      <c r="W17" s="48" t="s">
        <v>9</v>
      </c>
      <c r="X17" s="46"/>
      <c r="Y17" s="48" t="s">
        <v>9</v>
      </c>
      <c r="Z17" s="46"/>
      <c r="AA17" s="48" t="s">
        <v>9</v>
      </c>
      <c r="AB17" s="46"/>
      <c r="AC17" s="48" t="s">
        <v>9</v>
      </c>
    </row>
    <row r="19" spans="1:29" ht="15.95" customHeight="1" x14ac:dyDescent="0.25">
      <c r="A19" s="52" t="s">
        <v>197</v>
      </c>
      <c r="E19" s="36">
        <v>5213800000</v>
      </c>
      <c r="G19" s="36">
        <v>9644039948</v>
      </c>
      <c r="I19" s="36">
        <v>0</v>
      </c>
      <c r="K19" s="36">
        <v>-163782400</v>
      </c>
      <c r="M19" s="36">
        <v>80333127</v>
      </c>
      <c r="N19" s="56"/>
      <c r="O19" s="36">
        <v>292425254</v>
      </c>
      <c r="Q19" s="36">
        <v>4588738092</v>
      </c>
      <c r="R19" s="56"/>
      <c r="S19" s="36">
        <v>-327826413</v>
      </c>
      <c r="T19" s="56"/>
      <c r="U19" s="36">
        <v>-74269737</v>
      </c>
      <c r="V19" s="56"/>
      <c r="W19" s="36">
        <v>-402096150</v>
      </c>
      <c r="X19" s="56"/>
      <c r="Y19" s="36">
        <f>W19+Q19+O19+M19+K19+G19+E19</f>
        <v>19253457871</v>
      </c>
      <c r="Z19" s="56"/>
      <c r="AA19" s="36">
        <v>8485665739</v>
      </c>
      <c r="AB19" s="56"/>
      <c r="AC19" s="36">
        <f t="shared" ref="AC19" si="0">Y19+AA19</f>
        <v>27739123610</v>
      </c>
    </row>
    <row r="20" spans="1:29" ht="8.1" customHeight="1" x14ac:dyDescent="0.25">
      <c r="A20" s="52"/>
      <c r="C20" s="53"/>
    </row>
    <row r="21" spans="1:29" ht="15.95" customHeight="1" x14ac:dyDescent="0.25">
      <c r="A21" s="52" t="s">
        <v>198</v>
      </c>
      <c r="C21" s="53"/>
    </row>
    <row r="22" spans="1:29" ht="15.95" customHeight="1" x14ac:dyDescent="0.25">
      <c r="A22" s="54" t="s">
        <v>177</v>
      </c>
      <c r="C22" s="53"/>
    </row>
    <row r="23" spans="1:29" ht="15.95" customHeight="1" x14ac:dyDescent="0.25">
      <c r="A23" s="54"/>
      <c r="B23" s="35" t="s">
        <v>178</v>
      </c>
      <c r="C23" s="53"/>
      <c r="E23" s="36">
        <v>0</v>
      </c>
      <c r="G23" s="36">
        <v>0</v>
      </c>
      <c r="I23" s="36">
        <v>0</v>
      </c>
      <c r="K23" s="36">
        <v>3592000</v>
      </c>
      <c r="M23" s="36">
        <v>0</v>
      </c>
      <c r="O23" s="36">
        <v>0</v>
      </c>
      <c r="Q23" s="36">
        <v>0</v>
      </c>
      <c r="S23" s="36">
        <v>0</v>
      </c>
      <c r="U23" s="36">
        <v>0</v>
      </c>
      <c r="W23" s="36">
        <f>S23+U23</f>
        <v>0</v>
      </c>
      <c r="Y23" s="36">
        <f>W23+Q23+O23+M23+K23+G23+E23</f>
        <v>3592000</v>
      </c>
      <c r="AA23" s="36">
        <v>0</v>
      </c>
      <c r="AC23" s="36">
        <f t="shared" ref="AC23:AC35" si="1">Y23+AA23</f>
        <v>3592000</v>
      </c>
    </row>
    <row r="24" spans="1:29" ht="15.95" customHeight="1" x14ac:dyDescent="0.25">
      <c r="A24" s="54" t="s">
        <v>179</v>
      </c>
      <c r="C24" s="53">
        <v>38</v>
      </c>
      <c r="E24" s="36">
        <v>0</v>
      </c>
      <c r="G24" s="36">
        <v>0</v>
      </c>
      <c r="I24" s="36">
        <v>0</v>
      </c>
      <c r="K24" s="36">
        <v>0</v>
      </c>
      <c r="M24" s="36">
        <v>42671449</v>
      </c>
      <c r="O24" s="36">
        <v>0</v>
      </c>
      <c r="Q24" s="36">
        <v>0</v>
      </c>
      <c r="S24" s="36">
        <v>0</v>
      </c>
      <c r="U24" s="36">
        <v>0</v>
      </c>
      <c r="W24" s="36">
        <f>S24+U24</f>
        <v>0</v>
      </c>
      <c r="Y24" s="36">
        <f>W24+Q24+O24+M24+K24+G24+E24</f>
        <v>42671449</v>
      </c>
      <c r="AA24" s="36">
        <v>0</v>
      </c>
      <c r="AC24" s="36">
        <f t="shared" si="1"/>
        <v>42671449</v>
      </c>
    </row>
    <row r="25" spans="1:29" ht="15.95" customHeight="1" x14ac:dyDescent="0.25">
      <c r="A25" s="54" t="s">
        <v>199</v>
      </c>
      <c r="C25" s="53">
        <v>26</v>
      </c>
      <c r="E25" s="36">
        <v>0</v>
      </c>
      <c r="G25" s="36">
        <v>0</v>
      </c>
      <c r="I25" s="36">
        <v>7951674002</v>
      </c>
      <c r="K25" s="36">
        <v>0</v>
      </c>
      <c r="M25" s="36">
        <v>0</v>
      </c>
      <c r="O25" s="36">
        <v>0</v>
      </c>
      <c r="Q25" s="36">
        <v>0</v>
      </c>
      <c r="S25" s="36">
        <v>0</v>
      </c>
      <c r="U25" s="36">
        <v>0</v>
      </c>
      <c r="W25" s="36">
        <f>S25+U25</f>
        <v>0</v>
      </c>
      <c r="Y25" s="36">
        <f>W25+Q25+O25+M25+K25+G25+E25+I25</f>
        <v>7951674002</v>
      </c>
      <c r="AA25" s="36">
        <v>0</v>
      </c>
      <c r="AC25" s="36">
        <f t="shared" si="1"/>
        <v>7951674002</v>
      </c>
    </row>
    <row r="26" spans="1:29" ht="15.95" customHeight="1" x14ac:dyDescent="0.25">
      <c r="A26" s="54" t="s">
        <v>180</v>
      </c>
      <c r="C26" s="53"/>
      <c r="E26" s="36">
        <v>0</v>
      </c>
      <c r="G26" s="36">
        <v>0</v>
      </c>
      <c r="I26" s="36">
        <v>0</v>
      </c>
      <c r="K26" s="36">
        <v>0</v>
      </c>
      <c r="M26" s="36">
        <v>0</v>
      </c>
      <c r="O26" s="36">
        <v>0</v>
      </c>
      <c r="Q26" s="36">
        <v>0</v>
      </c>
      <c r="S26" s="36">
        <v>0</v>
      </c>
      <c r="U26" s="36">
        <v>0</v>
      </c>
      <c r="W26" s="36">
        <f>S26+U26</f>
        <v>0</v>
      </c>
      <c r="Y26" s="36">
        <v>0</v>
      </c>
      <c r="AA26" s="36">
        <v>505741</v>
      </c>
      <c r="AC26" s="36">
        <f t="shared" si="1"/>
        <v>505741</v>
      </c>
    </row>
    <row r="27" spans="1:29" ht="15.95" customHeight="1" x14ac:dyDescent="0.25">
      <c r="A27" s="55" t="s">
        <v>181</v>
      </c>
      <c r="C27" s="53"/>
      <c r="I27" s="36"/>
    </row>
    <row r="28" spans="1:29" ht="15.95" customHeight="1" x14ac:dyDescent="0.25">
      <c r="B28" s="35" t="s">
        <v>182</v>
      </c>
      <c r="C28" s="53"/>
      <c r="E28" s="36">
        <v>0</v>
      </c>
      <c r="G28" s="36">
        <v>0</v>
      </c>
      <c r="I28" s="36">
        <v>0</v>
      </c>
      <c r="K28" s="36">
        <v>0</v>
      </c>
      <c r="M28" s="36">
        <v>0</v>
      </c>
      <c r="O28" s="36">
        <v>0</v>
      </c>
      <c r="Q28" s="36">
        <v>0</v>
      </c>
      <c r="S28" s="36">
        <v>0</v>
      </c>
      <c r="U28" s="36">
        <v>0</v>
      </c>
      <c r="W28" s="36">
        <f>S28+U28</f>
        <v>0</v>
      </c>
      <c r="Y28" s="36">
        <f>W28+Q28+O28+M28+K28+G28+E28</f>
        <v>0</v>
      </c>
      <c r="AA28" s="36">
        <v>116376191</v>
      </c>
      <c r="AC28" s="36">
        <f t="shared" si="1"/>
        <v>116376191</v>
      </c>
    </row>
    <row r="29" spans="1:29" ht="15.95" customHeight="1" x14ac:dyDescent="0.25">
      <c r="A29" s="55" t="s">
        <v>183</v>
      </c>
      <c r="C29" s="53">
        <v>27</v>
      </c>
      <c r="E29" s="36">
        <v>0</v>
      </c>
      <c r="G29" s="36">
        <v>0</v>
      </c>
      <c r="I29" s="36">
        <v>0</v>
      </c>
      <c r="K29" s="36">
        <v>0</v>
      </c>
      <c r="M29" s="36">
        <v>0</v>
      </c>
      <c r="N29" s="56"/>
      <c r="O29" s="36">
        <v>42001248</v>
      </c>
      <c r="Q29" s="36">
        <v>-42001248</v>
      </c>
      <c r="R29" s="56"/>
      <c r="S29" s="36">
        <v>0</v>
      </c>
      <c r="T29" s="56"/>
      <c r="U29" s="36">
        <v>0</v>
      </c>
      <c r="V29" s="56"/>
      <c r="W29" s="36">
        <f>S29+U29</f>
        <v>0</v>
      </c>
      <c r="Y29" s="36">
        <f>W29+Q29+O29+M29+K29+G29+E29</f>
        <v>0</v>
      </c>
      <c r="AA29" s="36">
        <v>0</v>
      </c>
      <c r="AC29" s="36">
        <f>Y29+AA29</f>
        <v>0</v>
      </c>
    </row>
    <row r="30" spans="1:29" ht="15.95" customHeight="1" x14ac:dyDescent="0.25">
      <c r="A30" s="55" t="s">
        <v>184</v>
      </c>
      <c r="C30" s="53"/>
      <c r="E30" s="56"/>
      <c r="G30" s="56"/>
      <c r="I30" s="56"/>
      <c r="K30" s="56"/>
      <c r="M30" s="56"/>
      <c r="N30" s="56"/>
      <c r="O30" s="56"/>
      <c r="Q30" s="56"/>
      <c r="R30" s="56"/>
      <c r="S30" s="56"/>
      <c r="T30" s="56"/>
      <c r="U30" s="56"/>
      <c r="V30" s="56"/>
      <c r="W30" s="56"/>
      <c r="X30" s="56"/>
      <c r="AA30" s="56"/>
    </row>
    <row r="31" spans="1:29" ht="15.95" customHeight="1" x14ac:dyDescent="0.25">
      <c r="A31" s="55"/>
      <c r="B31" s="35" t="s">
        <v>185</v>
      </c>
      <c r="C31" s="53">
        <v>36</v>
      </c>
      <c r="E31" s="56">
        <v>0</v>
      </c>
      <c r="G31" s="56">
        <v>0</v>
      </c>
      <c r="I31" s="56">
        <v>0</v>
      </c>
      <c r="K31" s="56">
        <v>0</v>
      </c>
      <c r="M31" s="56">
        <v>0</v>
      </c>
      <c r="N31" s="56"/>
      <c r="O31" s="56">
        <v>0</v>
      </c>
      <c r="Q31" s="56">
        <v>0</v>
      </c>
      <c r="R31" s="56"/>
      <c r="S31" s="56">
        <v>0</v>
      </c>
      <c r="T31" s="56"/>
      <c r="U31" s="56">
        <v>-44384808</v>
      </c>
      <c r="V31" s="56"/>
      <c r="W31" s="56">
        <v>-44384808</v>
      </c>
      <c r="X31" s="56"/>
      <c r="Y31" s="56">
        <v>-44384808</v>
      </c>
      <c r="AA31" s="56">
        <v>869384808</v>
      </c>
      <c r="AC31" s="36">
        <f t="shared" si="1"/>
        <v>825000000</v>
      </c>
    </row>
    <row r="32" spans="1:29" ht="15.95" customHeight="1" x14ac:dyDescent="0.25">
      <c r="A32" s="55" t="s">
        <v>186</v>
      </c>
      <c r="C32" s="53">
        <v>34</v>
      </c>
      <c r="E32" s="56">
        <v>0</v>
      </c>
      <c r="G32" s="56">
        <v>0</v>
      </c>
      <c r="I32" s="56">
        <v>0</v>
      </c>
      <c r="K32" s="56">
        <v>0</v>
      </c>
      <c r="M32" s="56">
        <v>0</v>
      </c>
      <c r="N32" s="56"/>
      <c r="O32" s="56">
        <v>0</v>
      </c>
      <c r="Q32" s="56">
        <v>-834208000</v>
      </c>
      <c r="R32" s="56"/>
      <c r="S32" s="56">
        <v>0</v>
      </c>
      <c r="T32" s="56"/>
      <c r="U32" s="56">
        <v>0</v>
      </c>
      <c r="V32" s="56"/>
      <c r="W32" s="36">
        <f>S32+U32</f>
        <v>0</v>
      </c>
      <c r="Y32" s="36">
        <f>W32+Q32+O32+M32+K32+G32+E32</f>
        <v>-834208000</v>
      </c>
      <c r="AA32" s="56">
        <v>0</v>
      </c>
      <c r="AC32" s="36">
        <f t="shared" si="1"/>
        <v>-834208000</v>
      </c>
    </row>
    <row r="33" spans="1:29" ht="15.95" customHeight="1" x14ac:dyDescent="0.25">
      <c r="A33" s="35" t="s">
        <v>187</v>
      </c>
      <c r="E33" s="56">
        <v>0</v>
      </c>
      <c r="G33" s="56">
        <v>0</v>
      </c>
      <c r="I33" s="56">
        <v>0</v>
      </c>
      <c r="K33" s="56">
        <v>0</v>
      </c>
      <c r="M33" s="56">
        <v>0</v>
      </c>
      <c r="N33" s="56"/>
      <c r="O33" s="56">
        <v>0</v>
      </c>
      <c r="Q33" s="56">
        <v>0</v>
      </c>
      <c r="R33" s="56"/>
      <c r="S33" s="56">
        <v>0</v>
      </c>
      <c r="T33" s="56"/>
      <c r="U33" s="56">
        <v>0</v>
      </c>
      <c r="V33" s="56"/>
      <c r="W33" s="36">
        <f>S33+U33</f>
        <v>0</v>
      </c>
      <c r="Y33" s="36">
        <f>W33+Q33+O33+M33+K33+G33+E33</f>
        <v>0</v>
      </c>
      <c r="AA33" s="56">
        <v>-541300979</v>
      </c>
      <c r="AC33" s="36">
        <f t="shared" si="1"/>
        <v>-541300979</v>
      </c>
    </row>
    <row r="34" spans="1:29" ht="15.95" customHeight="1" x14ac:dyDescent="0.25">
      <c r="A34" s="55" t="s">
        <v>188</v>
      </c>
      <c r="C34" s="53"/>
      <c r="E34" s="56"/>
      <c r="G34" s="56"/>
      <c r="I34" s="56"/>
      <c r="K34" s="56"/>
      <c r="M34" s="56"/>
      <c r="N34" s="56"/>
      <c r="O34" s="56"/>
      <c r="Q34" s="56"/>
      <c r="R34" s="56"/>
      <c r="S34" s="56"/>
      <c r="T34" s="56"/>
      <c r="U34" s="56"/>
      <c r="V34" s="56"/>
      <c r="AA34" s="56"/>
    </row>
    <row r="35" spans="1:29" ht="15.95" customHeight="1" x14ac:dyDescent="0.25">
      <c r="B35" s="55" t="s">
        <v>189</v>
      </c>
      <c r="C35" s="53"/>
      <c r="E35" s="57">
        <v>0</v>
      </c>
      <c r="G35" s="57">
        <v>0</v>
      </c>
      <c r="I35" s="57">
        <v>0</v>
      </c>
      <c r="K35" s="57">
        <v>0</v>
      </c>
      <c r="M35" s="57">
        <v>0</v>
      </c>
      <c r="N35" s="56"/>
      <c r="O35" s="57">
        <v>0</v>
      </c>
      <c r="Q35" s="57">
        <v>2281064787</v>
      </c>
      <c r="R35" s="56"/>
      <c r="S35" s="57">
        <v>-509467977</v>
      </c>
      <c r="T35" s="56"/>
      <c r="U35" s="57">
        <v>0</v>
      </c>
      <c r="V35" s="56"/>
      <c r="W35" s="40">
        <f>S35+U35</f>
        <v>-509467977</v>
      </c>
      <c r="Y35" s="40">
        <f>W35+Q35+O35+M35+K35+G35+E35</f>
        <v>1771596810</v>
      </c>
      <c r="Z35" s="56"/>
      <c r="AA35" s="57">
        <v>1602230056</v>
      </c>
      <c r="AB35" s="56"/>
      <c r="AC35" s="40">
        <f t="shared" si="1"/>
        <v>3373826866</v>
      </c>
    </row>
    <row r="36" spans="1:29" ht="15.95" customHeight="1" x14ac:dyDescent="0.25">
      <c r="A36" s="55"/>
      <c r="E36" s="56"/>
      <c r="G36" s="56"/>
      <c r="I36" s="56"/>
      <c r="K36" s="56"/>
      <c r="M36" s="56"/>
      <c r="N36" s="56"/>
      <c r="O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</row>
    <row r="37" spans="1:29" ht="15.95" customHeight="1" thickBot="1" x14ac:dyDescent="0.3">
      <c r="A37" s="58" t="s">
        <v>200</v>
      </c>
      <c r="B37" s="58"/>
      <c r="C37" s="58"/>
      <c r="E37" s="59">
        <f>SUM(E19:E36)</f>
        <v>5213800000</v>
      </c>
      <c r="G37" s="59">
        <f>SUM(G19:G36)</f>
        <v>9644039948</v>
      </c>
      <c r="I37" s="59">
        <f>SUM(I19:I36)</f>
        <v>7951674002</v>
      </c>
      <c r="K37" s="59">
        <f>SUM(K19:K36)</f>
        <v>-160190400</v>
      </c>
      <c r="M37" s="59">
        <f>SUM(M19:M36)</f>
        <v>123004576</v>
      </c>
      <c r="N37" s="56"/>
      <c r="O37" s="59">
        <f>SUM(O19:O36)</f>
        <v>334426502</v>
      </c>
      <c r="Q37" s="59">
        <f>SUM(Q19:Q36)</f>
        <v>5993593631</v>
      </c>
      <c r="R37" s="56"/>
      <c r="S37" s="59">
        <f>SUM(S19:S36)</f>
        <v>-837294390</v>
      </c>
      <c r="T37" s="56"/>
      <c r="U37" s="59">
        <f>SUM(U19:U36)</f>
        <v>-118654545</v>
      </c>
      <c r="V37" s="56"/>
      <c r="W37" s="59">
        <f>SUM(W19:W36)</f>
        <v>-955948935</v>
      </c>
      <c r="X37" s="56"/>
      <c r="Y37" s="59">
        <f>SUM(Y19:Y36)</f>
        <v>28144399324</v>
      </c>
      <c r="Z37" s="56"/>
      <c r="AA37" s="59">
        <f>SUM(AA19:AA36)</f>
        <v>10532861556</v>
      </c>
      <c r="AB37" s="56"/>
      <c r="AC37" s="59">
        <f>SUM(AC19:AC36)</f>
        <v>38677260880</v>
      </c>
    </row>
    <row r="38" spans="1:29" ht="15.95" customHeight="1" thickTop="1" x14ac:dyDescent="0.25">
      <c r="N38" s="56"/>
      <c r="X38" s="56"/>
    </row>
    <row r="52" spans="1:31" ht="21.95" customHeight="1" x14ac:dyDescent="0.25">
      <c r="A52" s="60" t="s">
        <v>45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</row>
    <row r="53" spans="1:31" s="53" customFormat="1" ht="15.95" customHeight="1" x14ac:dyDescent="0.25">
      <c r="A53" s="35"/>
      <c r="B53" s="35"/>
      <c r="C53" s="35"/>
      <c r="D53" s="35"/>
      <c r="E53" s="36"/>
      <c r="F53" s="35"/>
      <c r="G53" s="36"/>
      <c r="H53" s="35"/>
      <c r="I53" s="35"/>
      <c r="J53" s="35"/>
      <c r="K53" s="36"/>
      <c r="L53" s="35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5"/>
      <c r="AE53" s="35"/>
    </row>
    <row r="54" spans="1:31" s="53" customFormat="1" ht="15.95" customHeight="1" x14ac:dyDescent="0.25">
      <c r="A54" s="35"/>
      <c r="B54" s="35"/>
      <c r="C54" s="35"/>
      <c r="D54" s="35"/>
      <c r="E54" s="36"/>
      <c r="F54" s="35"/>
      <c r="G54" s="36"/>
      <c r="H54" s="35"/>
      <c r="I54" s="35"/>
      <c r="J54" s="35"/>
      <c r="K54" s="36"/>
      <c r="L54" s="35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5"/>
      <c r="AE54" s="35"/>
    </row>
    <row r="55" spans="1:31" s="53" customFormat="1" ht="15.95" customHeight="1" x14ac:dyDescent="0.25">
      <c r="A55" s="35"/>
      <c r="B55" s="35"/>
      <c r="C55" s="35"/>
      <c r="D55" s="35"/>
      <c r="E55" s="36"/>
      <c r="F55" s="35"/>
      <c r="G55" s="36"/>
      <c r="H55" s="35"/>
      <c r="I55" s="35"/>
      <c r="J55" s="35"/>
      <c r="K55" s="36"/>
      <c r="L55" s="35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5"/>
      <c r="AE55" s="35"/>
    </row>
    <row r="56" spans="1:31" s="53" customFormat="1" ht="15.95" customHeight="1" x14ac:dyDescent="0.25">
      <c r="A56" s="35"/>
      <c r="B56" s="35"/>
      <c r="C56" s="35"/>
      <c r="D56" s="35"/>
      <c r="E56" s="36"/>
      <c r="F56" s="35"/>
      <c r="G56" s="36"/>
      <c r="H56" s="35"/>
      <c r="I56" s="35"/>
      <c r="J56" s="35"/>
      <c r="K56" s="36"/>
      <c r="L56" s="35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5"/>
      <c r="AE56" s="35"/>
    </row>
    <row r="57" spans="1:31" s="53" customFormat="1" ht="15.95" customHeight="1" x14ac:dyDescent="0.25">
      <c r="A57" s="35"/>
      <c r="B57" s="35"/>
      <c r="C57" s="35"/>
      <c r="D57" s="35"/>
      <c r="E57" s="36"/>
      <c r="F57" s="35"/>
      <c r="G57" s="36"/>
      <c r="H57" s="35"/>
      <c r="I57" s="35"/>
      <c r="J57" s="35"/>
      <c r="K57" s="36"/>
      <c r="L57" s="35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5"/>
      <c r="AE57" s="35"/>
    </row>
    <row r="59" spans="1:31" s="53" customFormat="1" ht="15.95" customHeight="1" x14ac:dyDescent="0.25">
      <c r="A59" s="35"/>
      <c r="B59" s="35"/>
      <c r="C59" s="35"/>
      <c r="D59" s="35"/>
      <c r="E59" s="36"/>
      <c r="F59" s="35"/>
      <c r="G59" s="36"/>
      <c r="H59" s="35"/>
      <c r="I59" s="35"/>
      <c r="J59" s="35"/>
      <c r="K59" s="36"/>
      <c r="L59" s="35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5"/>
      <c r="AE59" s="35"/>
    </row>
  </sheetData>
  <mergeCells count="6">
    <mergeCell ref="E6:AC6"/>
    <mergeCell ref="E7:Y7"/>
    <mergeCell ref="S8:W8"/>
    <mergeCell ref="O14:Q14"/>
    <mergeCell ref="A37:C37"/>
    <mergeCell ref="A52:AC52"/>
  </mergeCells>
  <pageMargins left="0.4" right="0.63" top="0.5" bottom="0.6" header="0.49" footer="0.4"/>
  <pageSetup paperSize="9" scale="64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32F1C-5ACD-4F63-9685-9A0537E05AFC}">
  <sheetPr>
    <tabColor theme="7" tint="0.79998168889431442"/>
    <pageSetUpPr fitToPage="1"/>
  </sheetPr>
  <dimension ref="A1:T41"/>
  <sheetViews>
    <sheetView view="pageBreakPreview" topLeftCell="I9" zoomScale="115" zoomScaleNormal="100" zoomScaleSheetLayoutView="115" workbookViewId="0">
      <selection activeCell="E39" sqref="E38:T39"/>
    </sheetView>
  </sheetViews>
  <sheetFormatPr defaultColWidth="9.140625" defaultRowHeight="15.95" customHeight="1" x14ac:dyDescent="0.25"/>
  <cols>
    <col min="1" max="2" width="1.7109375" style="55" customWidth="1"/>
    <col min="3" max="3" width="31.140625" style="55" customWidth="1"/>
    <col min="4" max="4" width="5.7109375" style="55" customWidth="1"/>
    <col min="5" max="5" width="0.85546875" style="55" customWidth="1"/>
    <col min="6" max="6" width="14.7109375" style="35" customWidth="1"/>
    <col min="7" max="7" width="0.85546875" style="35" customWidth="1"/>
    <col min="8" max="8" width="13.5703125" style="35" customWidth="1"/>
    <col min="9" max="9" width="0.85546875" style="35" customWidth="1"/>
    <col min="10" max="10" width="12.7109375" style="35" customWidth="1"/>
    <col min="11" max="11" width="0.85546875" style="35" customWidth="1"/>
    <col min="12" max="12" width="18.7109375" style="35" customWidth="1"/>
    <col min="13" max="13" width="0.85546875" style="35" customWidth="1"/>
    <col min="14" max="14" width="13.5703125" style="35" customWidth="1"/>
    <col min="15" max="15" width="0.85546875" style="35" customWidth="1"/>
    <col min="16" max="16" width="13.28515625" style="35" customWidth="1"/>
    <col min="17" max="17" width="0.85546875" style="35" customWidth="1"/>
    <col min="18" max="18" width="13.5703125" style="35" customWidth="1"/>
    <col min="19" max="19" width="0.85546875" style="35" customWidth="1"/>
    <col min="20" max="20" width="14.7109375" style="35" customWidth="1"/>
    <col min="21" max="21" width="9.140625" style="55" customWidth="1"/>
    <col min="22" max="16384" width="9.140625" style="55"/>
  </cols>
  <sheetData>
    <row r="1" spans="1:20" s="35" customFormat="1" ht="15.95" customHeight="1" x14ac:dyDescent="0.25">
      <c r="A1" s="61" t="s">
        <v>0</v>
      </c>
      <c r="G1" s="62"/>
      <c r="H1" s="62"/>
      <c r="I1" s="62"/>
      <c r="J1" s="62"/>
      <c r="K1" s="62"/>
      <c r="L1" s="62"/>
      <c r="M1" s="62"/>
      <c r="O1" s="62"/>
      <c r="Q1" s="62"/>
      <c r="S1" s="62"/>
    </row>
    <row r="2" spans="1:20" ht="15.95" customHeight="1" x14ac:dyDescent="0.25">
      <c r="A2" s="63" t="s">
        <v>201</v>
      </c>
    </row>
    <row r="3" spans="1:20" ht="15.95" customHeight="1" x14ac:dyDescent="0.25">
      <c r="A3" s="64" t="s">
        <v>98</v>
      </c>
      <c r="B3" s="65"/>
      <c r="C3" s="65"/>
      <c r="D3" s="65"/>
      <c r="E3" s="65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</row>
    <row r="6" spans="1:20" ht="15.95" customHeight="1" x14ac:dyDescent="0.25">
      <c r="F6" s="66" t="s">
        <v>202</v>
      </c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7" spans="1:20" ht="15.95" customHeight="1" x14ac:dyDescent="0.25">
      <c r="F7" s="67"/>
      <c r="G7" s="67"/>
      <c r="H7" s="68" t="s">
        <v>143</v>
      </c>
      <c r="I7" s="67"/>
      <c r="J7" s="67"/>
      <c r="K7" s="67"/>
      <c r="L7" s="47" t="s">
        <v>203</v>
      </c>
      <c r="M7" s="67"/>
      <c r="N7" s="67"/>
      <c r="O7" s="67"/>
      <c r="S7" s="69"/>
      <c r="T7" s="67"/>
    </row>
    <row r="8" spans="1:20" ht="15.95" customHeight="1" x14ac:dyDescent="0.25">
      <c r="F8" s="69" t="s">
        <v>148</v>
      </c>
      <c r="G8" s="68"/>
      <c r="H8" s="68" t="s">
        <v>149</v>
      </c>
      <c r="I8" s="68"/>
      <c r="J8" s="47" t="s">
        <v>193</v>
      </c>
      <c r="K8" s="68"/>
      <c r="L8" s="68" t="s">
        <v>204</v>
      </c>
      <c r="M8" s="68"/>
      <c r="N8" s="69" t="s">
        <v>205</v>
      </c>
      <c r="O8" s="68"/>
      <c r="P8" s="70" t="s">
        <v>89</v>
      </c>
      <c r="Q8" s="70"/>
      <c r="R8" s="70"/>
      <c r="S8" s="69"/>
      <c r="T8" s="69"/>
    </row>
    <row r="9" spans="1:20" ht="15.95" customHeight="1" x14ac:dyDescent="0.25">
      <c r="F9" s="69" t="s">
        <v>156</v>
      </c>
      <c r="G9" s="69"/>
      <c r="H9" s="69" t="s">
        <v>157</v>
      </c>
      <c r="I9" s="69"/>
      <c r="J9" s="47" t="s">
        <v>195</v>
      </c>
      <c r="K9" s="69"/>
      <c r="L9" s="69" t="s">
        <v>206</v>
      </c>
      <c r="M9" s="69"/>
      <c r="N9" s="69" t="s">
        <v>207</v>
      </c>
      <c r="O9" s="69"/>
      <c r="P9" s="69" t="s">
        <v>160</v>
      </c>
      <c r="Q9" s="69"/>
      <c r="R9" s="69"/>
      <c r="S9" s="69"/>
      <c r="T9" s="69"/>
    </row>
    <row r="10" spans="1:20" ht="15.95" customHeight="1" x14ac:dyDescent="0.25">
      <c r="F10" s="69" t="s">
        <v>166</v>
      </c>
      <c r="G10" s="69"/>
      <c r="H10" s="69" t="s">
        <v>167</v>
      </c>
      <c r="I10" s="69"/>
      <c r="J10" s="47" t="s">
        <v>196</v>
      </c>
      <c r="K10" s="69"/>
      <c r="L10" s="69" t="s">
        <v>208</v>
      </c>
      <c r="M10" s="69"/>
      <c r="N10" s="69" t="s">
        <v>158</v>
      </c>
      <c r="O10" s="69"/>
      <c r="P10" s="69" t="s">
        <v>169</v>
      </c>
      <c r="Q10" s="69"/>
      <c r="R10" s="69" t="s">
        <v>91</v>
      </c>
      <c r="S10" s="69"/>
      <c r="T10" s="69" t="s">
        <v>95</v>
      </c>
    </row>
    <row r="11" spans="1:20" ht="15.95" customHeight="1" x14ac:dyDescent="0.25">
      <c r="D11" s="71" t="s">
        <v>8</v>
      </c>
      <c r="F11" s="72" t="s">
        <v>9</v>
      </c>
      <c r="G11" s="69"/>
      <c r="H11" s="72" t="s">
        <v>9</v>
      </c>
      <c r="I11" s="69"/>
      <c r="J11" s="72" t="s">
        <v>9</v>
      </c>
      <c r="K11" s="69"/>
      <c r="L11" s="72" t="s">
        <v>9</v>
      </c>
      <c r="M11" s="69"/>
      <c r="N11" s="72" t="s">
        <v>9</v>
      </c>
      <c r="O11" s="69"/>
      <c r="P11" s="72" t="s">
        <v>9</v>
      </c>
      <c r="Q11" s="69"/>
      <c r="R11" s="72" t="s">
        <v>9</v>
      </c>
      <c r="S11" s="69"/>
      <c r="T11" s="72" t="s">
        <v>9</v>
      </c>
    </row>
    <row r="12" spans="1:20" ht="15.95" customHeight="1" x14ac:dyDescent="0.25">
      <c r="F12" s="73"/>
      <c r="G12" s="74"/>
      <c r="H12" s="74"/>
      <c r="I12" s="74"/>
      <c r="J12" s="74"/>
      <c r="K12" s="74"/>
      <c r="L12" s="74"/>
      <c r="M12" s="74"/>
      <c r="N12" s="73"/>
      <c r="O12" s="74"/>
      <c r="P12" s="73"/>
      <c r="Q12" s="74"/>
      <c r="R12" s="73"/>
      <c r="S12" s="74"/>
      <c r="T12" s="73"/>
    </row>
    <row r="13" spans="1:20" ht="15.95" customHeight="1" x14ac:dyDescent="0.25">
      <c r="A13" s="61" t="s">
        <v>175</v>
      </c>
      <c r="B13" s="63"/>
      <c r="F13" s="75">
        <v>5213800000</v>
      </c>
      <c r="G13" s="75"/>
      <c r="H13" s="75">
        <v>9644039948</v>
      </c>
      <c r="I13" s="75"/>
      <c r="J13" s="75">
        <v>0</v>
      </c>
      <c r="K13" s="75"/>
      <c r="L13" s="75">
        <v>-79616000</v>
      </c>
      <c r="M13" s="75"/>
      <c r="N13" s="75">
        <v>20862675</v>
      </c>
      <c r="O13" s="75"/>
      <c r="P13" s="75">
        <v>196385486</v>
      </c>
      <c r="Q13" s="75"/>
      <c r="R13" s="75">
        <v>1059245109</v>
      </c>
      <c r="S13" s="75"/>
      <c r="T13" s="75">
        <f>SUM(F13:R13)</f>
        <v>16054717218</v>
      </c>
    </row>
    <row r="14" spans="1:20" ht="8.1" customHeight="1" x14ac:dyDescent="0.25">
      <c r="A14" s="61"/>
      <c r="B14" s="63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</row>
    <row r="15" spans="1:20" ht="15.95" customHeight="1" x14ac:dyDescent="0.25">
      <c r="A15" s="52" t="s">
        <v>176</v>
      </c>
      <c r="B15" s="3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</row>
    <row r="16" spans="1:20" ht="15.95" customHeight="1" x14ac:dyDescent="0.25">
      <c r="A16" s="55" t="s">
        <v>179</v>
      </c>
      <c r="B16" s="63"/>
      <c r="D16" s="76">
        <v>38</v>
      </c>
      <c r="F16" s="36">
        <v>0</v>
      </c>
      <c r="G16" s="75"/>
      <c r="H16" s="36">
        <v>0</v>
      </c>
      <c r="I16" s="75"/>
      <c r="J16" s="36">
        <v>0</v>
      </c>
      <c r="K16" s="75"/>
      <c r="L16" s="36">
        <v>0</v>
      </c>
      <c r="M16" s="75"/>
      <c r="N16" s="36">
        <v>20413775</v>
      </c>
      <c r="O16" s="75"/>
      <c r="P16" s="36">
        <v>0</v>
      </c>
      <c r="Q16" s="75"/>
      <c r="R16" s="36">
        <v>0</v>
      </c>
      <c r="S16" s="75"/>
      <c r="T16" s="75">
        <f t="shared" ref="T16" si="0">SUM(F16:R16)</f>
        <v>20413775</v>
      </c>
    </row>
    <row r="17" spans="1:20" ht="15.95" customHeight="1" x14ac:dyDescent="0.25">
      <c r="A17" s="55" t="s">
        <v>183</v>
      </c>
      <c r="B17" s="63"/>
      <c r="D17" s="76">
        <v>27</v>
      </c>
      <c r="F17" s="36">
        <v>0</v>
      </c>
      <c r="G17" s="75"/>
      <c r="H17" s="36">
        <v>0</v>
      </c>
      <c r="I17" s="75"/>
      <c r="J17" s="36">
        <v>0</v>
      </c>
      <c r="K17" s="75"/>
      <c r="L17" s="36">
        <v>0</v>
      </c>
      <c r="M17" s="75"/>
      <c r="N17" s="36">
        <v>0</v>
      </c>
      <c r="O17" s="75"/>
      <c r="P17" s="36">
        <v>96039768</v>
      </c>
      <c r="Q17" s="75"/>
      <c r="R17" s="36">
        <v>-96039768</v>
      </c>
      <c r="S17" s="75"/>
      <c r="T17" s="75">
        <f>SUM(F17:R17)</f>
        <v>0</v>
      </c>
    </row>
    <row r="18" spans="1:20" ht="15.95" customHeight="1" x14ac:dyDescent="0.25">
      <c r="A18" s="55" t="s">
        <v>186</v>
      </c>
      <c r="B18" s="63"/>
      <c r="D18" s="76">
        <v>34</v>
      </c>
      <c r="F18" s="36">
        <v>0</v>
      </c>
      <c r="G18" s="75"/>
      <c r="H18" s="36">
        <v>0</v>
      </c>
      <c r="I18" s="75"/>
      <c r="J18" s="36">
        <v>0</v>
      </c>
      <c r="K18" s="75"/>
      <c r="L18" s="36">
        <v>0</v>
      </c>
      <c r="M18" s="75"/>
      <c r="N18" s="36">
        <v>0</v>
      </c>
      <c r="O18" s="75"/>
      <c r="P18" s="36">
        <v>0</v>
      </c>
      <c r="Q18" s="75"/>
      <c r="R18" s="36">
        <v>-1173105000</v>
      </c>
      <c r="S18" s="75"/>
      <c r="T18" s="75">
        <f t="shared" ref="T18:T19" si="1">SUM(F18:R18)</f>
        <v>-1173105000</v>
      </c>
    </row>
    <row r="19" spans="1:20" ht="15.95" customHeight="1" x14ac:dyDescent="0.25">
      <c r="A19" s="55" t="s">
        <v>125</v>
      </c>
      <c r="F19" s="40">
        <v>0</v>
      </c>
      <c r="G19" s="75"/>
      <c r="H19" s="40">
        <v>0</v>
      </c>
      <c r="I19" s="75"/>
      <c r="J19" s="40">
        <v>0</v>
      </c>
      <c r="K19" s="75"/>
      <c r="L19" s="40">
        <v>0</v>
      </c>
      <c r="M19" s="75"/>
      <c r="N19" s="40">
        <v>0</v>
      </c>
      <c r="O19" s="75"/>
      <c r="P19" s="40">
        <v>0</v>
      </c>
      <c r="Q19" s="36"/>
      <c r="R19" s="40">
        <v>1918842477</v>
      </c>
      <c r="S19" s="36">
        <v>0</v>
      </c>
      <c r="T19" s="77">
        <f t="shared" si="1"/>
        <v>1918842477</v>
      </c>
    </row>
    <row r="20" spans="1:20" ht="15.95" customHeight="1" x14ac:dyDescent="0.25">
      <c r="F20" s="36"/>
      <c r="G20" s="75"/>
      <c r="H20" s="36"/>
      <c r="I20" s="75"/>
      <c r="J20" s="36"/>
      <c r="K20" s="75"/>
      <c r="L20" s="36"/>
      <c r="M20" s="75"/>
      <c r="N20" s="36"/>
      <c r="O20" s="75"/>
      <c r="P20" s="36"/>
      <c r="Q20" s="75"/>
      <c r="R20" s="36"/>
      <c r="S20" s="75"/>
      <c r="T20" s="36"/>
    </row>
    <row r="21" spans="1:20" ht="15.95" customHeight="1" thickBot="1" x14ac:dyDescent="0.3">
      <c r="A21" s="63" t="s">
        <v>190</v>
      </c>
      <c r="B21" s="63"/>
      <c r="F21" s="78">
        <f>SUM(F13:F19)</f>
        <v>5213800000</v>
      </c>
      <c r="G21" s="75"/>
      <c r="H21" s="78">
        <f>SUM(H13:H19)</f>
        <v>9644039948</v>
      </c>
      <c r="I21" s="75"/>
      <c r="J21" s="78">
        <f>SUM(J13:J19)</f>
        <v>0</v>
      </c>
      <c r="K21" s="75"/>
      <c r="L21" s="78">
        <f>SUM(L13:L19)</f>
        <v>-79616000</v>
      </c>
      <c r="M21" s="75"/>
      <c r="N21" s="78">
        <f>SUM(N13:N19)</f>
        <v>41276450</v>
      </c>
      <c r="O21" s="75"/>
      <c r="P21" s="78">
        <f>SUM(P13:P19)</f>
        <v>292425254</v>
      </c>
      <c r="Q21" s="75"/>
      <c r="R21" s="78">
        <f>SUM(R13:R19)</f>
        <v>1708942818</v>
      </c>
      <c r="S21" s="75"/>
      <c r="T21" s="78">
        <f>SUM(T13:T19)</f>
        <v>16820868470</v>
      </c>
    </row>
    <row r="22" spans="1:20" ht="15.95" customHeight="1" thickTop="1" x14ac:dyDescent="0.25">
      <c r="F22" s="73"/>
      <c r="G22" s="74"/>
      <c r="H22" s="74"/>
      <c r="I22" s="74"/>
      <c r="J22" s="74"/>
      <c r="K22" s="74"/>
      <c r="L22" s="74"/>
      <c r="M22" s="74"/>
      <c r="N22" s="73"/>
      <c r="O22" s="74"/>
      <c r="P22" s="73"/>
      <c r="Q22" s="74"/>
      <c r="R22" s="73"/>
      <c r="S22" s="74"/>
      <c r="T22" s="73"/>
    </row>
    <row r="23" spans="1:20" ht="15.95" customHeight="1" x14ac:dyDescent="0.25">
      <c r="F23" s="73"/>
      <c r="G23" s="74"/>
      <c r="H23" s="74"/>
      <c r="I23" s="74"/>
      <c r="J23" s="74"/>
      <c r="K23" s="74"/>
      <c r="L23" s="74"/>
      <c r="M23" s="74"/>
      <c r="N23" s="73"/>
      <c r="O23" s="74"/>
      <c r="P23" s="73"/>
      <c r="Q23" s="74"/>
      <c r="R23" s="73"/>
      <c r="S23" s="74"/>
      <c r="T23" s="73"/>
    </row>
    <row r="24" spans="1:20" ht="15.95" customHeight="1" x14ac:dyDescent="0.25">
      <c r="A24" s="61" t="s">
        <v>197</v>
      </c>
      <c r="B24" s="63"/>
      <c r="F24" s="75">
        <v>5213800000</v>
      </c>
      <c r="G24" s="75"/>
      <c r="H24" s="75">
        <v>9644039948</v>
      </c>
      <c r="I24" s="75"/>
      <c r="J24" s="75">
        <v>0</v>
      </c>
      <c r="K24" s="75"/>
      <c r="L24" s="75">
        <v>-79616000</v>
      </c>
      <c r="M24" s="75"/>
      <c r="N24" s="75">
        <v>41276450</v>
      </c>
      <c r="O24" s="75"/>
      <c r="P24" s="75">
        <v>292425254</v>
      </c>
      <c r="Q24" s="75"/>
      <c r="R24" s="75">
        <v>1708942818</v>
      </c>
      <c r="S24" s="75"/>
      <c r="T24" s="75">
        <f>SUM(F24:R24)</f>
        <v>16820868470</v>
      </c>
    </row>
    <row r="25" spans="1:20" ht="8.1" customHeight="1" x14ac:dyDescent="0.25">
      <c r="A25" s="61"/>
      <c r="B25" s="63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</row>
    <row r="26" spans="1:20" ht="15.95" customHeight="1" x14ac:dyDescent="0.25">
      <c r="A26" s="52" t="s">
        <v>198</v>
      </c>
      <c r="B26" s="3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</row>
    <row r="27" spans="1:20" ht="15.95" customHeight="1" x14ac:dyDescent="0.25">
      <c r="A27" s="54" t="s">
        <v>177</v>
      </c>
      <c r="B27" s="3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</row>
    <row r="28" spans="1:20" ht="15.95" customHeight="1" x14ac:dyDescent="0.25">
      <c r="A28" s="52"/>
      <c r="B28" s="35" t="s">
        <v>178</v>
      </c>
      <c r="F28" s="36">
        <v>0</v>
      </c>
      <c r="G28" s="75"/>
      <c r="H28" s="36">
        <v>0</v>
      </c>
      <c r="I28" s="75"/>
      <c r="J28" s="36">
        <v>0</v>
      </c>
      <c r="K28" s="75"/>
      <c r="L28" s="36">
        <v>2515200</v>
      </c>
      <c r="M28" s="75"/>
      <c r="N28" s="36">
        <v>0</v>
      </c>
      <c r="O28" s="75"/>
      <c r="P28" s="36">
        <v>0</v>
      </c>
      <c r="Q28" s="75"/>
      <c r="R28" s="36">
        <v>0</v>
      </c>
      <c r="S28" s="75"/>
      <c r="T28" s="75">
        <f t="shared" ref="T28:T30" si="2">SUM(F28:R28)</f>
        <v>2515200</v>
      </c>
    </row>
    <row r="29" spans="1:20" ht="15.95" customHeight="1" x14ac:dyDescent="0.25">
      <c r="A29" s="55" t="s">
        <v>179</v>
      </c>
      <c r="B29" s="63"/>
      <c r="D29" s="76">
        <v>38</v>
      </c>
      <c r="F29" s="36">
        <v>0</v>
      </c>
      <c r="G29" s="75"/>
      <c r="H29" s="36">
        <v>0</v>
      </c>
      <c r="I29" s="75"/>
      <c r="J29" s="36">
        <v>0</v>
      </c>
      <c r="K29" s="75"/>
      <c r="L29" s="36">
        <v>0</v>
      </c>
      <c r="M29" s="75"/>
      <c r="N29" s="36">
        <v>18790888</v>
      </c>
      <c r="O29" s="75"/>
      <c r="P29" s="36">
        <v>0</v>
      </c>
      <c r="Q29" s="75"/>
      <c r="R29" s="36">
        <v>0</v>
      </c>
      <c r="S29" s="75"/>
      <c r="T29" s="75">
        <f t="shared" si="2"/>
        <v>18790888</v>
      </c>
    </row>
    <row r="30" spans="1:20" ht="15.95" customHeight="1" x14ac:dyDescent="0.25">
      <c r="A30" s="54" t="s">
        <v>199</v>
      </c>
      <c r="B30" s="63"/>
      <c r="D30" s="76">
        <v>26</v>
      </c>
      <c r="F30" s="36">
        <v>0</v>
      </c>
      <c r="G30" s="75"/>
      <c r="H30" s="36">
        <v>0</v>
      </c>
      <c r="I30" s="75"/>
      <c r="J30" s="36">
        <v>7951674002</v>
      </c>
      <c r="K30" s="75"/>
      <c r="L30" s="36">
        <v>0</v>
      </c>
      <c r="M30" s="75"/>
      <c r="N30" s="36">
        <v>0</v>
      </c>
      <c r="O30" s="75"/>
      <c r="P30" s="36">
        <v>0</v>
      </c>
      <c r="Q30" s="75"/>
      <c r="R30" s="36">
        <v>0</v>
      </c>
      <c r="S30" s="75"/>
      <c r="T30" s="75">
        <f t="shared" si="2"/>
        <v>7951674002</v>
      </c>
    </row>
    <row r="31" spans="1:20" ht="15.95" customHeight="1" x14ac:dyDescent="0.25">
      <c r="A31" s="55" t="s">
        <v>183</v>
      </c>
      <c r="B31" s="63"/>
      <c r="D31" s="76">
        <v>27</v>
      </c>
      <c r="F31" s="36">
        <v>0</v>
      </c>
      <c r="G31" s="75"/>
      <c r="H31" s="36">
        <v>0</v>
      </c>
      <c r="I31" s="75"/>
      <c r="J31" s="36">
        <v>0</v>
      </c>
      <c r="K31" s="75"/>
      <c r="L31" s="36">
        <v>0</v>
      </c>
      <c r="M31" s="75"/>
      <c r="N31" s="36">
        <v>0</v>
      </c>
      <c r="O31" s="75"/>
      <c r="P31" s="36">
        <v>42001248</v>
      </c>
      <c r="Q31" s="75"/>
      <c r="R31" s="36">
        <v>-42001248</v>
      </c>
      <c r="S31" s="75"/>
      <c r="T31" s="75">
        <f>SUM(F31:R31)</f>
        <v>0</v>
      </c>
    </row>
    <row r="32" spans="1:20" ht="15.95" customHeight="1" x14ac:dyDescent="0.25">
      <c r="A32" s="55" t="s">
        <v>186</v>
      </c>
      <c r="B32" s="63"/>
      <c r="D32" s="76">
        <v>34</v>
      </c>
      <c r="F32" s="36">
        <v>0</v>
      </c>
      <c r="G32" s="75"/>
      <c r="H32" s="36">
        <v>0</v>
      </c>
      <c r="I32" s="75"/>
      <c r="J32" s="36">
        <v>0</v>
      </c>
      <c r="K32" s="75"/>
      <c r="L32" s="36">
        <v>0</v>
      </c>
      <c r="M32" s="75"/>
      <c r="N32" s="36">
        <v>0</v>
      </c>
      <c r="O32" s="75"/>
      <c r="P32" s="36">
        <v>0</v>
      </c>
      <c r="Q32" s="75"/>
      <c r="R32" s="36">
        <v>-834208000</v>
      </c>
      <c r="S32" s="75"/>
      <c r="T32" s="75">
        <f t="shared" ref="T32:T33" si="3">SUM(F32:R32)</f>
        <v>-834208000</v>
      </c>
    </row>
    <row r="33" spans="1:20" ht="15.95" customHeight="1" x14ac:dyDescent="0.25">
      <c r="A33" s="55" t="s">
        <v>125</v>
      </c>
      <c r="F33" s="40">
        <v>0</v>
      </c>
      <c r="G33" s="75"/>
      <c r="H33" s="40">
        <v>0</v>
      </c>
      <c r="I33" s="75"/>
      <c r="J33" s="40">
        <v>0</v>
      </c>
      <c r="K33" s="75"/>
      <c r="L33" s="40">
        <v>0</v>
      </c>
      <c r="M33" s="75"/>
      <c r="N33" s="40">
        <v>0</v>
      </c>
      <c r="O33" s="75"/>
      <c r="P33" s="40">
        <v>0</v>
      </c>
      <c r="Q33" s="36"/>
      <c r="R33" s="40">
        <v>832957507</v>
      </c>
      <c r="S33" s="36">
        <v>0</v>
      </c>
      <c r="T33" s="77">
        <f t="shared" si="3"/>
        <v>832957507</v>
      </c>
    </row>
    <row r="34" spans="1:20" ht="15.95" customHeight="1" x14ac:dyDescent="0.25">
      <c r="F34" s="36"/>
      <c r="G34" s="75"/>
      <c r="H34" s="36"/>
      <c r="I34" s="75"/>
      <c r="J34" s="75"/>
      <c r="K34" s="75"/>
      <c r="L34" s="36"/>
      <c r="M34" s="75"/>
      <c r="N34" s="36"/>
      <c r="O34" s="75"/>
      <c r="P34" s="36"/>
      <c r="Q34" s="75"/>
      <c r="R34" s="36"/>
      <c r="S34" s="75"/>
      <c r="T34" s="36"/>
    </row>
    <row r="35" spans="1:20" ht="15.95" customHeight="1" thickBot="1" x14ac:dyDescent="0.3">
      <c r="A35" s="63" t="s">
        <v>200</v>
      </c>
      <c r="B35" s="63"/>
      <c r="F35" s="78">
        <f>SUM(F24:F34)</f>
        <v>5213800000</v>
      </c>
      <c r="G35" s="75"/>
      <c r="H35" s="78">
        <f>SUM(H24:H34)</f>
        <v>9644039948</v>
      </c>
      <c r="I35" s="75"/>
      <c r="J35" s="78">
        <f>SUM(J24:J34)</f>
        <v>7951674002</v>
      </c>
      <c r="K35" s="75"/>
      <c r="L35" s="78">
        <f>SUM(L24:L34)</f>
        <v>-77100800</v>
      </c>
      <c r="M35" s="75"/>
      <c r="N35" s="78">
        <f>SUM(N24:N34)</f>
        <v>60067338</v>
      </c>
      <c r="O35" s="75"/>
      <c r="P35" s="78">
        <f>SUM(P24:P34)</f>
        <v>334426502</v>
      </c>
      <c r="Q35" s="75"/>
      <c r="R35" s="78">
        <f>SUM(R24:R34)</f>
        <v>1665691077</v>
      </c>
      <c r="S35" s="75"/>
      <c r="T35" s="78">
        <f>SUM(T24:T34)</f>
        <v>24792598067</v>
      </c>
    </row>
    <row r="36" spans="1:20" ht="15.95" customHeight="1" thickTop="1" x14ac:dyDescent="0.25">
      <c r="A36" s="63"/>
      <c r="B36" s="63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</row>
    <row r="37" spans="1:20" ht="15.95" customHeight="1" x14ac:dyDescent="0.25">
      <c r="A37" s="63"/>
      <c r="B37" s="63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</row>
    <row r="38" spans="1:20" ht="15.95" customHeight="1" x14ac:dyDescent="0.25">
      <c r="A38" s="63"/>
      <c r="B38" s="63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</row>
    <row r="39" spans="1:20" ht="15.95" customHeight="1" x14ac:dyDescent="0.25">
      <c r="A39" s="63"/>
      <c r="B39" s="63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</row>
    <row r="40" spans="1:20" ht="4.5" customHeight="1" x14ac:dyDescent="0.25"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</row>
    <row r="41" spans="1:20" ht="21.95" customHeight="1" x14ac:dyDescent="0.25">
      <c r="A41" s="79" t="s">
        <v>209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</row>
  </sheetData>
  <mergeCells count="3">
    <mergeCell ref="F6:T6"/>
    <mergeCell ref="P8:R8"/>
    <mergeCell ref="A41:T41"/>
  </mergeCells>
  <pageMargins left="0.5" right="0.37" top="0.5" bottom="0.5" header="0.49" footer="0.28000000000000003"/>
  <pageSetup paperSize="9" scale="86" firstPageNumber="12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9582E-DAC7-42C8-8172-14415F4DF274}">
  <sheetPr>
    <tabColor theme="5" tint="0.59999389629810485"/>
  </sheetPr>
  <dimension ref="A1:Q193"/>
  <sheetViews>
    <sheetView tabSelected="1" view="pageBreakPreview" topLeftCell="A142" zoomScaleNormal="100" zoomScaleSheetLayoutView="100" workbookViewId="0">
      <selection activeCell="D171" sqref="D171"/>
    </sheetView>
  </sheetViews>
  <sheetFormatPr defaultRowHeight="16.5" customHeight="1" x14ac:dyDescent="0.25"/>
  <cols>
    <col min="1" max="3" width="1.7109375" style="83" customWidth="1"/>
    <col min="4" max="4" width="43.140625" style="83" customWidth="1"/>
    <col min="5" max="5" width="9" style="93" customWidth="1"/>
    <col min="6" max="6" width="0.85546875" style="83" customWidth="1"/>
    <col min="7" max="7" width="14.7109375" style="113" customWidth="1"/>
    <col min="8" max="8" width="0.85546875" style="83" customWidth="1"/>
    <col min="9" max="9" width="14.7109375" style="113" customWidth="1"/>
    <col min="10" max="10" width="0.85546875" style="83" customWidth="1"/>
    <col min="11" max="11" width="14.7109375" style="84" customWidth="1"/>
    <col min="12" max="12" width="0.85546875" style="83" customWidth="1"/>
    <col min="13" max="13" width="14.7109375" style="84" customWidth="1"/>
    <col min="14" max="14" width="9.140625" style="83"/>
    <col min="15" max="15" width="15" style="83" bestFit="1" customWidth="1"/>
    <col min="16" max="252" width="9.140625" style="83"/>
    <col min="253" max="254" width="2.7109375" style="83" customWidth="1"/>
    <col min="255" max="255" width="50.140625" style="83" customWidth="1"/>
    <col min="256" max="256" width="6.7109375" style="83" customWidth="1"/>
    <col min="257" max="257" width="1.140625" style="83" customWidth="1"/>
    <col min="258" max="258" width="14.7109375" style="83" customWidth="1"/>
    <col min="259" max="259" width="1.7109375" style="83" customWidth="1"/>
    <col min="260" max="260" width="14.7109375" style="83" customWidth="1"/>
    <col min="261" max="261" width="14.85546875" style="83" customWidth="1"/>
    <col min="262" max="262" width="16.42578125" style="83" bestFit="1" customWidth="1"/>
    <col min="263" max="263" width="14" style="83" bestFit="1" customWidth="1"/>
    <col min="264" max="508" width="9.140625" style="83"/>
    <col min="509" max="510" width="2.7109375" style="83" customWidth="1"/>
    <col min="511" max="511" width="50.140625" style="83" customWidth="1"/>
    <col min="512" max="512" width="6.7109375" style="83" customWidth="1"/>
    <col min="513" max="513" width="1.140625" style="83" customWidth="1"/>
    <col min="514" max="514" width="14.7109375" style="83" customWidth="1"/>
    <col min="515" max="515" width="1.7109375" style="83" customWidth="1"/>
    <col min="516" max="516" width="14.7109375" style="83" customWidth="1"/>
    <col min="517" max="517" width="14.85546875" style="83" customWidth="1"/>
    <col min="518" max="518" width="16.42578125" style="83" bestFit="1" customWidth="1"/>
    <col min="519" max="519" width="14" style="83" bestFit="1" customWidth="1"/>
    <col min="520" max="764" width="9.140625" style="83"/>
    <col min="765" max="766" width="2.7109375" style="83" customWidth="1"/>
    <col min="767" max="767" width="50.140625" style="83" customWidth="1"/>
    <col min="768" max="768" width="6.7109375" style="83" customWidth="1"/>
    <col min="769" max="769" width="1.140625" style="83" customWidth="1"/>
    <col min="770" max="770" width="14.7109375" style="83" customWidth="1"/>
    <col min="771" max="771" width="1.7109375" style="83" customWidth="1"/>
    <col min="772" max="772" width="14.7109375" style="83" customWidth="1"/>
    <col min="773" max="773" width="14.85546875" style="83" customWidth="1"/>
    <col min="774" max="774" width="16.42578125" style="83" bestFit="1" customWidth="1"/>
    <col min="775" max="775" width="14" style="83" bestFit="1" customWidth="1"/>
    <col min="776" max="1020" width="9.140625" style="83"/>
    <col min="1021" max="1022" width="2.7109375" style="83" customWidth="1"/>
    <col min="1023" max="1023" width="50.140625" style="83" customWidth="1"/>
    <col min="1024" max="1024" width="6.7109375" style="83" customWidth="1"/>
    <col min="1025" max="1025" width="1.140625" style="83" customWidth="1"/>
    <col min="1026" max="1026" width="14.7109375" style="83" customWidth="1"/>
    <col min="1027" max="1027" width="1.7109375" style="83" customWidth="1"/>
    <col min="1028" max="1028" width="14.7109375" style="83" customWidth="1"/>
    <col min="1029" max="1029" width="14.85546875" style="83" customWidth="1"/>
    <col min="1030" max="1030" width="16.42578125" style="83" bestFit="1" customWidth="1"/>
    <col min="1031" max="1031" width="14" style="83" bestFit="1" customWidth="1"/>
    <col min="1032" max="1276" width="9.140625" style="83"/>
    <col min="1277" max="1278" width="2.7109375" style="83" customWidth="1"/>
    <col min="1279" max="1279" width="50.140625" style="83" customWidth="1"/>
    <col min="1280" max="1280" width="6.7109375" style="83" customWidth="1"/>
    <col min="1281" max="1281" width="1.140625" style="83" customWidth="1"/>
    <col min="1282" max="1282" width="14.7109375" style="83" customWidth="1"/>
    <col min="1283" max="1283" width="1.7109375" style="83" customWidth="1"/>
    <col min="1284" max="1284" width="14.7109375" style="83" customWidth="1"/>
    <col min="1285" max="1285" width="14.85546875" style="83" customWidth="1"/>
    <col min="1286" max="1286" width="16.42578125" style="83" bestFit="1" customWidth="1"/>
    <col min="1287" max="1287" width="14" style="83" bestFit="1" customWidth="1"/>
    <col min="1288" max="1532" width="9.140625" style="83"/>
    <col min="1533" max="1534" width="2.7109375" style="83" customWidth="1"/>
    <col min="1535" max="1535" width="50.140625" style="83" customWidth="1"/>
    <col min="1536" max="1536" width="6.7109375" style="83" customWidth="1"/>
    <col min="1537" max="1537" width="1.140625" style="83" customWidth="1"/>
    <col min="1538" max="1538" width="14.7109375" style="83" customWidth="1"/>
    <col min="1539" max="1539" width="1.7109375" style="83" customWidth="1"/>
    <col min="1540" max="1540" width="14.7109375" style="83" customWidth="1"/>
    <col min="1541" max="1541" width="14.85546875" style="83" customWidth="1"/>
    <col min="1542" max="1542" width="16.42578125" style="83" bestFit="1" customWidth="1"/>
    <col min="1543" max="1543" width="14" style="83" bestFit="1" customWidth="1"/>
    <col min="1544" max="1788" width="9.140625" style="83"/>
    <col min="1789" max="1790" width="2.7109375" style="83" customWidth="1"/>
    <col min="1791" max="1791" width="50.140625" style="83" customWidth="1"/>
    <col min="1792" max="1792" width="6.7109375" style="83" customWidth="1"/>
    <col min="1793" max="1793" width="1.140625" style="83" customWidth="1"/>
    <col min="1794" max="1794" width="14.7109375" style="83" customWidth="1"/>
    <col min="1795" max="1795" width="1.7109375" style="83" customWidth="1"/>
    <col min="1796" max="1796" width="14.7109375" style="83" customWidth="1"/>
    <col min="1797" max="1797" width="14.85546875" style="83" customWidth="1"/>
    <col min="1798" max="1798" width="16.42578125" style="83" bestFit="1" customWidth="1"/>
    <col min="1799" max="1799" width="14" style="83" bestFit="1" customWidth="1"/>
    <col min="1800" max="2044" width="9.140625" style="83"/>
    <col min="2045" max="2046" width="2.7109375" style="83" customWidth="1"/>
    <col min="2047" max="2047" width="50.140625" style="83" customWidth="1"/>
    <col min="2048" max="2048" width="6.7109375" style="83" customWidth="1"/>
    <col min="2049" max="2049" width="1.140625" style="83" customWidth="1"/>
    <col min="2050" max="2050" width="14.7109375" style="83" customWidth="1"/>
    <col min="2051" max="2051" width="1.7109375" style="83" customWidth="1"/>
    <col min="2052" max="2052" width="14.7109375" style="83" customWidth="1"/>
    <col min="2053" max="2053" width="14.85546875" style="83" customWidth="1"/>
    <col min="2054" max="2054" width="16.42578125" style="83" bestFit="1" customWidth="1"/>
    <col min="2055" max="2055" width="14" style="83" bestFit="1" customWidth="1"/>
    <col min="2056" max="2300" width="9.140625" style="83"/>
    <col min="2301" max="2302" width="2.7109375" style="83" customWidth="1"/>
    <col min="2303" max="2303" width="50.140625" style="83" customWidth="1"/>
    <col min="2304" max="2304" width="6.7109375" style="83" customWidth="1"/>
    <col min="2305" max="2305" width="1.140625" style="83" customWidth="1"/>
    <col min="2306" max="2306" width="14.7109375" style="83" customWidth="1"/>
    <col min="2307" max="2307" width="1.7109375" style="83" customWidth="1"/>
    <col min="2308" max="2308" width="14.7109375" style="83" customWidth="1"/>
    <col min="2309" max="2309" width="14.85546875" style="83" customWidth="1"/>
    <col min="2310" max="2310" width="16.42578125" style="83" bestFit="1" customWidth="1"/>
    <col min="2311" max="2311" width="14" style="83" bestFit="1" customWidth="1"/>
    <col min="2312" max="2556" width="9.140625" style="83"/>
    <col min="2557" max="2558" width="2.7109375" style="83" customWidth="1"/>
    <col min="2559" max="2559" width="50.140625" style="83" customWidth="1"/>
    <col min="2560" max="2560" width="6.7109375" style="83" customWidth="1"/>
    <col min="2561" max="2561" width="1.140625" style="83" customWidth="1"/>
    <col min="2562" max="2562" width="14.7109375" style="83" customWidth="1"/>
    <col min="2563" max="2563" width="1.7109375" style="83" customWidth="1"/>
    <col min="2564" max="2564" width="14.7109375" style="83" customWidth="1"/>
    <col min="2565" max="2565" width="14.85546875" style="83" customWidth="1"/>
    <col min="2566" max="2566" width="16.42578125" style="83" bestFit="1" customWidth="1"/>
    <col min="2567" max="2567" width="14" style="83" bestFit="1" customWidth="1"/>
    <col min="2568" max="2812" width="9.140625" style="83"/>
    <col min="2813" max="2814" width="2.7109375" style="83" customWidth="1"/>
    <col min="2815" max="2815" width="50.140625" style="83" customWidth="1"/>
    <col min="2816" max="2816" width="6.7109375" style="83" customWidth="1"/>
    <col min="2817" max="2817" width="1.140625" style="83" customWidth="1"/>
    <col min="2818" max="2818" width="14.7109375" style="83" customWidth="1"/>
    <col min="2819" max="2819" width="1.7109375" style="83" customWidth="1"/>
    <col min="2820" max="2820" width="14.7109375" style="83" customWidth="1"/>
    <col min="2821" max="2821" width="14.85546875" style="83" customWidth="1"/>
    <col min="2822" max="2822" width="16.42578125" style="83" bestFit="1" customWidth="1"/>
    <col min="2823" max="2823" width="14" style="83" bestFit="1" customWidth="1"/>
    <col min="2824" max="3068" width="9.140625" style="83"/>
    <col min="3069" max="3070" width="2.7109375" style="83" customWidth="1"/>
    <col min="3071" max="3071" width="50.140625" style="83" customWidth="1"/>
    <col min="3072" max="3072" width="6.7109375" style="83" customWidth="1"/>
    <col min="3073" max="3073" width="1.140625" style="83" customWidth="1"/>
    <col min="3074" max="3074" width="14.7109375" style="83" customWidth="1"/>
    <col min="3075" max="3075" width="1.7109375" style="83" customWidth="1"/>
    <col min="3076" max="3076" width="14.7109375" style="83" customWidth="1"/>
    <col min="3077" max="3077" width="14.85546875" style="83" customWidth="1"/>
    <col min="3078" max="3078" width="16.42578125" style="83" bestFit="1" customWidth="1"/>
    <col min="3079" max="3079" width="14" style="83" bestFit="1" customWidth="1"/>
    <col min="3080" max="3324" width="9.140625" style="83"/>
    <col min="3325" max="3326" width="2.7109375" style="83" customWidth="1"/>
    <col min="3327" max="3327" width="50.140625" style="83" customWidth="1"/>
    <col min="3328" max="3328" width="6.7109375" style="83" customWidth="1"/>
    <col min="3329" max="3329" width="1.140625" style="83" customWidth="1"/>
    <col min="3330" max="3330" width="14.7109375" style="83" customWidth="1"/>
    <col min="3331" max="3331" width="1.7109375" style="83" customWidth="1"/>
    <col min="3332" max="3332" width="14.7109375" style="83" customWidth="1"/>
    <col min="3333" max="3333" width="14.85546875" style="83" customWidth="1"/>
    <col min="3334" max="3334" width="16.42578125" style="83" bestFit="1" customWidth="1"/>
    <col min="3335" max="3335" width="14" style="83" bestFit="1" customWidth="1"/>
    <col min="3336" max="3580" width="9.140625" style="83"/>
    <col min="3581" max="3582" width="2.7109375" style="83" customWidth="1"/>
    <col min="3583" max="3583" width="50.140625" style="83" customWidth="1"/>
    <col min="3584" max="3584" width="6.7109375" style="83" customWidth="1"/>
    <col min="3585" max="3585" width="1.140625" style="83" customWidth="1"/>
    <col min="3586" max="3586" width="14.7109375" style="83" customWidth="1"/>
    <col min="3587" max="3587" width="1.7109375" style="83" customWidth="1"/>
    <col min="3588" max="3588" width="14.7109375" style="83" customWidth="1"/>
    <col min="3589" max="3589" width="14.85546875" style="83" customWidth="1"/>
    <col min="3590" max="3590" width="16.42578125" style="83" bestFit="1" customWidth="1"/>
    <col min="3591" max="3591" width="14" style="83" bestFit="1" customWidth="1"/>
    <col min="3592" max="3836" width="9.140625" style="83"/>
    <col min="3837" max="3838" width="2.7109375" style="83" customWidth="1"/>
    <col min="3839" max="3839" width="50.140625" style="83" customWidth="1"/>
    <col min="3840" max="3840" width="6.7109375" style="83" customWidth="1"/>
    <col min="3841" max="3841" width="1.140625" style="83" customWidth="1"/>
    <col min="3842" max="3842" width="14.7109375" style="83" customWidth="1"/>
    <col min="3843" max="3843" width="1.7109375" style="83" customWidth="1"/>
    <col min="3844" max="3844" width="14.7109375" style="83" customWidth="1"/>
    <col min="3845" max="3845" width="14.85546875" style="83" customWidth="1"/>
    <col min="3846" max="3846" width="16.42578125" style="83" bestFit="1" customWidth="1"/>
    <col min="3847" max="3847" width="14" style="83" bestFit="1" customWidth="1"/>
    <col min="3848" max="4092" width="9.140625" style="83"/>
    <col min="4093" max="4094" width="2.7109375" style="83" customWidth="1"/>
    <col min="4095" max="4095" width="50.140625" style="83" customWidth="1"/>
    <col min="4096" max="4096" width="6.7109375" style="83" customWidth="1"/>
    <col min="4097" max="4097" width="1.140625" style="83" customWidth="1"/>
    <col min="4098" max="4098" width="14.7109375" style="83" customWidth="1"/>
    <col min="4099" max="4099" width="1.7109375" style="83" customWidth="1"/>
    <col min="4100" max="4100" width="14.7109375" style="83" customWidth="1"/>
    <col min="4101" max="4101" width="14.85546875" style="83" customWidth="1"/>
    <col min="4102" max="4102" width="16.42578125" style="83" bestFit="1" customWidth="1"/>
    <col min="4103" max="4103" width="14" style="83" bestFit="1" customWidth="1"/>
    <col min="4104" max="4348" width="9.140625" style="83"/>
    <col min="4349" max="4350" width="2.7109375" style="83" customWidth="1"/>
    <col min="4351" max="4351" width="50.140625" style="83" customWidth="1"/>
    <col min="4352" max="4352" width="6.7109375" style="83" customWidth="1"/>
    <col min="4353" max="4353" width="1.140625" style="83" customWidth="1"/>
    <col min="4354" max="4354" width="14.7109375" style="83" customWidth="1"/>
    <col min="4355" max="4355" width="1.7109375" style="83" customWidth="1"/>
    <col min="4356" max="4356" width="14.7109375" style="83" customWidth="1"/>
    <col min="4357" max="4357" width="14.85546875" style="83" customWidth="1"/>
    <col min="4358" max="4358" width="16.42578125" style="83" bestFit="1" customWidth="1"/>
    <col min="4359" max="4359" width="14" style="83" bestFit="1" customWidth="1"/>
    <col min="4360" max="4604" width="9.140625" style="83"/>
    <col min="4605" max="4606" width="2.7109375" style="83" customWidth="1"/>
    <col min="4607" max="4607" width="50.140625" style="83" customWidth="1"/>
    <col min="4608" max="4608" width="6.7109375" style="83" customWidth="1"/>
    <col min="4609" max="4609" width="1.140625" style="83" customWidth="1"/>
    <col min="4610" max="4610" width="14.7109375" style="83" customWidth="1"/>
    <col min="4611" max="4611" width="1.7109375" style="83" customWidth="1"/>
    <col min="4612" max="4612" width="14.7109375" style="83" customWidth="1"/>
    <col min="4613" max="4613" width="14.85546875" style="83" customWidth="1"/>
    <col min="4614" max="4614" width="16.42578125" style="83" bestFit="1" customWidth="1"/>
    <col min="4615" max="4615" width="14" style="83" bestFit="1" customWidth="1"/>
    <col min="4616" max="4860" width="9.140625" style="83"/>
    <col min="4861" max="4862" width="2.7109375" style="83" customWidth="1"/>
    <col min="4863" max="4863" width="50.140625" style="83" customWidth="1"/>
    <col min="4864" max="4864" width="6.7109375" style="83" customWidth="1"/>
    <col min="4865" max="4865" width="1.140625" style="83" customWidth="1"/>
    <col min="4866" max="4866" width="14.7109375" style="83" customWidth="1"/>
    <col min="4867" max="4867" width="1.7109375" style="83" customWidth="1"/>
    <col min="4868" max="4868" width="14.7109375" style="83" customWidth="1"/>
    <col min="4869" max="4869" width="14.85546875" style="83" customWidth="1"/>
    <col min="4870" max="4870" width="16.42578125" style="83" bestFit="1" customWidth="1"/>
    <col min="4871" max="4871" width="14" style="83" bestFit="1" customWidth="1"/>
    <col min="4872" max="5116" width="9.140625" style="83"/>
    <col min="5117" max="5118" width="2.7109375" style="83" customWidth="1"/>
    <col min="5119" max="5119" width="50.140625" style="83" customWidth="1"/>
    <col min="5120" max="5120" width="6.7109375" style="83" customWidth="1"/>
    <col min="5121" max="5121" width="1.140625" style="83" customWidth="1"/>
    <col min="5122" max="5122" width="14.7109375" style="83" customWidth="1"/>
    <col min="5123" max="5123" width="1.7109375" style="83" customWidth="1"/>
    <col min="5124" max="5124" width="14.7109375" style="83" customWidth="1"/>
    <col min="5125" max="5125" width="14.85546875" style="83" customWidth="1"/>
    <col min="5126" max="5126" width="16.42578125" style="83" bestFit="1" customWidth="1"/>
    <col min="5127" max="5127" width="14" style="83" bestFit="1" customWidth="1"/>
    <col min="5128" max="5372" width="9.140625" style="83"/>
    <col min="5373" max="5374" width="2.7109375" style="83" customWidth="1"/>
    <col min="5375" max="5375" width="50.140625" style="83" customWidth="1"/>
    <col min="5376" max="5376" width="6.7109375" style="83" customWidth="1"/>
    <col min="5377" max="5377" width="1.140625" style="83" customWidth="1"/>
    <col min="5378" max="5378" width="14.7109375" style="83" customWidth="1"/>
    <col min="5379" max="5379" width="1.7109375" style="83" customWidth="1"/>
    <col min="5380" max="5380" width="14.7109375" style="83" customWidth="1"/>
    <col min="5381" max="5381" width="14.85546875" style="83" customWidth="1"/>
    <col min="5382" max="5382" width="16.42578125" style="83" bestFit="1" customWidth="1"/>
    <col min="5383" max="5383" width="14" style="83" bestFit="1" customWidth="1"/>
    <col min="5384" max="5628" width="9.140625" style="83"/>
    <col min="5629" max="5630" width="2.7109375" style="83" customWidth="1"/>
    <col min="5631" max="5631" width="50.140625" style="83" customWidth="1"/>
    <col min="5632" max="5632" width="6.7109375" style="83" customWidth="1"/>
    <col min="5633" max="5633" width="1.140625" style="83" customWidth="1"/>
    <col min="5634" max="5634" width="14.7109375" style="83" customWidth="1"/>
    <col min="5635" max="5635" width="1.7109375" style="83" customWidth="1"/>
    <col min="5636" max="5636" width="14.7109375" style="83" customWidth="1"/>
    <col min="5637" max="5637" width="14.85546875" style="83" customWidth="1"/>
    <col min="5638" max="5638" width="16.42578125" style="83" bestFit="1" customWidth="1"/>
    <col min="5639" max="5639" width="14" style="83" bestFit="1" customWidth="1"/>
    <col min="5640" max="5884" width="9.140625" style="83"/>
    <col min="5885" max="5886" width="2.7109375" style="83" customWidth="1"/>
    <col min="5887" max="5887" width="50.140625" style="83" customWidth="1"/>
    <col min="5888" max="5888" width="6.7109375" style="83" customWidth="1"/>
    <col min="5889" max="5889" width="1.140625" style="83" customWidth="1"/>
    <col min="5890" max="5890" width="14.7109375" style="83" customWidth="1"/>
    <col min="5891" max="5891" width="1.7109375" style="83" customWidth="1"/>
    <col min="5892" max="5892" width="14.7109375" style="83" customWidth="1"/>
    <col min="5893" max="5893" width="14.85546875" style="83" customWidth="1"/>
    <col min="5894" max="5894" width="16.42578125" style="83" bestFit="1" customWidth="1"/>
    <col min="5895" max="5895" width="14" style="83" bestFit="1" customWidth="1"/>
    <col min="5896" max="6140" width="9.140625" style="83"/>
    <col min="6141" max="6142" width="2.7109375" style="83" customWidth="1"/>
    <col min="6143" max="6143" width="50.140625" style="83" customWidth="1"/>
    <col min="6144" max="6144" width="6.7109375" style="83" customWidth="1"/>
    <col min="6145" max="6145" width="1.140625" style="83" customWidth="1"/>
    <col min="6146" max="6146" width="14.7109375" style="83" customWidth="1"/>
    <col min="6147" max="6147" width="1.7109375" style="83" customWidth="1"/>
    <col min="6148" max="6148" width="14.7109375" style="83" customWidth="1"/>
    <col min="6149" max="6149" width="14.85546875" style="83" customWidth="1"/>
    <col min="6150" max="6150" width="16.42578125" style="83" bestFit="1" customWidth="1"/>
    <col min="6151" max="6151" width="14" style="83" bestFit="1" customWidth="1"/>
    <col min="6152" max="6396" width="9.140625" style="83"/>
    <col min="6397" max="6398" width="2.7109375" style="83" customWidth="1"/>
    <col min="6399" max="6399" width="50.140625" style="83" customWidth="1"/>
    <col min="6400" max="6400" width="6.7109375" style="83" customWidth="1"/>
    <col min="6401" max="6401" width="1.140625" style="83" customWidth="1"/>
    <col min="6402" max="6402" width="14.7109375" style="83" customWidth="1"/>
    <col min="6403" max="6403" width="1.7109375" style="83" customWidth="1"/>
    <col min="6404" max="6404" width="14.7109375" style="83" customWidth="1"/>
    <col min="6405" max="6405" width="14.85546875" style="83" customWidth="1"/>
    <col min="6406" max="6406" width="16.42578125" style="83" bestFit="1" customWidth="1"/>
    <col min="6407" max="6407" width="14" style="83" bestFit="1" customWidth="1"/>
    <col min="6408" max="6652" width="9.140625" style="83"/>
    <col min="6653" max="6654" width="2.7109375" style="83" customWidth="1"/>
    <col min="6655" max="6655" width="50.140625" style="83" customWidth="1"/>
    <col min="6656" max="6656" width="6.7109375" style="83" customWidth="1"/>
    <col min="6657" max="6657" width="1.140625" style="83" customWidth="1"/>
    <col min="6658" max="6658" width="14.7109375" style="83" customWidth="1"/>
    <col min="6659" max="6659" width="1.7109375" style="83" customWidth="1"/>
    <col min="6660" max="6660" width="14.7109375" style="83" customWidth="1"/>
    <col min="6661" max="6661" width="14.85546875" style="83" customWidth="1"/>
    <col min="6662" max="6662" width="16.42578125" style="83" bestFit="1" customWidth="1"/>
    <col min="6663" max="6663" width="14" style="83" bestFit="1" customWidth="1"/>
    <col min="6664" max="6908" width="9.140625" style="83"/>
    <col min="6909" max="6910" width="2.7109375" style="83" customWidth="1"/>
    <col min="6911" max="6911" width="50.140625" style="83" customWidth="1"/>
    <col min="6912" max="6912" width="6.7109375" style="83" customWidth="1"/>
    <col min="6913" max="6913" width="1.140625" style="83" customWidth="1"/>
    <col min="6914" max="6914" width="14.7109375" style="83" customWidth="1"/>
    <col min="6915" max="6915" width="1.7109375" style="83" customWidth="1"/>
    <col min="6916" max="6916" width="14.7109375" style="83" customWidth="1"/>
    <col min="6917" max="6917" width="14.85546875" style="83" customWidth="1"/>
    <col min="6918" max="6918" width="16.42578125" style="83" bestFit="1" customWidth="1"/>
    <col min="6919" max="6919" width="14" style="83" bestFit="1" customWidth="1"/>
    <col min="6920" max="7164" width="9.140625" style="83"/>
    <col min="7165" max="7166" width="2.7109375" style="83" customWidth="1"/>
    <col min="7167" max="7167" width="50.140625" style="83" customWidth="1"/>
    <col min="7168" max="7168" width="6.7109375" style="83" customWidth="1"/>
    <col min="7169" max="7169" width="1.140625" style="83" customWidth="1"/>
    <col min="7170" max="7170" width="14.7109375" style="83" customWidth="1"/>
    <col min="7171" max="7171" width="1.7109375" style="83" customWidth="1"/>
    <col min="7172" max="7172" width="14.7109375" style="83" customWidth="1"/>
    <col min="7173" max="7173" width="14.85546875" style="83" customWidth="1"/>
    <col min="7174" max="7174" width="16.42578125" style="83" bestFit="1" customWidth="1"/>
    <col min="7175" max="7175" width="14" style="83" bestFit="1" customWidth="1"/>
    <col min="7176" max="7420" width="9.140625" style="83"/>
    <col min="7421" max="7422" width="2.7109375" style="83" customWidth="1"/>
    <col min="7423" max="7423" width="50.140625" style="83" customWidth="1"/>
    <col min="7424" max="7424" width="6.7109375" style="83" customWidth="1"/>
    <col min="7425" max="7425" width="1.140625" style="83" customWidth="1"/>
    <col min="7426" max="7426" width="14.7109375" style="83" customWidth="1"/>
    <col min="7427" max="7427" width="1.7109375" style="83" customWidth="1"/>
    <col min="7428" max="7428" width="14.7109375" style="83" customWidth="1"/>
    <col min="7429" max="7429" width="14.85546875" style="83" customWidth="1"/>
    <col min="7430" max="7430" width="16.42578125" style="83" bestFit="1" customWidth="1"/>
    <col min="7431" max="7431" width="14" style="83" bestFit="1" customWidth="1"/>
    <col min="7432" max="7676" width="9.140625" style="83"/>
    <col min="7677" max="7678" width="2.7109375" style="83" customWidth="1"/>
    <col min="7679" max="7679" width="50.140625" style="83" customWidth="1"/>
    <col min="7680" max="7680" width="6.7109375" style="83" customWidth="1"/>
    <col min="7681" max="7681" width="1.140625" style="83" customWidth="1"/>
    <col min="7682" max="7682" width="14.7109375" style="83" customWidth="1"/>
    <col min="7683" max="7683" width="1.7109375" style="83" customWidth="1"/>
    <col min="7684" max="7684" width="14.7109375" style="83" customWidth="1"/>
    <col min="7685" max="7685" width="14.85546875" style="83" customWidth="1"/>
    <col min="7686" max="7686" width="16.42578125" style="83" bestFit="1" customWidth="1"/>
    <col min="7687" max="7687" width="14" style="83" bestFit="1" customWidth="1"/>
    <col min="7688" max="7932" width="9.140625" style="83"/>
    <col min="7933" max="7934" width="2.7109375" style="83" customWidth="1"/>
    <col min="7935" max="7935" width="50.140625" style="83" customWidth="1"/>
    <col min="7936" max="7936" width="6.7109375" style="83" customWidth="1"/>
    <col min="7937" max="7937" width="1.140625" style="83" customWidth="1"/>
    <col min="7938" max="7938" width="14.7109375" style="83" customWidth="1"/>
    <col min="7939" max="7939" width="1.7109375" style="83" customWidth="1"/>
    <col min="7940" max="7940" width="14.7109375" style="83" customWidth="1"/>
    <col min="7941" max="7941" width="14.85546875" style="83" customWidth="1"/>
    <col min="7942" max="7942" width="16.42578125" style="83" bestFit="1" customWidth="1"/>
    <col min="7943" max="7943" width="14" style="83" bestFit="1" customWidth="1"/>
    <col min="7944" max="8188" width="9.140625" style="83"/>
    <col min="8189" max="8190" width="2.7109375" style="83" customWidth="1"/>
    <col min="8191" max="8191" width="50.140625" style="83" customWidth="1"/>
    <col min="8192" max="8192" width="6.7109375" style="83" customWidth="1"/>
    <col min="8193" max="8193" width="1.140625" style="83" customWidth="1"/>
    <col min="8194" max="8194" width="14.7109375" style="83" customWidth="1"/>
    <col min="8195" max="8195" width="1.7109375" style="83" customWidth="1"/>
    <col min="8196" max="8196" width="14.7109375" style="83" customWidth="1"/>
    <col min="8197" max="8197" width="14.85546875" style="83" customWidth="1"/>
    <col min="8198" max="8198" width="16.42578125" style="83" bestFit="1" customWidth="1"/>
    <col min="8199" max="8199" width="14" style="83" bestFit="1" customWidth="1"/>
    <col min="8200" max="8444" width="9.140625" style="83"/>
    <col min="8445" max="8446" width="2.7109375" style="83" customWidth="1"/>
    <col min="8447" max="8447" width="50.140625" style="83" customWidth="1"/>
    <col min="8448" max="8448" width="6.7109375" style="83" customWidth="1"/>
    <col min="8449" max="8449" width="1.140625" style="83" customWidth="1"/>
    <col min="8450" max="8450" width="14.7109375" style="83" customWidth="1"/>
    <col min="8451" max="8451" width="1.7109375" style="83" customWidth="1"/>
    <col min="8452" max="8452" width="14.7109375" style="83" customWidth="1"/>
    <col min="8453" max="8453" width="14.85546875" style="83" customWidth="1"/>
    <col min="8454" max="8454" width="16.42578125" style="83" bestFit="1" customWidth="1"/>
    <col min="8455" max="8455" width="14" style="83" bestFit="1" customWidth="1"/>
    <col min="8456" max="8700" width="9.140625" style="83"/>
    <col min="8701" max="8702" width="2.7109375" style="83" customWidth="1"/>
    <col min="8703" max="8703" width="50.140625" style="83" customWidth="1"/>
    <col min="8704" max="8704" width="6.7109375" style="83" customWidth="1"/>
    <col min="8705" max="8705" width="1.140625" style="83" customWidth="1"/>
    <col min="8706" max="8706" width="14.7109375" style="83" customWidth="1"/>
    <col min="8707" max="8707" width="1.7109375" style="83" customWidth="1"/>
    <col min="8708" max="8708" width="14.7109375" style="83" customWidth="1"/>
    <col min="8709" max="8709" width="14.85546875" style="83" customWidth="1"/>
    <col min="8710" max="8710" width="16.42578125" style="83" bestFit="1" customWidth="1"/>
    <col min="8711" max="8711" width="14" style="83" bestFit="1" customWidth="1"/>
    <col min="8712" max="8956" width="9.140625" style="83"/>
    <col min="8957" max="8958" width="2.7109375" style="83" customWidth="1"/>
    <col min="8959" max="8959" width="50.140625" style="83" customWidth="1"/>
    <col min="8960" max="8960" width="6.7109375" style="83" customWidth="1"/>
    <col min="8961" max="8961" width="1.140625" style="83" customWidth="1"/>
    <col min="8962" max="8962" width="14.7109375" style="83" customWidth="1"/>
    <col min="8963" max="8963" width="1.7109375" style="83" customWidth="1"/>
    <col min="8964" max="8964" width="14.7109375" style="83" customWidth="1"/>
    <col min="8965" max="8965" width="14.85546875" style="83" customWidth="1"/>
    <col min="8966" max="8966" width="16.42578125" style="83" bestFit="1" customWidth="1"/>
    <col min="8967" max="8967" width="14" style="83" bestFit="1" customWidth="1"/>
    <col min="8968" max="9212" width="9.140625" style="83"/>
    <col min="9213" max="9214" width="2.7109375" style="83" customWidth="1"/>
    <col min="9215" max="9215" width="50.140625" style="83" customWidth="1"/>
    <col min="9216" max="9216" width="6.7109375" style="83" customWidth="1"/>
    <col min="9217" max="9217" width="1.140625" style="83" customWidth="1"/>
    <col min="9218" max="9218" width="14.7109375" style="83" customWidth="1"/>
    <col min="9219" max="9219" width="1.7109375" style="83" customWidth="1"/>
    <col min="9220" max="9220" width="14.7109375" style="83" customWidth="1"/>
    <col min="9221" max="9221" width="14.85546875" style="83" customWidth="1"/>
    <col min="9222" max="9222" width="16.42578125" style="83" bestFit="1" customWidth="1"/>
    <col min="9223" max="9223" width="14" style="83" bestFit="1" customWidth="1"/>
    <col min="9224" max="9468" width="9.140625" style="83"/>
    <col min="9469" max="9470" width="2.7109375" style="83" customWidth="1"/>
    <col min="9471" max="9471" width="50.140625" style="83" customWidth="1"/>
    <col min="9472" max="9472" width="6.7109375" style="83" customWidth="1"/>
    <col min="9473" max="9473" width="1.140625" style="83" customWidth="1"/>
    <col min="9474" max="9474" width="14.7109375" style="83" customWidth="1"/>
    <col min="9475" max="9475" width="1.7109375" style="83" customWidth="1"/>
    <col min="9476" max="9476" width="14.7109375" style="83" customWidth="1"/>
    <col min="9477" max="9477" width="14.85546875" style="83" customWidth="1"/>
    <col min="9478" max="9478" width="16.42578125" style="83" bestFit="1" customWidth="1"/>
    <col min="9479" max="9479" width="14" style="83" bestFit="1" customWidth="1"/>
    <col min="9480" max="9724" width="9.140625" style="83"/>
    <col min="9725" max="9726" width="2.7109375" style="83" customWidth="1"/>
    <col min="9727" max="9727" width="50.140625" style="83" customWidth="1"/>
    <col min="9728" max="9728" width="6.7109375" style="83" customWidth="1"/>
    <col min="9729" max="9729" width="1.140625" style="83" customWidth="1"/>
    <col min="9730" max="9730" width="14.7109375" style="83" customWidth="1"/>
    <col min="9731" max="9731" width="1.7109375" style="83" customWidth="1"/>
    <col min="9732" max="9732" width="14.7109375" style="83" customWidth="1"/>
    <col min="9733" max="9733" width="14.85546875" style="83" customWidth="1"/>
    <col min="9734" max="9734" width="16.42578125" style="83" bestFit="1" customWidth="1"/>
    <col min="9735" max="9735" width="14" style="83" bestFit="1" customWidth="1"/>
    <col min="9736" max="9980" width="9.140625" style="83"/>
    <col min="9981" max="9982" width="2.7109375" style="83" customWidth="1"/>
    <col min="9983" max="9983" width="50.140625" style="83" customWidth="1"/>
    <col min="9984" max="9984" width="6.7109375" style="83" customWidth="1"/>
    <col min="9985" max="9985" width="1.140625" style="83" customWidth="1"/>
    <col min="9986" max="9986" width="14.7109375" style="83" customWidth="1"/>
    <col min="9987" max="9987" width="1.7109375" style="83" customWidth="1"/>
    <col min="9988" max="9988" width="14.7109375" style="83" customWidth="1"/>
    <col min="9989" max="9989" width="14.85546875" style="83" customWidth="1"/>
    <col min="9990" max="9990" width="16.42578125" style="83" bestFit="1" customWidth="1"/>
    <col min="9991" max="9991" width="14" style="83" bestFit="1" customWidth="1"/>
    <col min="9992" max="10236" width="9.140625" style="83"/>
    <col min="10237" max="10238" width="2.7109375" style="83" customWidth="1"/>
    <col min="10239" max="10239" width="50.140625" style="83" customWidth="1"/>
    <col min="10240" max="10240" width="6.7109375" style="83" customWidth="1"/>
    <col min="10241" max="10241" width="1.140625" style="83" customWidth="1"/>
    <col min="10242" max="10242" width="14.7109375" style="83" customWidth="1"/>
    <col min="10243" max="10243" width="1.7109375" style="83" customWidth="1"/>
    <col min="10244" max="10244" width="14.7109375" style="83" customWidth="1"/>
    <col min="10245" max="10245" width="14.85546875" style="83" customWidth="1"/>
    <col min="10246" max="10246" width="16.42578125" style="83" bestFit="1" customWidth="1"/>
    <col min="10247" max="10247" width="14" style="83" bestFit="1" customWidth="1"/>
    <col min="10248" max="10492" width="9.140625" style="83"/>
    <col min="10493" max="10494" width="2.7109375" style="83" customWidth="1"/>
    <col min="10495" max="10495" width="50.140625" style="83" customWidth="1"/>
    <col min="10496" max="10496" width="6.7109375" style="83" customWidth="1"/>
    <col min="10497" max="10497" width="1.140625" style="83" customWidth="1"/>
    <col min="10498" max="10498" width="14.7109375" style="83" customWidth="1"/>
    <col min="10499" max="10499" width="1.7109375" style="83" customWidth="1"/>
    <col min="10500" max="10500" width="14.7109375" style="83" customWidth="1"/>
    <col min="10501" max="10501" width="14.85546875" style="83" customWidth="1"/>
    <col min="10502" max="10502" width="16.42578125" style="83" bestFit="1" customWidth="1"/>
    <col min="10503" max="10503" width="14" style="83" bestFit="1" customWidth="1"/>
    <col min="10504" max="10748" width="9.140625" style="83"/>
    <col min="10749" max="10750" width="2.7109375" style="83" customWidth="1"/>
    <col min="10751" max="10751" width="50.140625" style="83" customWidth="1"/>
    <col min="10752" max="10752" width="6.7109375" style="83" customWidth="1"/>
    <col min="10753" max="10753" width="1.140625" style="83" customWidth="1"/>
    <col min="10754" max="10754" width="14.7109375" style="83" customWidth="1"/>
    <col min="10755" max="10755" width="1.7109375" style="83" customWidth="1"/>
    <col min="10756" max="10756" width="14.7109375" style="83" customWidth="1"/>
    <col min="10757" max="10757" width="14.85546875" style="83" customWidth="1"/>
    <col min="10758" max="10758" width="16.42578125" style="83" bestFit="1" customWidth="1"/>
    <col min="10759" max="10759" width="14" style="83" bestFit="1" customWidth="1"/>
    <col min="10760" max="11004" width="9.140625" style="83"/>
    <col min="11005" max="11006" width="2.7109375" style="83" customWidth="1"/>
    <col min="11007" max="11007" width="50.140625" style="83" customWidth="1"/>
    <col min="11008" max="11008" width="6.7109375" style="83" customWidth="1"/>
    <col min="11009" max="11009" width="1.140625" style="83" customWidth="1"/>
    <col min="11010" max="11010" width="14.7109375" style="83" customWidth="1"/>
    <col min="11011" max="11011" width="1.7109375" style="83" customWidth="1"/>
    <col min="11012" max="11012" width="14.7109375" style="83" customWidth="1"/>
    <col min="11013" max="11013" width="14.85546875" style="83" customWidth="1"/>
    <col min="11014" max="11014" width="16.42578125" style="83" bestFit="1" customWidth="1"/>
    <col min="11015" max="11015" width="14" style="83" bestFit="1" customWidth="1"/>
    <col min="11016" max="11260" width="9.140625" style="83"/>
    <col min="11261" max="11262" width="2.7109375" style="83" customWidth="1"/>
    <col min="11263" max="11263" width="50.140625" style="83" customWidth="1"/>
    <col min="11264" max="11264" width="6.7109375" style="83" customWidth="1"/>
    <col min="11265" max="11265" width="1.140625" style="83" customWidth="1"/>
    <col min="11266" max="11266" width="14.7109375" style="83" customWidth="1"/>
    <col min="11267" max="11267" width="1.7109375" style="83" customWidth="1"/>
    <col min="11268" max="11268" width="14.7109375" style="83" customWidth="1"/>
    <col min="11269" max="11269" width="14.85546875" style="83" customWidth="1"/>
    <col min="11270" max="11270" width="16.42578125" style="83" bestFit="1" customWidth="1"/>
    <col min="11271" max="11271" width="14" style="83" bestFit="1" customWidth="1"/>
    <col min="11272" max="11516" width="9.140625" style="83"/>
    <col min="11517" max="11518" width="2.7109375" style="83" customWidth="1"/>
    <col min="11519" max="11519" width="50.140625" style="83" customWidth="1"/>
    <col min="11520" max="11520" width="6.7109375" style="83" customWidth="1"/>
    <col min="11521" max="11521" width="1.140625" style="83" customWidth="1"/>
    <col min="11522" max="11522" width="14.7109375" style="83" customWidth="1"/>
    <col min="11523" max="11523" width="1.7109375" style="83" customWidth="1"/>
    <col min="11524" max="11524" width="14.7109375" style="83" customWidth="1"/>
    <col min="11525" max="11525" width="14.85546875" style="83" customWidth="1"/>
    <col min="11526" max="11526" width="16.42578125" style="83" bestFit="1" customWidth="1"/>
    <col min="11527" max="11527" width="14" style="83" bestFit="1" customWidth="1"/>
    <col min="11528" max="11772" width="9.140625" style="83"/>
    <col min="11773" max="11774" width="2.7109375" style="83" customWidth="1"/>
    <col min="11775" max="11775" width="50.140625" style="83" customWidth="1"/>
    <col min="11776" max="11776" width="6.7109375" style="83" customWidth="1"/>
    <col min="11777" max="11777" width="1.140625" style="83" customWidth="1"/>
    <col min="11778" max="11778" width="14.7109375" style="83" customWidth="1"/>
    <col min="11779" max="11779" width="1.7109375" style="83" customWidth="1"/>
    <col min="11780" max="11780" width="14.7109375" style="83" customWidth="1"/>
    <col min="11781" max="11781" width="14.85546875" style="83" customWidth="1"/>
    <col min="11782" max="11782" width="16.42578125" style="83" bestFit="1" customWidth="1"/>
    <col min="11783" max="11783" width="14" style="83" bestFit="1" customWidth="1"/>
    <col min="11784" max="12028" width="9.140625" style="83"/>
    <col min="12029" max="12030" width="2.7109375" style="83" customWidth="1"/>
    <col min="12031" max="12031" width="50.140625" style="83" customWidth="1"/>
    <col min="12032" max="12032" width="6.7109375" style="83" customWidth="1"/>
    <col min="12033" max="12033" width="1.140625" style="83" customWidth="1"/>
    <col min="12034" max="12034" width="14.7109375" style="83" customWidth="1"/>
    <col min="12035" max="12035" width="1.7109375" style="83" customWidth="1"/>
    <col min="12036" max="12036" width="14.7109375" style="83" customWidth="1"/>
    <col min="12037" max="12037" width="14.85546875" style="83" customWidth="1"/>
    <col min="12038" max="12038" width="16.42578125" style="83" bestFit="1" customWidth="1"/>
    <col min="12039" max="12039" width="14" style="83" bestFit="1" customWidth="1"/>
    <col min="12040" max="12284" width="9.140625" style="83"/>
    <col min="12285" max="12286" width="2.7109375" style="83" customWidth="1"/>
    <col min="12287" max="12287" width="50.140625" style="83" customWidth="1"/>
    <col min="12288" max="12288" width="6.7109375" style="83" customWidth="1"/>
    <col min="12289" max="12289" width="1.140625" style="83" customWidth="1"/>
    <col min="12290" max="12290" width="14.7109375" style="83" customWidth="1"/>
    <col min="12291" max="12291" width="1.7109375" style="83" customWidth="1"/>
    <col min="12292" max="12292" width="14.7109375" style="83" customWidth="1"/>
    <col min="12293" max="12293" width="14.85546875" style="83" customWidth="1"/>
    <col min="12294" max="12294" width="16.42578125" style="83" bestFit="1" customWidth="1"/>
    <col min="12295" max="12295" width="14" style="83" bestFit="1" customWidth="1"/>
    <col min="12296" max="12540" width="9.140625" style="83"/>
    <col min="12541" max="12542" width="2.7109375" style="83" customWidth="1"/>
    <col min="12543" max="12543" width="50.140625" style="83" customWidth="1"/>
    <col min="12544" max="12544" width="6.7109375" style="83" customWidth="1"/>
    <col min="12545" max="12545" width="1.140625" style="83" customWidth="1"/>
    <col min="12546" max="12546" width="14.7109375" style="83" customWidth="1"/>
    <col min="12547" max="12547" width="1.7109375" style="83" customWidth="1"/>
    <col min="12548" max="12548" width="14.7109375" style="83" customWidth="1"/>
    <col min="12549" max="12549" width="14.85546875" style="83" customWidth="1"/>
    <col min="12550" max="12550" width="16.42578125" style="83" bestFit="1" customWidth="1"/>
    <col min="12551" max="12551" width="14" style="83" bestFit="1" customWidth="1"/>
    <col min="12552" max="12796" width="9.140625" style="83"/>
    <col min="12797" max="12798" width="2.7109375" style="83" customWidth="1"/>
    <col min="12799" max="12799" width="50.140625" style="83" customWidth="1"/>
    <col min="12800" max="12800" width="6.7109375" style="83" customWidth="1"/>
    <col min="12801" max="12801" width="1.140625" style="83" customWidth="1"/>
    <col min="12802" max="12802" width="14.7109375" style="83" customWidth="1"/>
    <col min="12803" max="12803" width="1.7109375" style="83" customWidth="1"/>
    <col min="12804" max="12804" width="14.7109375" style="83" customWidth="1"/>
    <col min="12805" max="12805" width="14.85546875" style="83" customWidth="1"/>
    <col min="12806" max="12806" width="16.42578125" style="83" bestFit="1" customWidth="1"/>
    <col min="12807" max="12807" width="14" style="83" bestFit="1" customWidth="1"/>
    <col min="12808" max="13052" width="9.140625" style="83"/>
    <col min="13053" max="13054" width="2.7109375" style="83" customWidth="1"/>
    <col min="13055" max="13055" width="50.140625" style="83" customWidth="1"/>
    <col min="13056" max="13056" width="6.7109375" style="83" customWidth="1"/>
    <col min="13057" max="13057" width="1.140625" style="83" customWidth="1"/>
    <col min="13058" max="13058" width="14.7109375" style="83" customWidth="1"/>
    <col min="13059" max="13059" width="1.7109375" style="83" customWidth="1"/>
    <col min="13060" max="13060" width="14.7109375" style="83" customWidth="1"/>
    <col min="13061" max="13061" width="14.85546875" style="83" customWidth="1"/>
    <col min="13062" max="13062" width="16.42578125" style="83" bestFit="1" customWidth="1"/>
    <col min="13063" max="13063" width="14" style="83" bestFit="1" customWidth="1"/>
    <col min="13064" max="13308" width="9.140625" style="83"/>
    <col min="13309" max="13310" width="2.7109375" style="83" customWidth="1"/>
    <col min="13311" max="13311" width="50.140625" style="83" customWidth="1"/>
    <col min="13312" max="13312" width="6.7109375" style="83" customWidth="1"/>
    <col min="13313" max="13313" width="1.140625" style="83" customWidth="1"/>
    <col min="13314" max="13314" width="14.7109375" style="83" customWidth="1"/>
    <col min="13315" max="13315" width="1.7109375" style="83" customWidth="1"/>
    <col min="13316" max="13316" width="14.7109375" style="83" customWidth="1"/>
    <col min="13317" max="13317" width="14.85546875" style="83" customWidth="1"/>
    <col min="13318" max="13318" width="16.42578125" style="83" bestFit="1" customWidth="1"/>
    <col min="13319" max="13319" width="14" style="83" bestFit="1" customWidth="1"/>
    <col min="13320" max="13564" width="9.140625" style="83"/>
    <col min="13565" max="13566" width="2.7109375" style="83" customWidth="1"/>
    <col min="13567" max="13567" width="50.140625" style="83" customWidth="1"/>
    <col min="13568" max="13568" width="6.7109375" style="83" customWidth="1"/>
    <col min="13569" max="13569" width="1.140625" style="83" customWidth="1"/>
    <col min="13570" max="13570" width="14.7109375" style="83" customWidth="1"/>
    <col min="13571" max="13571" width="1.7109375" style="83" customWidth="1"/>
    <col min="13572" max="13572" width="14.7109375" style="83" customWidth="1"/>
    <col min="13573" max="13573" width="14.85546875" style="83" customWidth="1"/>
    <col min="13574" max="13574" width="16.42578125" style="83" bestFit="1" customWidth="1"/>
    <col min="13575" max="13575" width="14" style="83" bestFit="1" customWidth="1"/>
    <col min="13576" max="13820" width="9.140625" style="83"/>
    <col min="13821" max="13822" width="2.7109375" style="83" customWidth="1"/>
    <col min="13823" max="13823" width="50.140625" style="83" customWidth="1"/>
    <col min="13824" max="13824" width="6.7109375" style="83" customWidth="1"/>
    <col min="13825" max="13825" width="1.140625" style="83" customWidth="1"/>
    <col min="13826" max="13826" width="14.7109375" style="83" customWidth="1"/>
    <col min="13827" max="13827" width="1.7109375" style="83" customWidth="1"/>
    <col min="13828" max="13828" width="14.7109375" style="83" customWidth="1"/>
    <col min="13829" max="13829" width="14.85546875" style="83" customWidth="1"/>
    <col min="13830" max="13830" width="16.42578125" style="83" bestFit="1" customWidth="1"/>
    <col min="13831" max="13831" width="14" style="83" bestFit="1" customWidth="1"/>
    <col min="13832" max="14076" width="9.140625" style="83"/>
    <col min="14077" max="14078" width="2.7109375" style="83" customWidth="1"/>
    <col min="14079" max="14079" width="50.140625" style="83" customWidth="1"/>
    <col min="14080" max="14080" width="6.7109375" style="83" customWidth="1"/>
    <col min="14081" max="14081" width="1.140625" style="83" customWidth="1"/>
    <col min="14082" max="14082" width="14.7109375" style="83" customWidth="1"/>
    <col min="14083" max="14083" width="1.7109375" style="83" customWidth="1"/>
    <col min="14084" max="14084" width="14.7109375" style="83" customWidth="1"/>
    <col min="14085" max="14085" width="14.85546875" style="83" customWidth="1"/>
    <col min="14086" max="14086" width="16.42578125" style="83" bestFit="1" customWidth="1"/>
    <col min="14087" max="14087" width="14" style="83" bestFit="1" customWidth="1"/>
    <col min="14088" max="14332" width="9.140625" style="83"/>
    <col min="14333" max="14334" width="2.7109375" style="83" customWidth="1"/>
    <col min="14335" max="14335" width="50.140625" style="83" customWidth="1"/>
    <col min="14336" max="14336" width="6.7109375" style="83" customWidth="1"/>
    <col min="14337" max="14337" width="1.140625" style="83" customWidth="1"/>
    <col min="14338" max="14338" width="14.7109375" style="83" customWidth="1"/>
    <col min="14339" max="14339" width="1.7109375" style="83" customWidth="1"/>
    <col min="14340" max="14340" width="14.7109375" style="83" customWidth="1"/>
    <col min="14341" max="14341" width="14.85546875" style="83" customWidth="1"/>
    <col min="14342" max="14342" width="16.42578125" style="83" bestFit="1" customWidth="1"/>
    <col min="14343" max="14343" width="14" style="83" bestFit="1" customWidth="1"/>
    <col min="14344" max="14588" width="9.140625" style="83"/>
    <col min="14589" max="14590" width="2.7109375" style="83" customWidth="1"/>
    <col min="14591" max="14591" width="50.140625" style="83" customWidth="1"/>
    <col min="14592" max="14592" width="6.7109375" style="83" customWidth="1"/>
    <col min="14593" max="14593" width="1.140625" style="83" customWidth="1"/>
    <col min="14594" max="14594" width="14.7109375" style="83" customWidth="1"/>
    <col min="14595" max="14595" width="1.7109375" style="83" customWidth="1"/>
    <col min="14596" max="14596" width="14.7109375" style="83" customWidth="1"/>
    <col min="14597" max="14597" width="14.85546875" style="83" customWidth="1"/>
    <col min="14598" max="14598" width="16.42578125" style="83" bestFit="1" customWidth="1"/>
    <col min="14599" max="14599" width="14" style="83" bestFit="1" customWidth="1"/>
    <col min="14600" max="14844" width="9.140625" style="83"/>
    <col min="14845" max="14846" width="2.7109375" style="83" customWidth="1"/>
    <col min="14847" max="14847" width="50.140625" style="83" customWidth="1"/>
    <col min="14848" max="14848" width="6.7109375" style="83" customWidth="1"/>
    <col min="14849" max="14849" width="1.140625" style="83" customWidth="1"/>
    <col min="14850" max="14850" width="14.7109375" style="83" customWidth="1"/>
    <col min="14851" max="14851" width="1.7109375" style="83" customWidth="1"/>
    <col min="14852" max="14852" width="14.7109375" style="83" customWidth="1"/>
    <col min="14853" max="14853" width="14.85546875" style="83" customWidth="1"/>
    <col min="14854" max="14854" width="16.42578125" style="83" bestFit="1" customWidth="1"/>
    <col min="14855" max="14855" width="14" style="83" bestFit="1" customWidth="1"/>
    <col min="14856" max="15100" width="9.140625" style="83"/>
    <col min="15101" max="15102" width="2.7109375" style="83" customWidth="1"/>
    <col min="15103" max="15103" width="50.140625" style="83" customWidth="1"/>
    <col min="15104" max="15104" width="6.7109375" style="83" customWidth="1"/>
    <col min="15105" max="15105" width="1.140625" style="83" customWidth="1"/>
    <col min="15106" max="15106" width="14.7109375" style="83" customWidth="1"/>
    <col min="15107" max="15107" width="1.7109375" style="83" customWidth="1"/>
    <col min="15108" max="15108" width="14.7109375" style="83" customWidth="1"/>
    <col min="15109" max="15109" width="14.85546875" style="83" customWidth="1"/>
    <col min="15110" max="15110" width="16.42578125" style="83" bestFit="1" customWidth="1"/>
    <col min="15111" max="15111" width="14" style="83" bestFit="1" customWidth="1"/>
    <col min="15112" max="15356" width="9.140625" style="83"/>
    <col min="15357" max="15358" width="2.7109375" style="83" customWidth="1"/>
    <col min="15359" max="15359" width="50.140625" style="83" customWidth="1"/>
    <col min="15360" max="15360" width="6.7109375" style="83" customWidth="1"/>
    <col min="15361" max="15361" width="1.140625" style="83" customWidth="1"/>
    <col min="15362" max="15362" width="14.7109375" style="83" customWidth="1"/>
    <col min="15363" max="15363" width="1.7109375" style="83" customWidth="1"/>
    <col min="15364" max="15364" width="14.7109375" style="83" customWidth="1"/>
    <col min="15365" max="15365" width="14.85546875" style="83" customWidth="1"/>
    <col min="15366" max="15366" width="16.42578125" style="83" bestFit="1" customWidth="1"/>
    <col min="15367" max="15367" width="14" style="83" bestFit="1" customWidth="1"/>
    <col min="15368" max="15612" width="9.140625" style="83"/>
    <col min="15613" max="15614" width="2.7109375" style="83" customWidth="1"/>
    <col min="15615" max="15615" width="50.140625" style="83" customWidth="1"/>
    <col min="15616" max="15616" width="6.7109375" style="83" customWidth="1"/>
    <col min="15617" max="15617" width="1.140625" style="83" customWidth="1"/>
    <col min="15618" max="15618" width="14.7109375" style="83" customWidth="1"/>
    <col min="15619" max="15619" width="1.7109375" style="83" customWidth="1"/>
    <col min="15620" max="15620" width="14.7109375" style="83" customWidth="1"/>
    <col min="15621" max="15621" width="14.85546875" style="83" customWidth="1"/>
    <col min="15622" max="15622" width="16.42578125" style="83" bestFit="1" customWidth="1"/>
    <col min="15623" max="15623" width="14" style="83" bestFit="1" customWidth="1"/>
    <col min="15624" max="15868" width="9.140625" style="83"/>
    <col min="15869" max="15870" width="2.7109375" style="83" customWidth="1"/>
    <col min="15871" max="15871" width="50.140625" style="83" customWidth="1"/>
    <col min="15872" max="15872" width="6.7109375" style="83" customWidth="1"/>
    <col min="15873" max="15873" width="1.140625" style="83" customWidth="1"/>
    <col min="15874" max="15874" width="14.7109375" style="83" customWidth="1"/>
    <col min="15875" max="15875" width="1.7109375" style="83" customWidth="1"/>
    <col min="15876" max="15876" width="14.7109375" style="83" customWidth="1"/>
    <col min="15877" max="15877" width="14.85546875" style="83" customWidth="1"/>
    <col min="15878" max="15878" width="16.42578125" style="83" bestFit="1" customWidth="1"/>
    <col min="15879" max="15879" width="14" style="83" bestFit="1" customWidth="1"/>
    <col min="15880" max="16124" width="9.140625" style="83"/>
    <col min="16125" max="16126" width="2.7109375" style="83" customWidth="1"/>
    <col min="16127" max="16127" width="50.140625" style="83" customWidth="1"/>
    <col min="16128" max="16128" width="6.7109375" style="83" customWidth="1"/>
    <col min="16129" max="16129" width="1.140625" style="83" customWidth="1"/>
    <col min="16130" max="16130" width="14.7109375" style="83" customWidth="1"/>
    <col min="16131" max="16131" width="1.7109375" style="83" customWidth="1"/>
    <col min="16132" max="16132" width="14.7109375" style="83" customWidth="1"/>
    <col min="16133" max="16133" width="14.85546875" style="83" customWidth="1"/>
    <col min="16134" max="16134" width="16.42578125" style="83" bestFit="1" customWidth="1"/>
    <col min="16135" max="16135" width="14" style="83" bestFit="1" customWidth="1"/>
    <col min="16136" max="16384" width="9.140625" style="83"/>
  </cols>
  <sheetData>
    <row r="1" spans="1:17" ht="16.5" customHeight="1" x14ac:dyDescent="0.25">
      <c r="A1" s="63" t="s">
        <v>0</v>
      </c>
      <c r="B1" s="80"/>
      <c r="C1" s="80"/>
      <c r="D1" s="80"/>
      <c r="E1" s="81"/>
      <c r="F1" s="80"/>
      <c r="G1" s="82"/>
      <c r="I1" s="82"/>
    </row>
    <row r="2" spans="1:17" ht="16.5" customHeight="1" x14ac:dyDescent="0.25">
      <c r="A2" s="80" t="s">
        <v>210</v>
      </c>
      <c r="B2" s="80"/>
      <c r="C2" s="80"/>
      <c r="D2" s="80"/>
      <c r="E2" s="81"/>
      <c r="F2" s="80"/>
      <c r="G2" s="82"/>
      <c r="I2" s="82"/>
    </row>
    <row r="3" spans="1:17" ht="16.5" customHeight="1" x14ac:dyDescent="0.25">
      <c r="A3" s="85" t="s">
        <v>98</v>
      </c>
      <c r="B3" s="85"/>
      <c r="C3" s="85"/>
      <c r="D3" s="85"/>
      <c r="E3" s="86"/>
      <c r="F3" s="85"/>
      <c r="G3" s="87"/>
      <c r="H3" s="88"/>
      <c r="I3" s="87"/>
      <c r="J3" s="88"/>
      <c r="K3" s="87"/>
      <c r="L3" s="88"/>
      <c r="M3" s="87"/>
    </row>
    <row r="4" spans="1:17" ht="16.5" customHeight="1" x14ac:dyDescent="0.25">
      <c r="A4" s="80"/>
      <c r="B4" s="80"/>
      <c r="C4" s="80"/>
      <c r="D4" s="80"/>
      <c r="E4" s="81"/>
      <c r="F4" s="80"/>
      <c r="G4" s="89"/>
      <c r="H4" s="90"/>
      <c r="I4" s="89"/>
      <c r="J4" s="90"/>
      <c r="K4" s="91"/>
      <c r="L4" s="90"/>
      <c r="M4" s="91"/>
    </row>
    <row r="5" spans="1:17" ht="16.5" customHeight="1" x14ac:dyDescent="0.25">
      <c r="A5" s="80"/>
      <c r="B5" s="80"/>
      <c r="C5" s="80"/>
      <c r="D5" s="80"/>
      <c r="E5" s="81"/>
      <c r="F5" s="80"/>
      <c r="G5" s="89"/>
      <c r="H5" s="90"/>
      <c r="I5" s="89"/>
      <c r="J5" s="90"/>
      <c r="K5" s="91"/>
      <c r="L5" s="90"/>
      <c r="M5" s="91"/>
    </row>
    <row r="6" spans="1:17" ht="16.5" customHeight="1" x14ac:dyDescent="0.25">
      <c r="A6" s="80"/>
      <c r="B6" s="80"/>
      <c r="C6" s="80"/>
      <c r="D6" s="80"/>
      <c r="E6" s="81"/>
      <c r="F6" s="80"/>
      <c r="G6" s="92" t="s">
        <v>3</v>
      </c>
      <c r="H6" s="92"/>
      <c r="I6" s="92"/>
      <c r="J6" s="90"/>
      <c r="K6" s="92" t="s">
        <v>4</v>
      </c>
      <c r="L6" s="92"/>
      <c r="M6" s="92"/>
    </row>
    <row r="7" spans="1:17" ht="16.5" customHeight="1" x14ac:dyDescent="0.25">
      <c r="G7" s="66" t="s">
        <v>99</v>
      </c>
      <c r="H7" s="66"/>
      <c r="I7" s="66"/>
      <c r="J7" s="47"/>
      <c r="K7" s="66" t="s">
        <v>99</v>
      </c>
      <c r="L7" s="66"/>
      <c r="M7" s="66"/>
    </row>
    <row r="8" spans="1:17" ht="16.5" customHeight="1" x14ac:dyDescent="0.25">
      <c r="G8" s="94" t="s">
        <v>6</v>
      </c>
      <c r="H8" s="80"/>
      <c r="I8" s="94" t="s">
        <v>7</v>
      </c>
      <c r="K8" s="94" t="s">
        <v>6</v>
      </c>
      <c r="L8" s="80"/>
      <c r="M8" s="94" t="s">
        <v>7</v>
      </c>
    </row>
    <row r="9" spans="1:17" ht="16.5" customHeight="1" x14ac:dyDescent="0.25">
      <c r="A9" s="80"/>
      <c r="B9" s="80"/>
      <c r="C9" s="80"/>
      <c r="D9" s="80"/>
      <c r="E9" s="95" t="s">
        <v>8</v>
      </c>
      <c r="F9" s="80"/>
      <c r="G9" s="96" t="s">
        <v>9</v>
      </c>
      <c r="H9" s="67"/>
      <c r="I9" s="96" t="s">
        <v>9</v>
      </c>
      <c r="J9" s="67"/>
      <c r="K9" s="96" t="s">
        <v>9</v>
      </c>
      <c r="L9" s="67"/>
      <c r="M9" s="96" t="s">
        <v>9</v>
      </c>
    </row>
    <row r="10" spans="1:17" ht="16.5" customHeight="1" x14ac:dyDescent="0.25">
      <c r="A10" s="80"/>
      <c r="B10" s="80"/>
      <c r="C10" s="80"/>
      <c r="D10" s="80"/>
      <c r="E10" s="81"/>
      <c r="F10" s="80"/>
      <c r="G10" s="82"/>
      <c r="I10" s="82"/>
    </row>
    <row r="11" spans="1:17" ht="16.5" customHeight="1" x14ac:dyDescent="0.25">
      <c r="A11" s="80" t="s">
        <v>211</v>
      </c>
      <c r="B11" s="80"/>
      <c r="G11" s="97"/>
      <c r="I11" s="97"/>
      <c r="O11" s="98"/>
    </row>
    <row r="12" spans="1:17" ht="16.5" customHeight="1" x14ac:dyDescent="0.25">
      <c r="A12" s="83" t="s">
        <v>115</v>
      </c>
      <c r="E12" s="99"/>
      <c r="G12" s="100">
        <v>4212200338</v>
      </c>
      <c r="I12" s="100">
        <v>3152986433</v>
      </c>
      <c r="K12" s="100">
        <v>839114114</v>
      </c>
      <c r="M12" s="100">
        <v>1919318236</v>
      </c>
      <c r="O12" s="98"/>
      <c r="Q12" s="98"/>
    </row>
    <row r="13" spans="1:17" ht="16.5" customHeight="1" x14ac:dyDescent="0.25">
      <c r="A13" s="83" t="s">
        <v>212</v>
      </c>
      <c r="E13" s="99"/>
      <c r="G13" s="100"/>
      <c r="I13" s="100"/>
      <c r="K13" s="100"/>
      <c r="M13" s="100"/>
      <c r="O13" s="98"/>
    </row>
    <row r="14" spans="1:17" ht="16.5" customHeight="1" x14ac:dyDescent="0.25">
      <c r="B14" s="101" t="s">
        <v>213</v>
      </c>
      <c r="D14" s="102"/>
      <c r="E14" s="99">
        <v>30</v>
      </c>
      <c r="F14" s="103"/>
      <c r="G14" s="100">
        <v>4659940259</v>
      </c>
      <c r="I14" s="100">
        <v>3341008822</v>
      </c>
      <c r="K14" s="100">
        <v>82149623</v>
      </c>
      <c r="M14" s="100">
        <v>29720185</v>
      </c>
      <c r="O14" s="98"/>
    </row>
    <row r="15" spans="1:17" ht="16.5" customHeight="1" x14ac:dyDescent="0.25">
      <c r="B15" s="101" t="s">
        <v>214</v>
      </c>
      <c r="D15" s="102"/>
      <c r="E15" s="99">
        <v>31</v>
      </c>
      <c r="F15" s="103"/>
      <c r="G15" s="100">
        <v>41035267</v>
      </c>
      <c r="I15" s="100">
        <v>174065604</v>
      </c>
      <c r="K15" s="100">
        <v>16049827</v>
      </c>
      <c r="M15" s="100">
        <v>9292280</v>
      </c>
      <c r="O15" s="98"/>
      <c r="Q15" s="98"/>
    </row>
    <row r="16" spans="1:17" ht="16.5" customHeight="1" x14ac:dyDescent="0.25">
      <c r="B16" s="101" t="s">
        <v>215</v>
      </c>
      <c r="D16" s="102"/>
      <c r="E16" s="99"/>
      <c r="F16" s="103"/>
      <c r="G16" s="100">
        <v>23426147</v>
      </c>
      <c r="I16" s="100">
        <v>242611</v>
      </c>
      <c r="K16" s="100">
        <v>7653994</v>
      </c>
      <c r="M16" s="100">
        <v>0</v>
      </c>
      <c r="O16" s="98"/>
      <c r="Q16" s="98"/>
    </row>
    <row r="17" spans="1:17" ht="16.5" customHeight="1" x14ac:dyDescent="0.25">
      <c r="B17" s="101" t="s">
        <v>216</v>
      </c>
      <c r="D17" s="102"/>
      <c r="E17" s="99"/>
      <c r="F17" s="103"/>
      <c r="G17" s="100">
        <v>69127853</v>
      </c>
      <c r="I17" s="100">
        <v>47009050</v>
      </c>
      <c r="K17" s="100">
        <v>0</v>
      </c>
      <c r="M17" s="100">
        <v>0</v>
      </c>
      <c r="O17" s="98"/>
      <c r="Q17" s="98"/>
    </row>
    <row r="18" spans="1:17" ht="16.5" customHeight="1" x14ac:dyDescent="0.25">
      <c r="B18" s="101" t="s">
        <v>217</v>
      </c>
      <c r="D18" s="102"/>
      <c r="E18" s="99"/>
      <c r="F18" s="103"/>
      <c r="G18" s="100"/>
      <c r="I18" s="100"/>
      <c r="K18" s="100"/>
      <c r="M18" s="100"/>
      <c r="O18" s="98"/>
      <c r="Q18" s="98"/>
    </row>
    <row r="19" spans="1:17" ht="16.5" customHeight="1" x14ac:dyDescent="0.25">
      <c r="C19" s="101" t="s">
        <v>218</v>
      </c>
      <c r="D19" s="102"/>
      <c r="E19" s="99"/>
      <c r="F19" s="103"/>
      <c r="G19" s="100">
        <v>-6284179</v>
      </c>
      <c r="I19" s="100">
        <v>846711</v>
      </c>
      <c r="K19" s="100">
        <v>0</v>
      </c>
      <c r="M19" s="100">
        <v>0</v>
      </c>
      <c r="O19" s="98"/>
    </row>
    <row r="20" spans="1:17" ht="16.5" customHeight="1" x14ac:dyDescent="0.25">
      <c r="B20" s="104" t="s">
        <v>219</v>
      </c>
      <c r="E20" s="99">
        <v>29</v>
      </c>
      <c r="F20" s="105"/>
      <c r="G20" s="100">
        <v>-184401609</v>
      </c>
      <c r="I20" s="100">
        <v>-138531183</v>
      </c>
      <c r="K20" s="100">
        <v>-767304304</v>
      </c>
      <c r="M20" s="100">
        <v>-338533640</v>
      </c>
      <c r="O20" s="98"/>
    </row>
    <row r="21" spans="1:17" ht="16.5" customHeight="1" x14ac:dyDescent="0.25">
      <c r="B21" s="104" t="s">
        <v>220</v>
      </c>
      <c r="E21" s="99"/>
      <c r="F21" s="105"/>
      <c r="G21" s="100">
        <v>3145143715</v>
      </c>
      <c r="I21" s="100">
        <v>2784999096</v>
      </c>
      <c r="K21" s="100">
        <v>623232816</v>
      </c>
      <c r="M21" s="100">
        <v>341171427</v>
      </c>
      <c r="O21" s="98"/>
    </row>
    <row r="22" spans="1:17" ht="16.5" customHeight="1" x14ac:dyDescent="0.25">
      <c r="B22" s="101" t="s">
        <v>221</v>
      </c>
      <c r="E22" s="99">
        <v>24</v>
      </c>
      <c r="F22" s="105"/>
      <c r="G22" s="100">
        <v>87462039</v>
      </c>
      <c r="I22" s="100">
        <v>33249601</v>
      </c>
      <c r="K22" s="100">
        <v>4606203</v>
      </c>
      <c r="M22" s="100">
        <v>7443579</v>
      </c>
      <c r="O22" s="98"/>
      <c r="Q22" s="98"/>
    </row>
    <row r="23" spans="1:17" ht="16.5" customHeight="1" x14ac:dyDescent="0.25">
      <c r="B23" s="101" t="s">
        <v>222</v>
      </c>
      <c r="E23" s="99"/>
      <c r="F23" s="105"/>
      <c r="G23" s="100">
        <v>26871007</v>
      </c>
      <c r="I23" s="100">
        <v>29677862</v>
      </c>
      <c r="K23" s="100">
        <v>3808035</v>
      </c>
      <c r="M23" s="100">
        <v>3808035</v>
      </c>
      <c r="O23" s="98"/>
      <c r="Q23" s="98"/>
    </row>
    <row r="24" spans="1:17" ht="16.5" customHeight="1" x14ac:dyDescent="0.25">
      <c r="B24" s="101" t="s">
        <v>223</v>
      </c>
      <c r="E24" s="99"/>
      <c r="F24" s="105"/>
      <c r="G24" s="100">
        <v>-730344738</v>
      </c>
      <c r="I24" s="100">
        <v>45612443</v>
      </c>
      <c r="K24" s="100">
        <v>30910772</v>
      </c>
      <c r="M24" s="100">
        <v>-175318</v>
      </c>
    </row>
    <row r="25" spans="1:17" ht="16.5" customHeight="1" x14ac:dyDescent="0.25">
      <c r="B25" s="101" t="s">
        <v>224</v>
      </c>
      <c r="E25" s="99">
        <v>29</v>
      </c>
      <c r="F25" s="105"/>
      <c r="G25" s="100">
        <v>0</v>
      </c>
      <c r="I25" s="100">
        <v>0</v>
      </c>
      <c r="K25" s="100">
        <v>-950676374</v>
      </c>
      <c r="M25" s="100">
        <v>-1662939338</v>
      </c>
    </row>
    <row r="26" spans="1:17" ht="16.5" customHeight="1" x14ac:dyDescent="0.25">
      <c r="B26" s="101" t="s">
        <v>225</v>
      </c>
      <c r="C26" s="104"/>
      <c r="D26" s="104"/>
      <c r="E26" s="3" t="s">
        <v>114</v>
      </c>
      <c r="F26" s="105"/>
      <c r="G26" s="100">
        <v>-101330264</v>
      </c>
      <c r="I26" s="100">
        <v>-182030305</v>
      </c>
      <c r="K26" s="100">
        <v>0</v>
      </c>
      <c r="M26" s="100">
        <v>0</v>
      </c>
    </row>
    <row r="27" spans="1:17" ht="16.5" customHeight="1" x14ac:dyDescent="0.25">
      <c r="B27" s="101" t="s">
        <v>226</v>
      </c>
      <c r="C27" s="104"/>
      <c r="D27" s="104"/>
      <c r="E27" s="99"/>
      <c r="F27" s="105"/>
      <c r="G27" s="100"/>
      <c r="I27" s="100"/>
      <c r="K27" s="100"/>
      <c r="M27" s="100"/>
    </row>
    <row r="28" spans="1:17" ht="16.5" customHeight="1" x14ac:dyDescent="0.25">
      <c r="B28" s="101"/>
      <c r="C28" s="101" t="s">
        <v>227</v>
      </c>
      <c r="D28" s="104"/>
      <c r="E28" s="99">
        <v>36</v>
      </c>
      <c r="F28" s="105"/>
      <c r="G28" s="100">
        <v>0</v>
      </c>
      <c r="I28" s="100">
        <v>-35318818</v>
      </c>
      <c r="K28" s="100">
        <v>0</v>
      </c>
      <c r="M28" s="100">
        <v>0</v>
      </c>
    </row>
    <row r="29" spans="1:17" ht="16.5" customHeight="1" x14ac:dyDescent="0.25">
      <c r="B29" s="101" t="s">
        <v>228</v>
      </c>
      <c r="C29" s="104"/>
      <c r="D29" s="104"/>
      <c r="E29" s="99">
        <v>36</v>
      </c>
      <c r="F29" s="105"/>
      <c r="G29" s="100">
        <v>0</v>
      </c>
      <c r="I29" s="100">
        <v>-240287181</v>
      </c>
      <c r="K29" s="100">
        <v>0</v>
      </c>
      <c r="M29" s="100">
        <v>0</v>
      </c>
    </row>
    <row r="30" spans="1:17" ht="16.5" customHeight="1" x14ac:dyDescent="0.25">
      <c r="B30" s="104" t="s">
        <v>229</v>
      </c>
      <c r="C30" s="104"/>
      <c r="D30" s="104"/>
      <c r="E30" s="99"/>
      <c r="F30" s="105"/>
      <c r="G30" s="100">
        <v>-360836111</v>
      </c>
      <c r="I30" s="100">
        <v>-728310454</v>
      </c>
      <c r="K30" s="100">
        <v>0</v>
      </c>
      <c r="M30" s="100">
        <v>0</v>
      </c>
    </row>
    <row r="31" spans="1:17" ht="16.5" customHeight="1" x14ac:dyDescent="0.25">
      <c r="B31" s="101"/>
      <c r="E31" s="99"/>
      <c r="F31" s="105"/>
      <c r="G31" s="83"/>
      <c r="I31" s="83"/>
      <c r="K31" s="83"/>
      <c r="M31" s="83"/>
    </row>
    <row r="32" spans="1:17" ht="16.5" customHeight="1" x14ac:dyDescent="0.25">
      <c r="A32" s="83" t="s">
        <v>230</v>
      </c>
      <c r="E32" s="99"/>
      <c r="G32" s="100"/>
      <c r="I32" s="100"/>
      <c r="K32" s="100"/>
      <c r="M32" s="100"/>
    </row>
    <row r="33" spans="1:13" ht="16.5" customHeight="1" x14ac:dyDescent="0.25">
      <c r="B33" s="101" t="s">
        <v>231</v>
      </c>
      <c r="E33" s="99"/>
      <c r="G33" s="100">
        <v>-468837158</v>
      </c>
      <c r="I33" s="100">
        <v>-1109602550</v>
      </c>
      <c r="K33" s="100">
        <v>-406651572</v>
      </c>
      <c r="M33" s="100">
        <v>-377891978</v>
      </c>
    </row>
    <row r="34" spans="1:13" ht="16.5" customHeight="1" x14ac:dyDescent="0.25">
      <c r="B34" s="101" t="s">
        <v>232</v>
      </c>
      <c r="E34" s="99"/>
      <c r="G34" s="100">
        <v>-52014752</v>
      </c>
      <c r="I34" s="100">
        <v>-226609950</v>
      </c>
      <c r="K34" s="100">
        <v>0</v>
      </c>
      <c r="M34" s="100">
        <v>0</v>
      </c>
    </row>
    <row r="35" spans="1:13" ht="16.5" customHeight="1" x14ac:dyDescent="0.25">
      <c r="B35" s="101" t="s">
        <v>233</v>
      </c>
      <c r="E35" s="99"/>
      <c r="G35" s="100">
        <v>708722153</v>
      </c>
      <c r="I35" s="100">
        <v>-482736183</v>
      </c>
      <c r="K35" s="100">
        <v>5511150</v>
      </c>
      <c r="M35" s="100">
        <v>8255201</v>
      </c>
    </row>
    <row r="36" spans="1:13" ht="16.5" customHeight="1" x14ac:dyDescent="0.25">
      <c r="B36" s="104" t="s">
        <v>234</v>
      </c>
      <c r="E36" s="99"/>
      <c r="G36" s="100">
        <v>-666515203</v>
      </c>
      <c r="I36" s="100">
        <v>1137500076</v>
      </c>
      <c r="K36" s="100">
        <v>-13964474</v>
      </c>
      <c r="M36" s="100">
        <v>30100850</v>
      </c>
    </row>
    <row r="37" spans="1:13" ht="16.5" customHeight="1" x14ac:dyDescent="0.25">
      <c r="B37" s="101" t="s">
        <v>235</v>
      </c>
      <c r="D37" s="102"/>
      <c r="E37" s="99"/>
      <c r="F37" s="103"/>
      <c r="G37" s="100">
        <v>-419120786</v>
      </c>
      <c r="I37" s="100">
        <v>261978766</v>
      </c>
      <c r="K37" s="100">
        <v>-2568790</v>
      </c>
      <c r="M37" s="100">
        <v>-203852720</v>
      </c>
    </row>
    <row r="38" spans="1:13" ht="16.5" customHeight="1" x14ac:dyDescent="0.25">
      <c r="B38" s="101" t="s">
        <v>236</v>
      </c>
      <c r="E38" s="99"/>
      <c r="F38" s="103"/>
      <c r="G38" s="100">
        <v>-296603094</v>
      </c>
      <c r="I38" s="100">
        <v>27042856</v>
      </c>
      <c r="K38" s="100">
        <v>-1354443</v>
      </c>
      <c r="M38" s="100">
        <v>7642489</v>
      </c>
    </row>
    <row r="39" spans="1:13" ht="16.5" customHeight="1" x14ac:dyDescent="0.25">
      <c r="B39" s="101" t="s">
        <v>237</v>
      </c>
      <c r="E39" s="99"/>
      <c r="F39" s="103"/>
      <c r="G39" s="83"/>
      <c r="I39" s="83"/>
      <c r="K39" s="83"/>
      <c r="M39" s="83"/>
    </row>
    <row r="40" spans="1:13" ht="16.5" customHeight="1" x14ac:dyDescent="0.25">
      <c r="B40" s="101"/>
      <c r="C40" s="83" t="s">
        <v>238</v>
      </c>
      <c r="E40" s="99"/>
      <c r="F40" s="103"/>
      <c r="G40" s="100">
        <v>-19855218</v>
      </c>
      <c r="I40" s="100">
        <v>0</v>
      </c>
      <c r="K40" s="100">
        <v>-15930300</v>
      </c>
      <c r="M40" s="100">
        <v>0</v>
      </c>
    </row>
    <row r="41" spans="1:13" ht="16.5" customHeight="1" x14ac:dyDescent="0.25">
      <c r="B41" s="101" t="s">
        <v>239</v>
      </c>
      <c r="E41" s="99">
        <v>24</v>
      </c>
      <c r="F41" s="103"/>
      <c r="G41" s="100">
        <v>-11597363</v>
      </c>
      <c r="I41" s="100">
        <v>-936919</v>
      </c>
      <c r="K41" s="100">
        <v>-52003</v>
      </c>
      <c r="M41" s="100">
        <v>-57927</v>
      </c>
    </row>
    <row r="42" spans="1:13" ht="16.5" customHeight="1" x14ac:dyDescent="0.25">
      <c r="B42" s="101" t="s">
        <v>240</v>
      </c>
      <c r="E42" s="99"/>
      <c r="F42" s="103"/>
      <c r="G42" s="106">
        <v>-57311495</v>
      </c>
      <c r="I42" s="106">
        <v>-97501389</v>
      </c>
      <c r="K42" s="106">
        <v>0</v>
      </c>
      <c r="M42" s="106">
        <v>0</v>
      </c>
    </row>
    <row r="43" spans="1:13" ht="16.5" customHeight="1" x14ac:dyDescent="0.25">
      <c r="B43" s="101"/>
      <c r="E43" s="99"/>
      <c r="F43" s="103"/>
      <c r="G43" s="107"/>
      <c r="I43" s="107"/>
      <c r="K43" s="107"/>
      <c r="M43" s="107"/>
    </row>
    <row r="44" spans="1:13" ht="16.5" customHeight="1" x14ac:dyDescent="0.25">
      <c r="A44" s="35" t="s">
        <v>241</v>
      </c>
      <c r="B44" s="101"/>
      <c r="E44" s="99"/>
      <c r="F44" s="103"/>
      <c r="G44" s="100">
        <f>SUM(G12:G42)</f>
        <v>9598876808</v>
      </c>
      <c r="I44" s="100">
        <f>SUM(I12:I42)</f>
        <v>7794354999</v>
      </c>
      <c r="K44" s="100">
        <f>SUM(K12:K42)</f>
        <v>-545465726</v>
      </c>
      <c r="M44" s="100">
        <f>SUM(M12:M42)</f>
        <v>-226698639</v>
      </c>
    </row>
    <row r="45" spans="1:13" ht="16.5" customHeight="1" x14ac:dyDescent="0.25">
      <c r="A45" s="35"/>
      <c r="B45" s="104" t="s">
        <v>242</v>
      </c>
      <c r="E45" s="99"/>
      <c r="F45" s="103"/>
      <c r="G45" s="100">
        <v>149145094</v>
      </c>
      <c r="I45" s="100">
        <v>136234390</v>
      </c>
      <c r="K45" s="100">
        <v>169221330</v>
      </c>
      <c r="M45" s="100">
        <v>45617500</v>
      </c>
    </row>
    <row r="46" spans="1:13" ht="16.5" customHeight="1" x14ac:dyDescent="0.25">
      <c r="A46" s="35"/>
      <c r="B46" s="104" t="s">
        <v>243</v>
      </c>
      <c r="E46" s="99"/>
      <c r="F46" s="103"/>
      <c r="G46" s="100">
        <v>2271450</v>
      </c>
      <c r="I46" s="100">
        <v>0</v>
      </c>
      <c r="K46" s="100">
        <v>0</v>
      </c>
      <c r="M46" s="100">
        <v>0</v>
      </c>
    </row>
    <row r="47" spans="1:13" ht="16.5" customHeight="1" x14ac:dyDescent="0.25">
      <c r="B47" s="101" t="s">
        <v>244</v>
      </c>
      <c r="E47" s="99"/>
      <c r="F47" s="103"/>
      <c r="G47" s="106">
        <v>-295222433</v>
      </c>
      <c r="I47" s="106">
        <v>-272569095</v>
      </c>
      <c r="K47" s="106">
        <v>-11631347</v>
      </c>
      <c r="M47" s="106">
        <v>-19461699</v>
      </c>
    </row>
    <row r="48" spans="1:13" ht="16.5" customHeight="1" x14ac:dyDescent="0.25">
      <c r="C48" s="101"/>
      <c r="E48" s="99"/>
      <c r="G48" s="108"/>
      <c r="I48" s="108"/>
      <c r="K48" s="108"/>
      <c r="M48" s="108"/>
    </row>
    <row r="49" spans="1:13" ht="16.5" customHeight="1" x14ac:dyDescent="0.25">
      <c r="A49" s="83" t="s">
        <v>245</v>
      </c>
      <c r="C49" s="101"/>
      <c r="E49" s="99"/>
      <c r="G49" s="106">
        <f>SUM(G44:G47)</f>
        <v>9455070919</v>
      </c>
      <c r="H49" s="109"/>
      <c r="I49" s="106">
        <f>SUM(I44:I47)</f>
        <v>7658020294</v>
      </c>
      <c r="J49" s="109"/>
      <c r="K49" s="106">
        <f>SUM(K44:K47)</f>
        <v>-387875743</v>
      </c>
      <c r="L49" s="109"/>
      <c r="M49" s="106">
        <f>SUM(M44:M47)</f>
        <v>-200542838</v>
      </c>
    </row>
    <row r="52" spans="1:13" ht="16.5" customHeight="1" x14ac:dyDescent="0.25">
      <c r="B52" s="104"/>
      <c r="E52" s="99"/>
      <c r="G52" s="100"/>
      <c r="I52" s="100"/>
      <c r="K52" s="100"/>
      <c r="M52" s="100"/>
    </row>
    <row r="54" spans="1:13" ht="16.5" customHeight="1" x14ac:dyDescent="0.25">
      <c r="E54" s="99"/>
      <c r="G54" s="100"/>
      <c r="I54" s="100"/>
      <c r="K54" s="100"/>
      <c r="M54" s="100"/>
    </row>
    <row r="63" spans="1:13" ht="21.95" customHeight="1" x14ac:dyDescent="0.25">
      <c r="A63" s="110" t="s">
        <v>45</v>
      </c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</row>
    <row r="64" spans="1:13" ht="16.5" customHeight="1" x14ac:dyDescent="0.25">
      <c r="A64" s="80" t="s">
        <v>0</v>
      </c>
      <c r="B64" s="80"/>
      <c r="C64" s="80"/>
      <c r="D64" s="80"/>
      <c r="E64" s="81"/>
      <c r="F64" s="80"/>
      <c r="G64" s="82"/>
      <c r="I64" s="82"/>
    </row>
    <row r="65" spans="1:13" ht="16.5" customHeight="1" x14ac:dyDescent="0.25">
      <c r="A65" s="80" t="s">
        <v>246</v>
      </c>
      <c r="B65" s="80"/>
      <c r="C65" s="80"/>
      <c r="D65" s="80"/>
      <c r="E65" s="81"/>
      <c r="F65" s="80"/>
      <c r="G65" s="82"/>
      <c r="I65" s="82"/>
    </row>
    <row r="66" spans="1:13" ht="16.5" customHeight="1" x14ac:dyDescent="0.25">
      <c r="A66" s="85" t="s">
        <v>98</v>
      </c>
      <c r="B66" s="85"/>
      <c r="C66" s="85"/>
      <c r="D66" s="85"/>
      <c r="E66" s="86"/>
      <c r="F66" s="85"/>
      <c r="G66" s="87"/>
      <c r="H66" s="88"/>
      <c r="I66" s="87"/>
      <c r="J66" s="88"/>
      <c r="K66" s="87"/>
      <c r="L66" s="88"/>
      <c r="M66" s="87"/>
    </row>
    <row r="67" spans="1:13" ht="15.95" customHeight="1" x14ac:dyDescent="0.25">
      <c r="A67" s="80"/>
      <c r="B67" s="80"/>
      <c r="C67" s="80"/>
      <c r="D67" s="80"/>
      <c r="E67" s="81"/>
      <c r="F67" s="80"/>
      <c r="G67" s="82"/>
      <c r="I67" s="82"/>
    </row>
    <row r="68" spans="1:13" ht="15.95" customHeight="1" x14ac:dyDescent="0.25">
      <c r="A68" s="80"/>
      <c r="B68" s="80"/>
      <c r="C68" s="80"/>
      <c r="D68" s="80"/>
      <c r="E68" s="81"/>
      <c r="F68" s="80"/>
      <c r="G68" s="82"/>
      <c r="I68" s="82"/>
    </row>
    <row r="69" spans="1:13" ht="15.95" customHeight="1" x14ac:dyDescent="0.25">
      <c r="A69" s="80"/>
      <c r="B69" s="80"/>
      <c r="C69" s="80"/>
      <c r="D69" s="80"/>
      <c r="E69" s="81"/>
      <c r="F69" s="80"/>
      <c r="G69" s="92" t="s">
        <v>3</v>
      </c>
      <c r="H69" s="92"/>
      <c r="I69" s="92"/>
      <c r="J69" s="90"/>
      <c r="K69" s="92" t="s">
        <v>4</v>
      </c>
      <c r="L69" s="92"/>
      <c r="M69" s="92"/>
    </row>
    <row r="70" spans="1:13" ht="15.95" customHeight="1" x14ac:dyDescent="0.25">
      <c r="A70" s="80"/>
      <c r="B70" s="80"/>
      <c r="C70" s="80"/>
      <c r="D70" s="80"/>
      <c r="E70" s="81"/>
      <c r="F70" s="80"/>
      <c r="G70" s="66" t="s">
        <v>99</v>
      </c>
      <c r="H70" s="66"/>
      <c r="I70" s="66"/>
      <c r="J70" s="47"/>
      <c r="K70" s="66" t="s">
        <v>99</v>
      </c>
      <c r="L70" s="66"/>
      <c r="M70" s="66"/>
    </row>
    <row r="71" spans="1:13" ht="15.95" customHeight="1" x14ac:dyDescent="0.25">
      <c r="G71" s="94" t="s">
        <v>6</v>
      </c>
      <c r="H71" s="80"/>
      <c r="I71" s="94" t="s">
        <v>7</v>
      </c>
      <c r="K71" s="94" t="s">
        <v>6</v>
      </c>
      <c r="L71" s="80"/>
      <c r="M71" s="94" t="s">
        <v>7</v>
      </c>
    </row>
    <row r="72" spans="1:13" ht="15.95" customHeight="1" x14ac:dyDescent="0.25">
      <c r="A72" s="80"/>
      <c r="B72" s="80"/>
      <c r="C72" s="80"/>
      <c r="D72" s="80"/>
      <c r="E72" s="95" t="s">
        <v>8</v>
      </c>
      <c r="F72" s="80"/>
      <c r="G72" s="96" t="s">
        <v>9</v>
      </c>
      <c r="H72" s="67"/>
      <c r="I72" s="96" t="s">
        <v>9</v>
      </c>
      <c r="J72" s="67"/>
      <c r="K72" s="96" t="s">
        <v>9</v>
      </c>
      <c r="L72" s="67"/>
      <c r="M72" s="96" t="s">
        <v>9</v>
      </c>
    </row>
    <row r="73" spans="1:13" ht="15.95" customHeight="1" x14ac:dyDescent="0.25">
      <c r="A73" s="80" t="s">
        <v>247</v>
      </c>
      <c r="B73" s="80"/>
      <c r="E73" s="99"/>
      <c r="G73" s="108"/>
      <c r="I73" s="108"/>
      <c r="K73" s="108"/>
      <c r="M73" s="108"/>
    </row>
    <row r="74" spans="1:13" ht="15.95" customHeight="1" x14ac:dyDescent="0.25">
      <c r="A74" s="83" t="s">
        <v>248</v>
      </c>
      <c r="E74" s="99"/>
      <c r="G74" s="100">
        <v>234078316</v>
      </c>
      <c r="I74" s="100">
        <v>102700680</v>
      </c>
      <c r="K74" s="100">
        <v>0</v>
      </c>
      <c r="M74" s="100">
        <v>0</v>
      </c>
    </row>
    <row r="75" spans="1:13" ht="15.95" customHeight="1" x14ac:dyDescent="0.25">
      <c r="A75" s="83" t="s">
        <v>249</v>
      </c>
      <c r="E75" s="99"/>
      <c r="G75" s="100">
        <v>-25371662</v>
      </c>
      <c r="I75" s="100">
        <v>-1738369545</v>
      </c>
      <c r="K75" s="100">
        <v>-1012823</v>
      </c>
      <c r="M75" s="100">
        <v>0</v>
      </c>
    </row>
    <row r="76" spans="1:13" ht="15.95" customHeight="1" x14ac:dyDescent="0.25">
      <c r="A76" s="83" t="s">
        <v>250</v>
      </c>
      <c r="E76" s="99"/>
      <c r="G76" s="100"/>
      <c r="I76" s="100"/>
      <c r="K76" s="100"/>
      <c r="M76" s="100"/>
    </row>
    <row r="77" spans="1:13" ht="15.95" customHeight="1" x14ac:dyDescent="0.25">
      <c r="B77" s="83" t="s">
        <v>251</v>
      </c>
      <c r="E77" s="111">
        <v>37.5</v>
      </c>
      <c r="G77" s="100">
        <v>1911040000</v>
      </c>
      <c r="I77" s="100">
        <v>28000000</v>
      </c>
      <c r="K77" s="100">
        <v>2748200000</v>
      </c>
      <c r="M77" s="100">
        <v>983992849</v>
      </c>
    </row>
    <row r="78" spans="1:13" ht="15.95" customHeight="1" x14ac:dyDescent="0.25">
      <c r="A78" s="83" t="s">
        <v>252</v>
      </c>
      <c r="E78" s="111">
        <v>37.5</v>
      </c>
      <c r="G78" s="100">
        <v>-2111073000</v>
      </c>
      <c r="I78" s="100">
        <v>-18240000</v>
      </c>
      <c r="K78" s="100">
        <v>-8159993414</v>
      </c>
      <c r="M78" s="100">
        <v>-4035306690</v>
      </c>
    </row>
    <row r="79" spans="1:13" ht="15.95" customHeight="1" x14ac:dyDescent="0.25">
      <c r="A79" s="83" t="s">
        <v>253</v>
      </c>
      <c r="E79" s="112">
        <v>37.6</v>
      </c>
      <c r="G79" s="100">
        <v>0</v>
      </c>
      <c r="I79" s="100">
        <v>0</v>
      </c>
      <c r="K79" s="100">
        <v>1519485117</v>
      </c>
      <c r="M79" s="100">
        <v>358399110</v>
      </c>
    </row>
    <row r="80" spans="1:13" ht="15.95" customHeight="1" x14ac:dyDescent="0.25">
      <c r="A80" s="83" t="s">
        <v>254</v>
      </c>
      <c r="E80" s="111">
        <v>37.6</v>
      </c>
      <c r="G80" s="100">
        <v>0</v>
      </c>
      <c r="I80" s="100">
        <v>0</v>
      </c>
      <c r="K80" s="100">
        <v>-998382697</v>
      </c>
      <c r="M80" s="100">
        <v>-6296317645</v>
      </c>
    </row>
    <row r="81" spans="1:13" ht="15.95" customHeight="1" x14ac:dyDescent="0.25">
      <c r="A81" s="83" t="s">
        <v>255</v>
      </c>
      <c r="E81" s="111"/>
      <c r="G81" s="100">
        <v>67000000</v>
      </c>
      <c r="I81" s="100">
        <v>0</v>
      </c>
      <c r="K81" s="100">
        <v>67000000</v>
      </c>
      <c r="M81" s="100">
        <v>0</v>
      </c>
    </row>
    <row r="82" spans="1:13" ht="15.95" customHeight="1" x14ac:dyDescent="0.25">
      <c r="A82" s="83" t="s">
        <v>256</v>
      </c>
      <c r="E82" s="99"/>
      <c r="G82" s="100">
        <v>0</v>
      </c>
      <c r="I82" s="100">
        <v>-93000000</v>
      </c>
      <c r="K82" s="100">
        <v>0</v>
      </c>
      <c r="M82" s="100">
        <v>-93000000</v>
      </c>
    </row>
    <row r="83" spans="1:13" ht="15.95" customHeight="1" x14ac:dyDescent="0.25">
      <c r="A83" s="83" t="s">
        <v>257</v>
      </c>
      <c r="E83" s="99"/>
      <c r="G83" s="100">
        <v>-491239055</v>
      </c>
      <c r="I83" s="100">
        <v>0</v>
      </c>
      <c r="K83" s="100">
        <v>-111356150</v>
      </c>
      <c r="M83" s="100">
        <v>0</v>
      </c>
    </row>
    <row r="84" spans="1:13" ht="15.95" customHeight="1" x14ac:dyDescent="0.25">
      <c r="A84" s="83" t="s">
        <v>258</v>
      </c>
      <c r="E84" s="99"/>
      <c r="G84" s="100"/>
      <c r="I84" s="100"/>
      <c r="K84" s="100"/>
      <c r="M84" s="100"/>
    </row>
    <row r="85" spans="1:13" ht="15.95" customHeight="1" x14ac:dyDescent="0.25">
      <c r="B85" s="83" t="s">
        <v>259</v>
      </c>
      <c r="E85" s="99"/>
      <c r="G85" s="100">
        <v>-8992662</v>
      </c>
      <c r="I85" s="100">
        <v>-1748991436</v>
      </c>
      <c r="K85" s="100">
        <v>0</v>
      </c>
      <c r="M85" s="100">
        <v>0</v>
      </c>
    </row>
    <row r="86" spans="1:13" ht="15.95" customHeight="1" x14ac:dyDescent="0.25">
      <c r="A86" s="83" t="s">
        <v>260</v>
      </c>
      <c r="E86" s="99"/>
      <c r="G86" s="100"/>
      <c r="I86" s="100"/>
      <c r="K86" s="100"/>
      <c r="M86" s="100"/>
    </row>
    <row r="87" spans="1:13" ht="15.95" customHeight="1" x14ac:dyDescent="0.25">
      <c r="B87" s="83" t="s">
        <v>261</v>
      </c>
      <c r="E87" s="99"/>
      <c r="G87" s="100">
        <v>0</v>
      </c>
      <c r="I87" s="100">
        <v>-339413175</v>
      </c>
      <c r="K87" s="100">
        <v>0</v>
      </c>
      <c r="M87" s="100">
        <v>0</v>
      </c>
    </row>
    <row r="88" spans="1:13" ht="15.95" customHeight="1" x14ac:dyDescent="0.25">
      <c r="A88" s="83" t="s">
        <v>262</v>
      </c>
      <c r="E88" s="99">
        <v>13</v>
      </c>
      <c r="G88" s="100">
        <v>0</v>
      </c>
      <c r="H88" s="56"/>
      <c r="I88" s="100">
        <v>0</v>
      </c>
      <c r="J88" s="56"/>
      <c r="K88" s="100">
        <v>-11394833</v>
      </c>
      <c r="L88" s="56"/>
      <c r="M88" s="100">
        <v>-583190007</v>
      </c>
    </row>
    <row r="89" spans="1:13" ht="15.95" customHeight="1" x14ac:dyDescent="0.25">
      <c r="A89" s="83" t="s">
        <v>263</v>
      </c>
      <c r="E89" s="99" t="s">
        <v>32</v>
      </c>
      <c r="G89" s="100">
        <v>299236964</v>
      </c>
      <c r="I89" s="100">
        <v>157935116</v>
      </c>
      <c r="K89" s="100">
        <v>0</v>
      </c>
      <c r="M89" s="100">
        <v>0</v>
      </c>
    </row>
    <row r="90" spans="1:13" ht="15.95" customHeight="1" x14ac:dyDescent="0.25">
      <c r="A90" s="83" t="s">
        <v>264</v>
      </c>
      <c r="E90" s="99" t="s">
        <v>34</v>
      </c>
      <c r="G90" s="100">
        <v>-13368000</v>
      </c>
      <c r="I90" s="100">
        <v>-105064975</v>
      </c>
      <c r="K90" s="100">
        <v>-13368000</v>
      </c>
      <c r="M90" s="100">
        <v>-101065000</v>
      </c>
    </row>
    <row r="91" spans="1:13" ht="15.95" customHeight="1" x14ac:dyDescent="0.25">
      <c r="A91" s="83" t="s">
        <v>265</v>
      </c>
      <c r="E91" s="99">
        <v>36</v>
      </c>
      <c r="G91" s="100">
        <v>-2827842800</v>
      </c>
      <c r="I91" s="100">
        <v>-331427251</v>
      </c>
      <c r="K91" s="100">
        <v>0</v>
      </c>
      <c r="M91" s="100">
        <v>-600000000</v>
      </c>
    </row>
    <row r="92" spans="1:13" ht="15.95" customHeight="1" x14ac:dyDescent="0.25">
      <c r="A92" s="83" t="s">
        <v>266</v>
      </c>
      <c r="E92" s="99"/>
      <c r="G92" s="100">
        <v>-3152852943</v>
      </c>
      <c r="I92" s="100">
        <v>-6130837288</v>
      </c>
      <c r="K92" s="100">
        <v>-337805595</v>
      </c>
      <c r="M92" s="100">
        <v>-353356851</v>
      </c>
    </row>
    <row r="93" spans="1:13" ht="15.95" customHeight="1" x14ac:dyDescent="0.25">
      <c r="A93" s="83" t="s">
        <v>267</v>
      </c>
      <c r="E93" s="99"/>
      <c r="G93" s="100">
        <v>-395254913</v>
      </c>
      <c r="I93" s="100">
        <v>-431667043</v>
      </c>
      <c r="K93" s="100">
        <v>-36084984</v>
      </c>
      <c r="M93" s="100">
        <v>-40072763</v>
      </c>
    </row>
    <row r="94" spans="1:13" ht="15.95" customHeight="1" x14ac:dyDescent="0.25">
      <c r="A94" s="83" t="s">
        <v>268</v>
      </c>
      <c r="E94" s="99"/>
      <c r="G94" s="100"/>
      <c r="I94" s="100"/>
      <c r="K94" s="100"/>
      <c r="M94" s="100"/>
    </row>
    <row r="95" spans="1:13" ht="15.95" customHeight="1" x14ac:dyDescent="0.25">
      <c r="B95" s="83" t="s">
        <v>269</v>
      </c>
      <c r="E95" s="99"/>
      <c r="G95" s="100">
        <v>18401428</v>
      </c>
      <c r="I95" s="100">
        <v>4664006</v>
      </c>
      <c r="K95" s="100">
        <v>0</v>
      </c>
      <c r="M95" s="100">
        <v>0</v>
      </c>
    </row>
    <row r="96" spans="1:13" ht="15.95" customHeight="1" x14ac:dyDescent="0.25">
      <c r="A96" s="83" t="s">
        <v>270</v>
      </c>
      <c r="E96" s="99"/>
      <c r="G96" s="100">
        <v>0</v>
      </c>
      <c r="I96" s="100">
        <v>919040300</v>
      </c>
      <c r="K96" s="100">
        <v>0</v>
      </c>
      <c r="M96" s="100">
        <v>0</v>
      </c>
    </row>
    <row r="97" spans="1:13" ht="15.95" customHeight="1" x14ac:dyDescent="0.25">
      <c r="A97" s="83" t="s">
        <v>271</v>
      </c>
      <c r="E97" s="99"/>
      <c r="G97" s="100">
        <v>-247679335</v>
      </c>
      <c r="I97" s="100">
        <v>-193574030</v>
      </c>
      <c r="K97" s="100">
        <v>0</v>
      </c>
      <c r="M97" s="100">
        <v>0</v>
      </c>
    </row>
    <row r="98" spans="1:13" ht="15.95" customHeight="1" x14ac:dyDescent="0.25">
      <c r="A98" s="83" t="s">
        <v>272</v>
      </c>
      <c r="E98" s="99"/>
      <c r="G98" s="100">
        <v>87140336</v>
      </c>
      <c r="I98" s="100">
        <v>174984847</v>
      </c>
      <c r="K98" s="100">
        <v>1213032147</v>
      </c>
      <c r="M98" s="100">
        <v>1803501310</v>
      </c>
    </row>
    <row r="99" spans="1:13" ht="15.95" customHeight="1" x14ac:dyDescent="0.25">
      <c r="A99" s="83" t="s">
        <v>273</v>
      </c>
      <c r="E99" s="99"/>
      <c r="G99" s="106">
        <v>0</v>
      </c>
      <c r="I99" s="106">
        <v>-230017168</v>
      </c>
      <c r="K99" s="106">
        <v>0</v>
      </c>
      <c r="M99" s="106">
        <v>0</v>
      </c>
    </row>
    <row r="100" spans="1:13" ht="15.95" customHeight="1" x14ac:dyDescent="0.25">
      <c r="A100" s="80"/>
      <c r="C100" s="80"/>
      <c r="D100" s="80"/>
      <c r="E100" s="99"/>
      <c r="F100" s="80"/>
      <c r="G100" s="108"/>
      <c r="I100" s="108"/>
      <c r="K100" s="108"/>
      <c r="M100" s="108"/>
    </row>
    <row r="101" spans="1:13" ht="15.95" customHeight="1" x14ac:dyDescent="0.25">
      <c r="A101" s="83" t="s">
        <v>274</v>
      </c>
      <c r="E101" s="99"/>
      <c r="G101" s="106">
        <f>SUM(G74:G99)</f>
        <v>-6656777326</v>
      </c>
      <c r="H101" s="109"/>
      <c r="I101" s="106">
        <f>SUM(I74:I99)</f>
        <v>-9973276962</v>
      </c>
      <c r="J101" s="109"/>
      <c r="K101" s="106">
        <f>SUM(K74:K99)</f>
        <v>-4121681232</v>
      </c>
      <c r="L101" s="109"/>
      <c r="M101" s="106">
        <f>SUM(M74:M99)</f>
        <v>-8956415687</v>
      </c>
    </row>
    <row r="102" spans="1:13" ht="15.95" customHeight="1" x14ac:dyDescent="0.25">
      <c r="K102" s="113"/>
      <c r="M102" s="113"/>
    </row>
    <row r="103" spans="1:13" ht="15.95" customHeight="1" x14ac:dyDescent="0.25">
      <c r="A103" s="80" t="s">
        <v>275</v>
      </c>
      <c r="B103" s="80"/>
      <c r="E103" s="102"/>
      <c r="G103" s="97"/>
      <c r="I103" s="97"/>
      <c r="K103" s="97"/>
      <c r="M103" s="97"/>
    </row>
    <row r="104" spans="1:13" ht="15.95" customHeight="1" x14ac:dyDescent="0.25">
      <c r="A104" s="83" t="s">
        <v>276</v>
      </c>
      <c r="E104" s="102">
        <v>26</v>
      </c>
      <c r="G104" s="100">
        <v>8000000000</v>
      </c>
      <c r="I104" s="100">
        <v>0</v>
      </c>
      <c r="K104" s="100">
        <v>8000000000</v>
      </c>
      <c r="M104" s="100">
        <v>0</v>
      </c>
    </row>
    <row r="105" spans="1:13" ht="15.95" customHeight="1" x14ac:dyDescent="0.25">
      <c r="A105" s="83" t="s">
        <v>277</v>
      </c>
    </row>
    <row r="106" spans="1:13" ht="15.95" customHeight="1" x14ac:dyDescent="0.25">
      <c r="B106" s="83" t="s">
        <v>278</v>
      </c>
      <c r="E106" s="102">
        <v>26</v>
      </c>
      <c r="G106" s="100">
        <v>-48325998</v>
      </c>
      <c r="I106" s="100">
        <v>0</v>
      </c>
      <c r="K106" s="100">
        <v>-48325998</v>
      </c>
      <c r="M106" s="100">
        <v>0</v>
      </c>
    </row>
    <row r="107" spans="1:13" ht="15.95" customHeight="1" x14ac:dyDescent="0.25">
      <c r="A107" s="83" t="s">
        <v>279</v>
      </c>
      <c r="G107" s="100">
        <v>84085545</v>
      </c>
      <c r="I107" s="100">
        <v>1304116655</v>
      </c>
      <c r="K107" s="100">
        <v>0</v>
      </c>
      <c r="M107" s="100">
        <v>0</v>
      </c>
    </row>
    <row r="108" spans="1:13" ht="15.95" customHeight="1" x14ac:dyDescent="0.25">
      <c r="A108" s="83" t="s">
        <v>280</v>
      </c>
      <c r="E108" s="99"/>
      <c r="G108" s="100"/>
      <c r="H108" s="56"/>
      <c r="I108" s="100"/>
      <c r="J108" s="56"/>
      <c r="K108" s="100"/>
      <c r="L108" s="56"/>
      <c r="M108" s="100"/>
    </row>
    <row r="109" spans="1:13" ht="15.95" customHeight="1" x14ac:dyDescent="0.25">
      <c r="B109" s="83" t="s">
        <v>281</v>
      </c>
      <c r="E109" s="99">
        <v>36</v>
      </c>
      <c r="G109" s="100">
        <v>825000000</v>
      </c>
      <c r="H109" s="56"/>
      <c r="I109" s="100">
        <v>0</v>
      </c>
      <c r="J109" s="56"/>
      <c r="K109" s="100">
        <v>0</v>
      </c>
      <c r="L109" s="56"/>
      <c r="M109" s="100">
        <v>0</v>
      </c>
    </row>
    <row r="110" spans="1:13" ht="15.95" customHeight="1" x14ac:dyDescent="0.25">
      <c r="A110" s="83" t="s">
        <v>282</v>
      </c>
      <c r="B110" s="80"/>
      <c r="E110" s="102"/>
      <c r="G110" s="107"/>
      <c r="I110" s="107"/>
      <c r="K110" s="107"/>
      <c r="M110" s="107"/>
    </row>
    <row r="111" spans="1:13" ht="15.95" customHeight="1" x14ac:dyDescent="0.25">
      <c r="B111" s="83" t="s">
        <v>283</v>
      </c>
      <c r="E111" s="102"/>
      <c r="G111" s="100">
        <v>3241000000</v>
      </c>
      <c r="I111" s="100">
        <v>1286000000</v>
      </c>
      <c r="K111" s="100">
        <v>3000000000</v>
      </c>
      <c r="M111" s="100">
        <v>0</v>
      </c>
    </row>
    <row r="112" spans="1:13" ht="15.95" customHeight="1" x14ac:dyDescent="0.25">
      <c r="A112" s="83" t="s">
        <v>284</v>
      </c>
      <c r="E112" s="102"/>
      <c r="G112" s="84"/>
      <c r="I112" s="84"/>
    </row>
    <row r="113" spans="1:13" ht="15.95" customHeight="1" x14ac:dyDescent="0.25">
      <c r="B113" s="83" t="s">
        <v>283</v>
      </c>
      <c r="E113" s="102"/>
      <c r="G113" s="100">
        <v>-241000000</v>
      </c>
      <c r="I113" s="100">
        <v>-1286000000</v>
      </c>
      <c r="K113" s="100">
        <v>0</v>
      </c>
      <c r="M113" s="100">
        <v>0</v>
      </c>
    </row>
    <row r="114" spans="1:13" ht="15.95" customHeight="1" x14ac:dyDescent="0.25">
      <c r="A114" s="83" t="s">
        <v>285</v>
      </c>
      <c r="E114" s="102"/>
      <c r="G114" s="100"/>
      <c r="I114" s="100"/>
      <c r="K114" s="100"/>
      <c r="M114" s="100"/>
    </row>
    <row r="115" spans="1:13" ht="15.95" customHeight="1" x14ac:dyDescent="0.25">
      <c r="B115" s="83" t="s">
        <v>283</v>
      </c>
      <c r="E115" s="102">
        <v>22</v>
      </c>
      <c r="G115" s="100">
        <v>1004305409</v>
      </c>
      <c r="I115" s="100">
        <v>589802532</v>
      </c>
      <c r="K115" s="100">
        <v>0</v>
      </c>
      <c r="M115" s="100">
        <v>0</v>
      </c>
    </row>
    <row r="116" spans="1:13" ht="15.95" customHeight="1" x14ac:dyDescent="0.25">
      <c r="A116" s="83" t="s">
        <v>286</v>
      </c>
      <c r="E116" s="83"/>
      <c r="G116" s="84"/>
      <c r="I116" s="84"/>
    </row>
    <row r="117" spans="1:13" ht="15.95" customHeight="1" x14ac:dyDescent="0.25">
      <c r="B117" s="83" t="s">
        <v>283</v>
      </c>
      <c r="E117" s="102">
        <v>22</v>
      </c>
      <c r="G117" s="100">
        <v>-829494671</v>
      </c>
      <c r="I117" s="100">
        <v>-15254237787</v>
      </c>
      <c r="K117" s="100">
        <v>0</v>
      </c>
      <c r="M117" s="100">
        <v>-1912240000</v>
      </c>
    </row>
    <row r="118" spans="1:13" ht="15.95" customHeight="1" x14ac:dyDescent="0.25">
      <c r="A118" s="83" t="s">
        <v>287</v>
      </c>
      <c r="E118" s="102">
        <v>23</v>
      </c>
      <c r="G118" s="100">
        <v>0</v>
      </c>
      <c r="I118" s="100">
        <v>21400000000</v>
      </c>
      <c r="K118" s="100">
        <v>0</v>
      </c>
      <c r="M118" s="100">
        <v>14700000000</v>
      </c>
    </row>
    <row r="119" spans="1:13" ht="15.95" customHeight="1" x14ac:dyDescent="0.25">
      <c r="A119" s="83" t="s">
        <v>288</v>
      </c>
      <c r="E119" s="102">
        <v>23</v>
      </c>
      <c r="G119" s="100">
        <v>-299892000</v>
      </c>
      <c r="I119" s="100">
        <v>-5500000000</v>
      </c>
      <c r="K119" s="100">
        <v>0</v>
      </c>
      <c r="M119" s="100">
        <v>-5500000000</v>
      </c>
    </row>
    <row r="120" spans="1:13" ht="15.95" customHeight="1" x14ac:dyDescent="0.25">
      <c r="A120" s="83" t="s">
        <v>289</v>
      </c>
      <c r="E120" s="102"/>
      <c r="G120" s="100">
        <v>-12558306</v>
      </c>
      <c r="I120" s="100">
        <v>-97941077</v>
      </c>
      <c r="K120" s="100">
        <v>-4051269</v>
      </c>
      <c r="M120" s="100">
        <v>-90531077</v>
      </c>
    </row>
    <row r="121" spans="1:13" ht="15.95" customHeight="1" x14ac:dyDescent="0.25">
      <c r="A121" s="83" t="s">
        <v>290</v>
      </c>
      <c r="E121" s="102"/>
      <c r="G121" s="100">
        <v>0</v>
      </c>
      <c r="I121" s="100">
        <v>5308600</v>
      </c>
      <c r="K121" s="100">
        <v>0</v>
      </c>
      <c r="M121" s="100">
        <v>0</v>
      </c>
    </row>
    <row r="122" spans="1:13" ht="15.95" customHeight="1" x14ac:dyDescent="0.25">
      <c r="A122" s="83" t="s">
        <v>291</v>
      </c>
      <c r="E122" s="102"/>
      <c r="G122" s="100">
        <v>-5079017</v>
      </c>
      <c r="I122" s="100">
        <v>0</v>
      </c>
      <c r="K122" s="100">
        <v>0</v>
      </c>
      <c r="M122" s="100">
        <v>0</v>
      </c>
    </row>
    <row r="123" spans="1:13" ht="15.95" customHeight="1" x14ac:dyDescent="0.25">
      <c r="A123" s="83" t="s">
        <v>292</v>
      </c>
      <c r="E123" s="102">
        <v>37.799999999999997</v>
      </c>
      <c r="G123" s="100">
        <v>-1173500000</v>
      </c>
      <c r="I123" s="100">
        <v>-527000000</v>
      </c>
      <c r="K123" s="100">
        <v>0</v>
      </c>
      <c r="M123" s="100">
        <v>0</v>
      </c>
    </row>
    <row r="124" spans="1:13" ht="15.95" customHeight="1" x14ac:dyDescent="0.25">
      <c r="A124" s="114" t="s">
        <v>293</v>
      </c>
      <c r="G124" s="100">
        <v>-834208000</v>
      </c>
      <c r="I124" s="100">
        <v>-1173105000</v>
      </c>
      <c r="K124" s="100">
        <v>-834208000</v>
      </c>
      <c r="M124" s="100">
        <v>-1173105000</v>
      </c>
    </row>
    <row r="125" spans="1:13" ht="15.95" customHeight="1" x14ac:dyDescent="0.25">
      <c r="A125" s="115" t="s">
        <v>294</v>
      </c>
      <c r="B125" s="115"/>
      <c r="C125" s="115"/>
      <c r="D125" s="116"/>
      <c r="G125" s="100">
        <v>-720123843</v>
      </c>
      <c r="I125" s="100">
        <v>-1083704084</v>
      </c>
      <c r="K125" s="100">
        <v>0</v>
      </c>
      <c r="M125" s="100">
        <v>0</v>
      </c>
    </row>
    <row r="126" spans="1:13" ht="15.95" customHeight="1" x14ac:dyDescent="0.25">
      <c r="A126" s="114" t="s">
        <v>295</v>
      </c>
      <c r="E126" s="102"/>
      <c r="G126" s="106">
        <v>-3080266602</v>
      </c>
      <c r="I126" s="106">
        <v>-2953245700</v>
      </c>
      <c r="K126" s="106">
        <v>-614449131</v>
      </c>
      <c r="M126" s="106">
        <v>-299395789</v>
      </c>
    </row>
    <row r="127" spans="1:13" ht="6" customHeight="1" x14ac:dyDescent="0.25">
      <c r="A127" s="114"/>
      <c r="E127" s="102"/>
      <c r="G127" s="117"/>
      <c r="I127" s="117"/>
      <c r="K127" s="117"/>
      <c r="M127" s="117"/>
    </row>
    <row r="128" spans="1:13" ht="15.95" customHeight="1" x14ac:dyDescent="0.25">
      <c r="A128" s="83" t="s">
        <v>296</v>
      </c>
      <c r="E128" s="99"/>
      <c r="G128" s="106">
        <f>SUM(G104:G126)</f>
        <v>5909942517</v>
      </c>
      <c r="H128" s="109"/>
      <c r="I128" s="106">
        <f>SUM(I104:I126)</f>
        <v>-3290005861</v>
      </c>
      <c r="J128" s="109"/>
      <c r="K128" s="106">
        <f>SUM(K104:K126)</f>
        <v>9498965602</v>
      </c>
      <c r="L128" s="109"/>
      <c r="M128" s="106">
        <f>SUM(M104:M126)</f>
        <v>5724728134</v>
      </c>
    </row>
    <row r="129" spans="1:13" ht="9" customHeight="1" x14ac:dyDescent="0.25">
      <c r="E129" s="99"/>
      <c r="G129" s="100"/>
      <c r="H129" s="109"/>
      <c r="I129" s="100"/>
      <c r="J129" s="109"/>
      <c r="K129" s="100"/>
      <c r="L129" s="109"/>
      <c r="M129" s="100"/>
    </row>
    <row r="130" spans="1:13" ht="21.95" customHeight="1" x14ac:dyDescent="0.25">
      <c r="A130" s="110" t="s">
        <v>45</v>
      </c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</row>
    <row r="131" spans="1:13" ht="16.5" customHeight="1" x14ac:dyDescent="0.25">
      <c r="A131" s="80" t="s">
        <v>0</v>
      </c>
      <c r="B131" s="80"/>
      <c r="C131" s="80"/>
      <c r="D131" s="80"/>
      <c r="E131" s="81"/>
      <c r="F131" s="80"/>
      <c r="G131" s="82"/>
      <c r="I131" s="82"/>
    </row>
    <row r="132" spans="1:13" ht="16.5" customHeight="1" x14ac:dyDescent="0.25">
      <c r="A132" s="80" t="s">
        <v>246</v>
      </c>
      <c r="B132" s="80"/>
      <c r="C132" s="80"/>
      <c r="D132" s="80"/>
      <c r="E132" s="81"/>
      <c r="F132" s="80"/>
      <c r="G132" s="82"/>
      <c r="I132" s="82"/>
    </row>
    <row r="133" spans="1:13" ht="16.5" customHeight="1" x14ac:dyDescent="0.25">
      <c r="A133" s="85" t="s">
        <v>98</v>
      </c>
      <c r="B133" s="85"/>
      <c r="C133" s="85"/>
      <c r="D133" s="85"/>
      <c r="E133" s="86"/>
      <c r="F133" s="85"/>
      <c r="G133" s="87"/>
      <c r="H133" s="88"/>
      <c r="I133" s="87"/>
      <c r="J133" s="88"/>
      <c r="K133" s="87"/>
      <c r="L133" s="88"/>
      <c r="M133" s="87"/>
    </row>
    <row r="134" spans="1:13" ht="16.5" customHeight="1" x14ac:dyDescent="0.25">
      <c r="A134" s="80"/>
      <c r="B134" s="80"/>
      <c r="C134" s="80"/>
      <c r="D134" s="80"/>
      <c r="E134" s="81"/>
      <c r="F134" s="80"/>
      <c r="G134" s="82"/>
      <c r="I134" s="82"/>
    </row>
    <row r="135" spans="1:13" ht="16.5" customHeight="1" x14ac:dyDescent="0.25">
      <c r="B135" s="80"/>
      <c r="C135" s="80"/>
      <c r="D135" s="80"/>
      <c r="E135" s="81"/>
      <c r="F135" s="80"/>
      <c r="G135" s="82"/>
      <c r="I135" s="82"/>
    </row>
    <row r="136" spans="1:13" ht="16.5" customHeight="1" x14ac:dyDescent="0.25">
      <c r="B136" s="80"/>
      <c r="C136" s="80"/>
      <c r="D136" s="80"/>
      <c r="E136" s="81"/>
      <c r="F136" s="80"/>
      <c r="G136" s="92" t="s">
        <v>3</v>
      </c>
      <c r="H136" s="92"/>
      <c r="I136" s="92"/>
      <c r="J136" s="90"/>
      <c r="K136" s="92" t="s">
        <v>4</v>
      </c>
      <c r="L136" s="92"/>
      <c r="M136" s="92"/>
    </row>
    <row r="137" spans="1:13" ht="16.5" customHeight="1" x14ac:dyDescent="0.25">
      <c r="A137" s="80"/>
      <c r="B137" s="80"/>
      <c r="C137" s="80"/>
      <c r="D137" s="80"/>
      <c r="E137" s="81"/>
      <c r="F137" s="80"/>
      <c r="G137" s="66" t="s">
        <v>99</v>
      </c>
      <c r="H137" s="66"/>
      <c r="I137" s="66"/>
      <c r="J137" s="47"/>
      <c r="K137" s="66" t="s">
        <v>99</v>
      </c>
      <c r="L137" s="66"/>
      <c r="M137" s="66"/>
    </row>
    <row r="138" spans="1:13" ht="16.5" customHeight="1" x14ac:dyDescent="0.25">
      <c r="A138" s="80"/>
      <c r="B138" s="80"/>
      <c r="C138" s="80"/>
      <c r="D138" s="80"/>
      <c r="G138" s="94" t="s">
        <v>6</v>
      </c>
      <c r="H138" s="80"/>
      <c r="I138" s="94" t="s">
        <v>7</v>
      </c>
      <c r="K138" s="94" t="s">
        <v>6</v>
      </c>
      <c r="L138" s="80"/>
      <c r="M138" s="94" t="s">
        <v>7</v>
      </c>
    </row>
    <row r="139" spans="1:13" ht="16.5" customHeight="1" x14ac:dyDescent="0.25">
      <c r="E139" s="95" t="s">
        <v>8</v>
      </c>
      <c r="F139" s="80"/>
      <c r="G139" s="96" t="s">
        <v>9</v>
      </c>
      <c r="H139" s="67"/>
      <c r="I139" s="96" t="s">
        <v>9</v>
      </c>
      <c r="J139" s="67"/>
      <c r="K139" s="96" t="s">
        <v>9</v>
      </c>
      <c r="L139" s="67"/>
      <c r="M139" s="96" t="s">
        <v>9</v>
      </c>
    </row>
    <row r="141" spans="1:13" ht="16.5" customHeight="1" x14ac:dyDescent="0.25">
      <c r="A141" s="80" t="s">
        <v>297</v>
      </c>
      <c r="E141" s="99"/>
      <c r="G141" s="100">
        <f>SUM(G128,G101,G49)</f>
        <v>8708236110</v>
      </c>
      <c r="I141" s="100">
        <f>SUM(I128,I101,I49)</f>
        <v>-5605262529</v>
      </c>
      <c r="K141" s="100">
        <f>SUM(K128,K101,K49)</f>
        <v>4989408627</v>
      </c>
      <c r="M141" s="100">
        <f>SUM(M128,M101,M49)</f>
        <v>-3432230391</v>
      </c>
    </row>
    <row r="142" spans="1:13" ht="16.5" customHeight="1" x14ac:dyDescent="0.25">
      <c r="A142" s="83" t="s">
        <v>298</v>
      </c>
      <c r="E142" s="99"/>
      <c r="G142" s="100">
        <v>12559726178</v>
      </c>
      <c r="I142" s="100">
        <v>18209461277</v>
      </c>
      <c r="K142" s="100">
        <v>3736128251</v>
      </c>
      <c r="M142" s="100">
        <v>7168721667</v>
      </c>
    </row>
    <row r="143" spans="1:13" ht="16.5" customHeight="1" x14ac:dyDescent="0.25">
      <c r="A143" s="83" t="s">
        <v>299</v>
      </c>
      <c r="B143" s="118"/>
      <c r="C143" s="118"/>
      <c r="D143" s="118"/>
      <c r="E143" s="99"/>
      <c r="F143" s="119"/>
      <c r="G143" s="106">
        <v>-106792300</v>
      </c>
      <c r="H143" s="120"/>
      <c r="I143" s="106">
        <v>-44472570</v>
      </c>
      <c r="J143" s="120"/>
      <c r="K143" s="106">
        <v>-20271951</v>
      </c>
      <c r="L143" s="120"/>
      <c r="M143" s="106">
        <v>-363025</v>
      </c>
    </row>
    <row r="144" spans="1:13" ht="16.5" customHeight="1" x14ac:dyDescent="0.25">
      <c r="B144" s="80"/>
      <c r="C144" s="80"/>
      <c r="D144" s="80"/>
      <c r="E144" s="99"/>
      <c r="F144" s="80"/>
      <c r="G144" s="117"/>
      <c r="I144" s="117"/>
      <c r="K144" s="117"/>
      <c r="M144" s="117"/>
    </row>
    <row r="145" spans="1:13" ht="16.5" customHeight="1" thickBot="1" x14ac:dyDescent="0.3">
      <c r="A145" s="80" t="s">
        <v>300</v>
      </c>
      <c r="B145" s="80"/>
      <c r="E145" s="99"/>
      <c r="G145" s="121">
        <f>SUM(G141:G144)</f>
        <v>21161169988</v>
      </c>
      <c r="I145" s="121">
        <f>SUM(I141:I144)</f>
        <v>12559726178</v>
      </c>
      <c r="K145" s="121">
        <f>SUM(K141:K144)</f>
        <v>8705264927</v>
      </c>
      <c r="M145" s="121">
        <f>SUM(M141:M144)</f>
        <v>3736128251</v>
      </c>
    </row>
    <row r="146" spans="1:13" ht="16.5" customHeight="1" thickTop="1" x14ac:dyDescent="0.25">
      <c r="E146" s="99"/>
      <c r="G146" s="108"/>
      <c r="I146" s="108"/>
      <c r="K146" s="108"/>
      <c r="M146" s="108"/>
    </row>
    <row r="147" spans="1:13" ht="16.5" customHeight="1" x14ac:dyDescent="0.25">
      <c r="E147" s="99"/>
      <c r="F147" s="102"/>
      <c r="G147" s="108"/>
      <c r="I147" s="108"/>
      <c r="K147" s="108"/>
      <c r="M147" s="108"/>
    </row>
    <row r="148" spans="1:13" ht="16.5" customHeight="1" x14ac:dyDescent="0.25">
      <c r="A148" s="80" t="s">
        <v>301</v>
      </c>
      <c r="B148" s="80"/>
      <c r="C148" s="122"/>
      <c r="D148" s="122"/>
      <c r="E148" s="99"/>
      <c r="G148" s="108"/>
      <c r="I148" s="108"/>
      <c r="K148" s="108"/>
      <c r="M148" s="108"/>
    </row>
    <row r="149" spans="1:13" ht="16.5" customHeight="1" x14ac:dyDescent="0.25">
      <c r="A149" s="83" t="s">
        <v>302</v>
      </c>
      <c r="D149" s="122"/>
      <c r="E149" s="99"/>
      <c r="G149" s="108"/>
      <c r="I149" s="108"/>
      <c r="K149" s="108"/>
      <c r="M149" s="108"/>
    </row>
    <row r="150" spans="1:13" ht="16.5" customHeight="1" x14ac:dyDescent="0.25">
      <c r="B150" s="101" t="s">
        <v>303</v>
      </c>
      <c r="C150" s="122"/>
      <c r="D150" s="122"/>
      <c r="E150" s="99"/>
      <c r="G150" s="100"/>
      <c r="H150" s="123"/>
      <c r="I150" s="100"/>
      <c r="J150" s="123"/>
      <c r="K150" s="100"/>
      <c r="L150" s="123"/>
      <c r="M150" s="100"/>
    </row>
    <row r="151" spans="1:13" ht="16.5" customHeight="1" x14ac:dyDescent="0.25">
      <c r="A151" s="80"/>
      <c r="B151" s="80"/>
      <c r="C151" s="122" t="s">
        <v>218</v>
      </c>
      <c r="G151" s="100">
        <v>13580836862</v>
      </c>
      <c r="I151" s="100">
        <v>4466651779</v>
      </c>
      <c r="K151" s="100">
        <v>6614234</v>
      </c>
      <c r="L151" s="83">
        <v>0</v>
      </c>
      <c r="M151" s="100">
        <v>315930712</v>
      </c>
    </row>
    <row r="152" spans="1:13" ht="16.5" customHeight="1" x14ac:dyDescent="0.25">
      <c r="B152" s="101" t="s">
        <v>304</v>
      </c>
      <c r="G152" s="100">
        <v>9746282</v>
      </c>
      <c r="I152" s="100">
        <v>71715450</v>
      </c>
      <c r="K152" s="100">
        <v>0</v>
      </c>
      <c r="L152" s="124">
        <v>0</v>
      </c>
      <c r="M152" s="100">
        <v>0</v>
      </c>
    </row>
    <row r="153" spans="1:13" ht="16.5" customHeight="1" x14ac:dyDescent="0.25">
      <c r="B153" s="101" t="s">
        <v>305</v>
      </c>
      <c r="K153" s="113"/>
      <c r="M153" s="113"/>
    </row>
    <row r="154" spans="1:13" ht="16.5" customHeight="1" x14ac:dyDescent="0.25">
      <c r="C154" s="83" t="s">
        <v>306</v>
      </c>
      <c r="G154" s="113">
        <v>0</v>
      </c>
      <c r="I154" s="113">
        <v>310708820</v>
      </c>
      <c r="K154" s="113">
        <v>0</v>
      </c>
      <c r="M154" s="113">
        <v>251061340</v>
      </c>
    </row>
    <row r="155" spans="1:13" ht="16.5" customHeight="1" x14ac:dyDescent="0.25">
      <c r="B155" s="101" t="s">
        <v>307</v>
      </c>
    </row>
    <row r="156" spans="1:13" ht="16.5" customHeight="1" x14ac:dyDescent="0.25">
      <c r="C156" s="83" t="s">
        <v>308</v>
      </c>
      <c r="G156" s="113">
        <v>25800000</v>
      </c>
      <c r="I156" s="113">
        <v>0</v>
      </c>
      <c r="K156" s="113">
        <v>25800000</v>
      </c>
      <c r="M156" s="113">
        <v>0</v>
      </c>
    </row>
    <row r="157" spans="1:13" ht="16.5" customHeight="1" x14ac:dyDescent="0.25">
      <c r="B157" s="101" t="s">
        <v>309</v>
      </c>
      <c r="E157" s="93">
        <v>13</v>
      </c>
      <c r="G157" s="100">
        <v>95543595</v>
      </c>
      <c r="H157" s="56"/>
      <c r="I157" s="100">
        <v>410946480</v>
      </c>
      <c r="J157" s="56"/>
      <c r="K157" s="100">
        <v>0</v>
      </c>
      <c r="L157" s="56"/>
      <c r="M157" s="100">
        <v>32615</v>
      </c>
    </row>
    <row r="158" spans="1:13" ht="16.5" customHeight="1" x14ac:dyDescent="0.25">
      <c r="B158" s="101" t="s">
        <v>310</v>
      </c>
      <c r="E158" s="102"/>
      <c r="G158" s="113">
        <v>60707641</v>
      </c>
      <c r="H158" s="103"/>
      <c r="I158" s="113">
        <v>98052473</v>
      </c>
      <c r="J158" s="103"/>
      <c r="K158" s="113">
        <v>0</v>
      </c>
      <c r="L158" s="56"/>
      <c r="M158" s="113">
        <v>0</v>
      </c>
    </row>
    <row r="159" spans="1:13" ht="16.5" customHeight="1" x14ac:dyDescent="0.25">
      <c r="B159" s="101" t="s">
        <v>311</v>
      </c>
      <c r="E159" s="102"/>
      <c r="H159" s="103"/>
      <c r="J159" s="103"/>
      <c r="K159" s="113"/>
      <c r="L159" s="56"/>
      <c r="M159" s="113"/>
    </row>
    <row r="160" spans="1:13" ht="16.5" customHeight="1" x14ac:dyDescent="0.25">
      <c r="B160" s="101"/>
      <c r="C160" s="83" t="s">
        <v>312</v>
      </c>
      <c r="E160" s="102"/>
      <c r="G160" s="113">
        <v>0</v>
      </c>
      <c r="H160" s="103"/>
      <c r="I160" s="113">
        <v>3612136</v>
      </c>
      <c r="J160" s="103"/>
      <c r="K160" s="113">
        <v>0</v>
      </c>
      <c r="L160" s="56"/>
      <c r="M160" s="113">
        <v>0</v>
      </c>
    </row>
    <row r="161" spans="2:13" ht="16.5" customHeight="1" x14ac:dyDescent="0.25">
      <c r="B161" s="101" t="s">
        <v>313</v>
      </c>
      <c r="K161" s="113"/>
      <c r="M161" s="113"/>
    </row>
    <row r="162" spans="2:13" ht="16.5" customHeight="1" x14ac:dyDescent="0.25">
      <c r="B162" s="101"/>
      <c r="C162" s="83" t="s">
        <v>314</v>
      </c>
      <c r="G162" s="113">
        <v>0</v>
      </c>
      <c r="I162" s="113">
        <v>74000000</v>
      </c>
      <c r="K162" s="113">
        <v>0</v>
      </c>
      <c r="M162" s="113">
        <v>253273490</v>
      </c>
    </row>
    <row r="163" spans="2:13" ht="16.5" customHeight="1" x14ac:dyDescent="0.25">
      <c r="B163" s="101" t="s">
        <v>315</v>
      </c>
      <c r="G163" s="100">
        <v>360836111</v>
      </c>
      <c r="I163" s="100">
        <v>728310454</v>
      </c>
      <c r="J163" s="56">
        <v>0</v>
      </c>
      <c r="K163" s="100">
        <v>0</v>
      </c>
      <c r="L163" s="56">
        <v>0</v>
      </c>
      <c r="M163" s="100">
        <v>0</v>
      </c>
    </row>
    <row r="164" spans="2:13" ht="16.5" customHeight="1" x14ac:dyDescent="0.25">
      <c r="B164" s="101" t="s">
        <v>316</v>
      </c>
      <c r="E164" s="93">
        <v>9</v>
      </c>
      <c r="G164" s="113">
        <v>0</v>
      </c>
      <c r="I164" s="113">
        <v>0</v>
      </c>
      <c r="K164" s="113">
        <v>441002106</v>
      </c>
      <c r="M164" s="113">
        <v>703357879</v>
      </c>
    </row>
    <row r="165" spans="2:13" ht="16.5" customHeight="1" x14ac:dyDescent="0.25">
      <c r="B165" s="101" t="s">
        <v>317</v>
      </c>
      <c r="G165" s="100"/>
      <c r="H165" s="56"/>
      <c r="I165" s="100"/>
      <c r="J165" s="56"/>
      <c r="K165" s="100"/>
      <c r="L165" s="56"/>
      <c r="M165" s="100"/>
    </row>
    <row r="166" spans="2:13" ht="16.5" customHeight="1" x14ac:dyDescent="0.25">
      <c r="C166" s="83" t="s">
        <v>318</v>
      </c>
      <c r="G166" s="100">
        <v>0</v>
      </c>
      <c r="H166" s="56"/>
      <c r="I166" s="100">
        <v>0</v>
      </c>
      <c r="J166" s="56"/>
      <c r="K166" s="100">
        <v>19779505</v>
      </c>
      <c r="L166" s="56"/>
      <c r="M166" s="100">
        <v>21832965</v>
      </c>
    </row>
    <row r="167" spans="2:13" ht="16.5" customHeight="1" x14ac:dyDescent="0.25">
      <c r="B167" s="101" t="s">
        <v>319</v>
      </c>
      <c r="G167" s="113">
        <v>58282965</v>
      </c>
      <c r="I167" s="113">
        <v>0</v>
      </c>
      <c r="K167" s="113">
        <v>0</v>
      </c>
      <c r="M167" s="113">
        <v>0</v>
      </c>
    </row>
    <row r="168" spans="2:13" ht="16.5" customHeight="1" x14ac:dyDescent="0.25">
      <c r="B168" s="101"/>
      <c r="G168" s="100"/>
      <c r="I168" s="100"/>
      <c r="J168" s="56"/>
      <c r="K168" s="100"/>
      <c r="L168" s="56"/>
      <c r="M168" s="100"/>
    </row>
    <row r="169" spans="2:13" ht="16.5" customHeight="1" x14ac:dyDescent="0.25">
      <c r="B169" s="101"/>
      <c r="E169" s="112"/>
      <c r="G169" s="100"/>
      <c r="I169" s="100"/>
      <c r="J169" s="56"/>
      <c r="K169" s="100"/>
      <c r="L169" s="56"/>
      <c r="M169" s="100"/>
    </row>
    <row r="171" spans="2:13" ht="16.5" customHeight="1" x14ac:dyDescent="0.25">
      <c r="B171" s="101"/>
      <c r="G171" s="84"/>
      <c r="I171" s="84"/>
    </row>
    <row r="172" spans="2:13" ht="16.5" customHeight="1" x14ac:dyDescent="0.25">
      <c r="B172" s="101"/>
      <c r="H172" s="103"/>
      <c r="J172" s="56"/>
      <c r="K172" s="113"/>
      <c r="L172" s="56"/>
      <c r="M172" s="113"/>
    </row>
    <row r="173" spans="2:13" ht="16.5" customHeight="1" x14ac:dyDescent="0.25">
      <c r="B173" s="101"/>
      <c r="H173" s="103"/>
      <c r="J173" s="56"/>
      <c r="K173" s="113"/>
      <c r="L173" s="56"/>
      <c r="M173" s="113"/>
    </row>
    <row r="174" spans="2:13" ht="16.5" customHeight="1" x14ac:dyDescent="0.25">
      <c r="B174" s="101"/>
      <c r="E174" s="83"/>
      <c r="G174" s="84"/>
      <c r="I174" s="84"/>
    </row>
    <row r="175" spans="2:13" ht="16.5" customHeight="1" x14ac:dyDescent="0.25">
      <c r="B175" s="101"/>
      <c r="E175" s="102"/>
      <c r="H175" s="103"/>
      <c r="J175" s="103"/>
      <c r="K175" s="113"/>
      <c r="L175" s="56"/>
      <c r="M175" s="113"/>
    </row>
    <row r="193" spans="1:13" ht="21.95" customHeight="1" x14ac:dyDescent="0.25">
      <c r="A193" s="125" t="s">
        <v>45</v>
      </c>
      <c r="B193" s="125"/>
      <c r="C193" s="125"/>
      <c r="D193" s="125"/>
      <c r="E193" s="125"/>
      <c r="F193" s="125"/>
      <c r="G193" s="125"/>
      <c r="H193" s="125"/>
      <c r="I193" s="125"/>
      <c r="J193" s="125"/>
      <c r="K193" s="125"/>
      <c r="L193" s="125"/>
      <c r="M193" s="125"/>
    </row>
  </sheetData>
  <mergeCells count="15">
    <mergeCell ref="A193:M193"/>
    <mergeCell ref="G70:I70"/>
    <mergeCell ref="K70:M70"/>
    <mergeCell ref="A130:M130"/>
    <mergeCell ref="G136:I136"/>
    <mergeCell ref="K136:M136"/>
    <mergeCell ref="G137:I137"/>
    <mergeCell ref="K137:M137"/>
    <mergeCell ref="G6:I6"/>
    <mergeCell ref="K6:M6"/>
    <mergeCell ref="G7:I7"/>
    <mergeCell ref="K7:M7"/>
    <mergeCell ref="A63:M63"/>
    <mergeCell ref="G69:I69"/>
    <mergeCell ref="K69:M69"/>
  </mergeCells>
  <pageMargins left="0.8" right="0.45" top="0.5" bottom="0.6" header="0.49" footer="0.4"/>
  <pageSetup paperSize="9" scale="75" firstPageNumber="13" orientation="portrait" useFirstPageNumber="1" horizontalDpi="1200" verticalDpi="1200" r:id="rId1"/>
  <headerFooter>
    <oddFooter>&amp;R&amp;"Arial,Regular"&amp;8&amp;P</oddFooter>
  </headerFooter>
  <rowBreaks count="2" manualBreakCount="2">
    <brk id="63" max="13" man="1"/>
    <brk id="1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EN_6-9</vt:lpstr>
      <vt:lpstr>EN_10</vt:lpstr>
      <vt:lpstr>EN_11</vt:lpstr>
      <vt:lpstr>EN_12</vt:lpstr>
      <vt:lpstr>EN_13-15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Phongchat Paitoon</dc:creator>
  <cp:lastModifiedBy>Phongchat Paitoon</cp:lastModifiedBy>
  <dcterms:created xsi:type="dcterms:W3CDTF">2020-02-24T10:08:04Z</dcterms:created>
  <dcterms:modified xsi:type="dcterms:W3CDTF">2020-02-24T10:12:18Z</dcterms:modified>
</cp:coreProperties>
</file>