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oramuk\Desktop\2019 engagements\Mitsib\"/>
    </mc:Choice>
  </mc:AlternateContent>
  <xr:revisionPtr revIDLastSave="0" documentId="13_ncr:1_{9C74CBFE-D33F-4C31-B70F-D442BAFA506E}" xr6:coauthVersionLast="41" xr6:coauthVersionMax="44" xr10:uidLastSave="{00000000-0000-0000-0000-000000000000}"/>
  <bookViews>
    <workbookView xWindow="-120" yWindow="-120" windowWidth="29040" windowHeight="15840" tabRatio="665" xr2:uid="{00000000-000D-0000-FFFF-FFFF00000000}"/>
  </bookViews>
  <sheets>
    <sheet name="BL-5-6" sheetId="9" r:id="rId1"/>
    <sheet name="PL7" sheetId="6" r:id="rId2"/>
    <sheet name="SH8" sheetId="11" r:id="rId3"/>
    <sheet name="SH9" sheetId="12" r:id="rId4"/>
    <sheet name="SH10" sheetId="7" r:id="rId5"/>
    <sheet name="SH11" sheetId="13" r:id="rId6"/>
    <sheet name="CF12-13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402.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'BL-5-6'!$A$1:$J$80</definedName>
    <definedName name="_xlnm.Print_Area" localSheetId="6">'CF12-13'!$A$1:$J$75</definedName>
    <definedName name="_xlnm.Print_Area" localSheetId="1">'PL7'!$A$1:$J$49</definedName>
    <definedName name="_xlnm.Print_Area" localSheetId="4">'SH10'!$A$1:$M$20</definedName>
    <definedName name="_xlnm.Print_Area" localSheetId="2">'SH8'!$A$1:$N$20</definedName>
    <definedName name="_xlnm.Print_Area" localSheetId="3">'SH9'!$A$1:$R$31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6">'CF12-13'!#REF!</definedName>
    <definedName name="Title2nd" localSheetId="1">'PL7'!#REF!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จ__ยบ">#REF!</definedName>
    <definedName name="เจ้าหนี้">#REF!</definedName>
    <definedName name="เจี๊ยบ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ใหม่">#REF!</definedName>
    <definedName name="เชียงราย">#REF!</definedName>
    <definedName name="เด">#REF!</definedName>
    <definedName name="เด_อน">[293]Master!$D$2:$D$13</definedName>
    <definedName name="เดเ">#REF!</definedName>
    <definedName name="เด้เด้เด้">#REF!</definedName>
    <definedName name="เดก" hidden="1">{#N/A,#N/A,FALSE,"COVER1.XLS ";#N/A,#N/A,FALSE,"RACT1.XLS";#N/A,#N/A,FALSE,"RACT2.XLS";#N/A,#N/A,FALSE,"ECCMP";#N/A,#N/A,FALSE,"WELDER.XLS"}</definedName>
    <definedName name="เด็ก">#REF!</definedName>
    <definedName name="เด้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เตรียมการ">#REF!</definedName>
    <definedName name="เทรลเลอร์">#REF!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พไ">#REF!</definedName>
    <definedName name="เพดาน">#REF!</definedName>
    <definedName name="เพิ่มผจก.เขต1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">#REF!</definedName>
    <definedName name="เหเก">#REF!</definedName>
    <definedName name="เหดเ">#REF!</definedName>
    <definedName name="เหนฟวด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เสนอบอร์ด">#REF!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มอนก">#REF!</definedName>
    <definedName name="เอออ">#REF!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ส">#REF!</definedName>
    <definedName name="แหก" hidden="1">{#N/A,#N/A,FALSE,"COVER1.XLS ";#N/A,#N/A,FALSE,"RACT1.XLS";#N/A,#N/A,FALSE,"RACT2.XLS";#N/A,#N/A,FALSE,"ECCMP";#N/A,#N/A,FALSE,"WELDER.XLS"}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โชคชัย">#REF!</definedName>
    <definedName name="โชคชัยพิชญ">#REF!</definedName>
    <definedName name="โรส">#REF!</definedName>
    <definedName name="โอซี">#REF!</definedName>
    <definedName name="โฮ_ย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ไทร">#REF!</definedName>
    <definedName name="ไพ">#REF!</definedName>
    <definedName name="ไพรใผหเกด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_ลอกศร_ราชา">#REF!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ค">#REF!</definedName>
    <definedName name="กด">#REF!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แวนิ่อะ" hidden="1">{#N/A,#N/A,FALSE,"17MAY";#N/A,#N/A,FALSE,"24MAY"}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ไผ_">#REF!</definedName>
    <definedName name="บ_านค_าย">#REF!</definedName>
    <definedName name="บ_านตาก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บุญธรร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">#N/A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เม้เกแ" hidden="1">{#N/A,#N/A,FALSE,"17MAY";#N/A,#N/A,FALSE,"24MAY"}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ใน">#REF!</definedName>
    <definedName name="ภายนอก">[303]เตรียมการและบริหารโครงการ!#REF!</definedName>
    <definedName name="ภูเก็ต">#REF!</definedName>
    <definedName name="ม">'[299]cash flow 1'!$H$129</definedName>
    <definedName name="ม_ถ_นายน">#REF!</definedName>
    <definedName name="มใมใม">#REF!</definedName>
    <definedName name="มนตรี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">NA()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ห">#N/A</definedName>
    <definedName name="ห_วยราช">#REF!</definedName>
    <definedName name="ห373">'[306]ลูกค้าใหม่ 2005'!#REF!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ฮธฯฯ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2" i="10" l="1"/>
  <c r="D70" i="10"/>
  <c r="H70" i="10" l="1"/>
  <c r="F70" i="10"/>
  <c r="J70" i="10"/>
  <c r="K27" i="13"/>
  <c r="I27" i="13"/>
  <c r="R21" i="12"/>
  <c r="R20" i="12"/>
  <c r="R22" i="12"/>
  <c r="P22" i="12"/>
  <c r="P30" i="12" s="1"/>
  <c r="N22" i="12"/>
  <c r="L22" i="12"/>
  <c r="D22" i="12"/>
  <c r="P21" i="12"/>
  <c r="N21" i="12"/>
  <c r="L21" i="12"/>
  <c r="J21" i="12"/>
  <c r="H21" i="12"/>
  <c r="F21" i="12"/>
  <c r="D21" i="12"/>
  <c r="P18" i="12"/>
  <c r="H33" i="6"/>
  <c r="D33" i="6"/>
  <c r="D32" i="6"/>
  <c r="H32" i="6"/>
  <c r="J30" i="12" l="1"/>
  <c r="K18" i="7" l="1"/>
  <c r="P25" i="12"/>
  <c r="P27" i="12" s="1"/>
  <c r="R29" i="12"/>
  <c r="D75" i="9" l="1"/>
  <c r="M23" i="13" l="1"/>
  <c r="R26" i="12"/>
  <c r="J55" i="10" l="1"/>
  <c r="F55" i="10"/>
  <c r="M26" i="13"/>
  <c r="I19" i="7"/>
  <c r="J19" i="11"/>
  <c r="H55" i="10" l="1"/>
  <c r="D55" i="10"/>
  <c r="F22" i="10" l="1"/>
  <c r="J22" i="10"/>
  <c r="F34" i="10" l="1"/>
  <c r="F37" i="10" s="1"/>
  <c r="M16" i="13" l="1"/>
  <c r="K18" i="13"/>
  <c r="K19" i="13" s="1"/>
  <c r="E18" i="13"/>
  <c r="E19" i="13" s="1"/>
  <c r="E27" i="13" s="1"/>
  <c r="C18" i="13"/>
  <c r="C19" i="13" s="1"/>
  <c r="C27" i="13" s="1"/>
  <c r="G27" i="13"/>
  <c r="M17" i="13"/>
  <c r="M12" i="13"/>
  <c r="N16" i="12"/>
  <c r="R16" i="12" s="1"/>
  <c r="D18" i="12"/>
  <c r="D30" i="12" s="1"/>
  <c r="M18" i="13" l="1"/>
  <c r="M19" i="13"/>
  <c r="N17" i="12"/>
  <c r="H30" i="12"/>
  <c r="L18" i="12"/>
  <c r="H19" i="11"/>
  <c r="D19" i="11"/>
  <c r="L16" i="11"/>
  <c r="L19" i="11" s="1"/>
  <c r="N15" i="11"/>
  <c r="N16" i="11" s="1"/>
  <c r="N12" i="11"/>
  <c r="N18" i="12" l="1"/>
  <c r="R17" i="12"/>
  <c r="N19" i="11"/>
  <c r="R18" i="12" l="1"/>
  <c r="J23" i="6"/>
  <c r="H23" i="6"/>
  <c r="F23" i="6"/>
  <c r="D23" i="6"/>
  <c r="J15" i="6"/>
  <c r="F15" i="6"/>
  <c r="J24" i="6" l="1"/>
  <c r="J26" i="6" s="1"/>
  <c r="J35" i="6" s="1"/>
  <c r="J38" i="6" s="1"/>
  <c r="J40" i="6" s="1"/>
  <c r="J43" i="6" s="1"/>
  <c r="F24" i="6"/>
  <c r="F26" i="6" s="1"/>
  <c r="F35" i="6" s="1"/>
  <c r="F38" i="6" s="1"/>
  <c r="F40" i="6" s="1"/>
  <c r="F43" i="6" s="1"/>
  <c r="F45" i="6" l="1"/>
  <c r="J45" i="6"/>
  <c r="G19" i="7"/>
  <c r="C19" i="7"/>
  <c r="M15" i="7"/>
  <c r="M12" i="7"/>
  <c r="J34" i="10" l="1"/>
  <c r="J37" i="10" s="1"/>
  <c r="J72" i="10" l="1"/>
  <c r="J74" i="10" s="1"/>
  <c r="J74" i="9"/>
  <c r="J76" i="9" s="1"/>
  <c r="J60" i="9"/>
  <c r="J54" i="9"/>
  <c r="J29" i="9"/>
  <c r="J18" i="9"/>
  <c r="J62" i="9" l="1"/>
  <c r="J79" i="9" s="1"/>
  <c r="J31" i="9"/>
  <c r="F74" i="9" l="1"/>
  <c r="F76" i="9" s="1"/>
  <c r="F60" i="9"/>
  <c r="F54" i="9"/>
  <c r="F29" i="9"/>
  <c r="F18" i="9"/>
  <c r="F72" i="10" l="1"/>
  <c r="F74" i="10" s="1"/>
  <c r="F31" i="9"/>
  <c r="F62" i="9"/>
  <c r="F79" i="9" s="1"/>
  <c r="K16" i="7" l="1"/>
  <c r="K19" i="7" s="1"/>
  <c r="M16" i="7"/>
  <c r="M19" i="7" l="1"/>
  <c r="N12" i="12"/>
  <c r="R12" i="12" s="1"/>
  <c r="H60" i="9" l="1"/>
  <c r="H15" i="6" l="1"/>
  <c r="H24" i="6" s="1"/>
  <c r="H26" i="6" s="1"/>
  <c r="D60" i="9"/>
  <c r="H54" i="9"/>
  <c r="H62" i="9" s="1"/>
  <c r="K24" i="13" l="1"/>
  <c r="M27" i="13" s="1"/>
  <c r="H22" i="10"/>
  <c r="H34" i="10" s="1"/>
  <c r="H37" i="10" s="1"/>
  <c r="H72" i="10" s="1"/>
  <c r="H74" i="10" s="1"/>
  <c r="H38" i="6"/>
  <c r="H40" i="6" s="1"/>
  <c r="H35" i="6"/>
  <c r="H43" i="6" s="1"/>
  <c r="D15" i="6"/>
  <c r="D24" i="6" s="1"/>
  <c r="D26" i="6" s="1"/>
  <c r="D22" i="10" s="1"/>
  <c r="D34" i="10" s="1"/>
  <c r="D37" i="10" s="1"/>
  <c r="D74" i="10" s="1"/>
  <c r="D54" i="9"/>
  <c r="D62" i="9" s="1"/>
  <c r="H29" i="9"/>
  <c r="M22" i="13" l="1"/>
  <c r="M24" i="13" s="1"/>
  <c r="H45" i="6"/>
  <c r="D35" i="6"/>
  <c r="D38" i="6"/>
  <c r="H74" i="9"/>
  <c r="D18" i="9"/>
  <c r="H18" i="9"/>
  <c r="H31" i="9" s="1"/>
  <c r="H76" i="9" l="1"/>
  <c r="H79" i="9" s="1"/>
  <c r="D40" i="6"/>
  <c r="L27" i="12"/>
  <c r="L30" i="12" s="1"/>
  <c r="D43" i="6"/>
  <c r="R25" i="12" l="1"/>
  <c r="N27" i="12"/>
  <c r="R27" i="12" s="1"/>
  <c r="D45" i="6"/>
  <c r="D29" i="9"/>
  <c r="D31" i="9" s="1"/>
  <c r="D74" i="9" l="1"/>
  <c r="D76" i="9" s="1"/>
  <c r="D79" i="9" s="1"/>
  <c r="R30" i="12" l="1"/>
  <c r="F18" i="12"/>
  <c r="F22" i="12"/>
  <c r="F30" i="12"/>
  <c r="N30" i="12"/>
</calcChain>
</file>

<file path=xl/sharedStrings.xml><?xml version="1.0" encoding="utf-8"?>
<sst xmlns="http://schemas.openxmlformats.org/spreadsheetml/2006/main" count="423" uniqueCount="184">
  <si>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</si>
  <si>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</si>
  <si>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</si>
  <si>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</si>
  <si>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</si>
  <si>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</si>
  <si>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</si>
  <si>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</si>
  <si>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</si>
  <si>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</si>
  <si>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</si>
  <si>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</si>
  <si>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</si>
  <si>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</si>
  <si>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</si>
  <si>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</si>
  <si>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</si>
  <si>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</si>
  <si>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</si>
  <si>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</si>
  <si>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</si>
  <si>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</si>
  <si>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</si>
  <si>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</si>
  <si>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</si>
  <si>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</si>
  <si>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Deferred tax assets</t>
  </si>
  <si>
    <t>Other income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</si>
  <si>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</si>
  <si>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</si>
  <si>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</si>
  <si>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</si>
  <si>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</si>
  <si>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</si>
  <si>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</si>
  <si>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</si>
  <si>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</si>
  <si>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</si>
  <si>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</si>
  <si>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</si>
  <si>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</si>
  <si>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</si>
  <si>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 xml:space="preserve">Other comprehensive income </t>
  </si>
  <si>
    <t>Statement of financial position</t>
  </si>
  <si>
    <t xml:space="preserve">      Legal reserve</t>
  </si>
  <si>
    <t>Acquisition of equipment</t>
  </si>
  <si>
    <t xml:space="preserve">Proceeds from sale of equipment </t>
  </si>
  <si>
    <t>Balance at 1 January 2018</t>
  </si>
  <si>
    <t>Adjustments to reconcile profit to cash receipts (payments)</t>
  </si>
  <si>
    <t>Factoring receivables</t>
  </si>
  <si>
    <t>Other non-current liabilities</t>
  </si>
  <si>
    <t>Other payable</t>
  </si>
  <si>
    <t>Other current liabilities</t>
  </si>
  <si>
    <t>Tax expense</t>
  </si>
  <si>
    <t>Balance at 1 January 2019</t>
  </si>
  <si>
    <t>Interest income</t>
  </si>
  <si>
    <t>Interest received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</si>
  <si>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</si>
  <si>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</si>
  <si>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</si>
  <si>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</si>
  <si>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</si>
  <si>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</si>
  <si>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</si>
  <si>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</si>
  <si>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</si>
  <si>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t>-</t>
  </si>
  <si>
    <t>Short-term loans from financial institutions</t>
  </si>
  <si>
    <t xml:space="preserve">Current portion of long-term loans from </t>
  </si>
  <si>
    <t>Long-term loans from financial institutions</t>
  </si>
  <si>
    <t>Short-term loans from other parties</t>
  </si>
  <si>
    <t>Share of loss of joint venture</t>
  </si>
  <si>
    <t xml:space="preserve">Changes in operating assets and liabilities </t>
  </si>
  <si>
    <t>Non-current provisions for employee benefits</t>
  </si>
  <si>
    <t>Separate financial statements</t>
  </si>
  <si>
    <t>Proceeds from short-term loans from financial institutions</t>
  </si>
  <si>
    <t>Repayment of long-term loans from financial institutions</t>
  </si>
  <si>
    <t>Investment in joint venture</t>
  </si>
  <si>
    <t>Proceeds from long-term loans from financial institutions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</si>
  <si>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</si>
  <si>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</si>
  <si>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</si>
  <si>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</si>
  <si>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</si>
  <si>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</si>
  <si>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</si>
  <si>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</si>
  <si>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</si>
  <si>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Impairment losses on assets (reversal)</t>
  </si>
  <si>
    <t xml:space="preserve">Share of loss of joint venture </t>
  </si>
  <si>
    <t>Tax paid</t>
  </si>
  <si>
    <t>Inventories</t>
  </si>
  <si>
    <t>Long-term deposits at financial institution</t>
  </si>
  <si>
    <t>(Deficit)</t>
  </si>
  <si>
    <t xml:space="preserve">statements </t>
  </si>
  <si>
    <t xml:space="preserve">Consolidated financial statements </t>
  </si>
  <si>
    <t>Transactions with owners, recorded directly in equity</t>
  </si>
  <si>
    <t>Total transactions with owners, recorded directly in equity</t>
  </si>
  <si>
    <t>Transaction with owners, recorded directly in equity</t>
  </si>
  <si>
    <t>Total transaction with owners, recorded directly in equity</t>
  </si>
  <si>
    <t>Investments in subsidiaries</t>
  </si>
  <si>
    <t>Proceeds from issue of shares</t>
  </si>
  <si>
    <t>Mitsib Leasing Public Company Limited and its subsidiaries</t>
  </si>
  <si>
    <t xml:space="preserve">Consolidated financial </t>
  </si>
  <si>
    <t>Share premium on ordinary shares</t>
  </si>
  <si>
    <t>ordinary shares</t>
  </si>
  <si>
    <t>Share premium on</t>
  </si>
  <si>
    <t>Payment of issuing shares</t>
  </si>
  <si>
    <t>Repayment of short-term loans from financial institutions</t>
  </si>
  <si>
    <t>Loss on disposal of equipment</t>
  </si>
  <si>
    <t xml:space="preserve">Net cash generated used in operating </t>
  </si>
  <si>
    <t>Financial statements</t>
  </si>
  <si>
    <t>method is applied</t>
  </si>
  <si>
    <t>Financial statements in which the equity method is applied</t>
  </si>
  <si>
    <t>Dividends paid to owner of the Company</t>
  </si>
  <si>
    <t>in which the equity</t>
  </si>
  <si>
    <t xml:space="preserve">   Contributions by and distributions to owners of the parent</t>
  </si>
  <si>
    <t xml:space="preserve">      Issue of ordinary shares</t>
  </si>
  <si>
    <t xml:space="preserve">      Dividends</t>
  </si>
  <si>
    <t xml:space="preserve">   Contributions by and distributions to owners</t>
  </si>
  <si>
    <t xml:space="preserve">   Total contributions by and distributions to owners</t>
  </si>
  <si>
    <t>Repayment of short-term loans from other parties</t>
  </si>
  <si>
    <t>Short-term loans from related parties</t>
  </si>
  <si>
    <t>Acquisition of long-term deposits at financial institution</t>
  </si>
  <si>
    <t>Acquisition of intangible assets</t>
  </si>
  <si>
    <t>Proceeds from short-term loans from related parties</t>
  </si>
  <si>
    <t>Repayment of short-term loans from related parties</t>
  </si>
  <si>
    <t>Profit for the year</t>
  </si>
  <si>
    <t>Other comprehensive income for the year, net of tax</t>
  </si>
  <si>
    <t>Total comprehensive income for the year</t>
  </si>
  <si>
    <t xml:space="preserve">Statement of changes in equity </t>
  </si>
  <si>
    <t>Year ended 31 December 2019</t>
  </si>
  <si>
    <t>Year ended 31 December 2018</t>
  </si>
  <si>
    <t>Comprehensive income for the year</t>
  </si>
  <si>
    <t xml:space="preserve">    Profit for the year</t>
  </si>
  <si>
    <t>Balance at 31 December 2018</t>
  </si>
  <si>
    <t>Transfer to legal reserve</t>
  </si>
  <si>
    <t>Balance at 31 December 2019</t>
  </si>
  <si>
    <t>Cash and cash equivalents at 31 December</t>
  </si>
  <si>
    <t xml:space="preserve">Statement of cash flows </t>
  </si>
  <si>
    <t>Proceeds from short-term loans from other parties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</si>
  <si>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</si>
  <si>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</si>
  <si>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</si>
  <si>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</si>
  <si>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</si>
  <si>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</si>
  <si>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</si>
  <si>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>Profit attributable to:</t>
  </si>
  <si>
    <t>Total comprehensive income attributable to: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</si>
  <si>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</si>
  <si>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 xml:space="preserve">    Other comprehensive income</t>
  </si>
  <si>
    <t>Statement of comprehensive income</t>
  </si>
  <si>
    <t>Statement of changes in equity</t>
  </si>
  <si>
    <t>Net increase (decrease) in cash and cash equivalents</t>
  </si>
  <si>
    <t>Receivables under hire purchase contracts</t>
  </si>
  <si>
    <t>Years ended 31 December</t>
  </si>
  <si>
    <t>Revenue from hire purchase contracts</t>
  </si>
  <si>
    <t>Non-controlling interests</t>
  </si>
  <si>
    <t>(in Baht)</t>
  </si>
  <si>
    <t>4, 12</t>
  </si>
  <si>
    <t>Administrative expenses</t>
  </si>
  <si>
    <t>Income tax expenses</t>
  </si>
  <si>
    <t>Equity attributable to owners of the parent</t>
  </si>
  <si>
    <t>4, 19</t>
  </si>
  <si>
    <t xml:space="preserve">   Changes in ownership interests in subsidiaries</t>
  </si>
  <si>
    <t xml:space="preserve">   Total changes in ownership interests in subsidiaries</t>
  </si>
  <si>
    <t xml:space="preserve">      Established new subsidiaries</t>
  </si>
  <si>
    <t xml:space="preserve">   Total contributions by and distributions to owners of the parent</t>
  </si>
  <si>
    <t>Equity attributable</t>
  </si>
  <si>
    <t>to owners of</t>
  </si>
  <si>
    <t>the parent</t>
  </si>
  <si>
    <t>Non-controlling</t>
  </si>
  <si>
    <t>interest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</si>
  <si>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</si>
  <si>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</si>
  <si>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</si>
  <si>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Leasehold improvement and equipment</t>
  </si>
  <si>
    <t xml:space="preserve">   hire purchase contracts</t>
  </si>
  <si>
    <t>Current portion of receivables under</t>
  </si>
  <si>
    <t>Gains on remeasurements of defined benefit plans</t>
  </si>
  <si>
    <t>Basic earnings per share</t>
  </si>
  <si>
    <t>Employee benefit obligations</t>
  </si>
  <si>
    <t>(Reversal of) bad and doubtful debts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</si>
</sst>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0\ ;\(#,##0.000\)"/>
  </numFmts>
  <fonts count="34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0" fillId="0" borderId="0"/>
    <xf numFmtId="0" fontId="16" fillId="0" borderId="0"/>
    <xf numFmtId="0" fontId="16" fillId="0" borderId="0"/>
    <xf numFmtId="0" fontId="31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245">
    <xf numFmtId="0" fontId="0" fillId="0" borderId="0" xfId="0"/>
    <xf numFmtId="0" fontId="16" fillId="0" borderId="0" xfId="39" applyNumberFormat="1" applyFont="1" applyFill="1" applyAlignment="1"/>
    <xf numFmtId="49" fontId="23" fillId="0" borderId="0" xfId="39" applyNumberFormat="1" applyFont="1" applyFill="1" applyAlignment="1"/>
    <xf numFmtId="0" fontId="24" fillId="0" borderId="0" xfId="39" applyNumberFormat="1" applyFont="1" applyFill="1" applyBorder="1" applyAlignment="1"/>
    <xf numFmtId="165" fontId="16" fillId="0" borderId="0" xfId="39" applyNumberFormat="1" applyFont="1" applyFill="1" applyAlignment="1"/>
    <xf numFmtId="0" fontId="24" fillId="0" borderId="0" xfId="39" applyNumberFormat="1" applyFont="1" applyFill="1" applyBorder="1" applyAlignment="1">
      <alignment horizontal="center"/>
    </xf>
    <xf numFmtId="0" fontId="16" fillId="0" borderId="0" xfId="39" applyNumberFormat="1" applyFont="1" applyFill="1" applyBorder="1" applyAlignment="1"/>
    <xf numFmtId="0" fontId="16" fillId="0" borderId="0" xfId="39" applyNumberFormat="1" applyFont="1" applyFill="1" applyBorder="1" applyAlignment="1">
      <alignment horizontal="center"/>
    </xf>
    <xf numFmtId="49" fontId="16" fillId="0" borderId="0" xfId="39" applyNumberFormat="1" applyFont="1" applyFill="1" applyAlignment="1"/>
    <xf numFmtId="165" fontId="16" fillId="0" borderId="0" xfId="39" applyNumberFormat="1" applyFont="1" applyFill="1" applyBorder="1" applyAlignment="1">
      <alignment horizontal="right"/>
    </xf>
    <xf numFmtId="0" fontId="25" fillId="0" borderId="0" xfId="39" applyNumberFormat="1" applyFont="1" applyFill="1" applyBorder="1" applyAlignment="1">
      <alignment horizontal="center"/>
    </xf>
    <xf numFmtId="0" fontId="26" fillId="0" borderId="0" xfId="39" applyNumberFormat="1" applyFont="1" applyFill="1" applyAlignment="1"/>
    <xf numFmtId="165" fontId="26" fillId="0" borderId="0" xfId="39" applyNumberFormat="1" applyFont="1" applyFill="1" applyBorder="1" applyAlignment="1">
      <alignment horizontal="right"/>
    </xf>
    <xf numFmtId="0" fontId="24" fillId="0" borderId="0" xfId="40" applyNumberFormat="1" applyFont="1" applyFill="1" applyBorder="1" applyAlignment="1"/>
    <xf numFmtId="0" fontId="16" fillId="0" borderId="0" xfId="40" applyNumberFormat="1" applyFont="1" applyFill="1" applyAlignment="1"/>
    <xf numFmtId="165" fontId="16" fillId="0" borderId="0" xfId="40" applyNumberFormat="1" applyFont="1" applyFill="1" applyAlignment="1"/>
    <xf numFmtId="49" fontId="23" fillId="0" borderId="0" xfId="40" applyNumberFormat="1" applyFont="1" applyFill="1" applyAlignment="1"/>
    <xf numFmtId="49" fontId="16" fillId="0" borderId="0" xfId="40" applyNumberFormat="1" applyFont="1" applyFill="1" applyAlignment="1"/>
    <xf numFmtId="0" fontId="16" fillId="0" borderId="0" xfId="40" applyNumberFormat="1" applyFont="1" applyFill="1" applyBorder="1" applyAlignment="1"/>
    <xf numFmtId="0" fontId="16" fillId="0" borderId="0" xfId="40" applyNumberFormat="1" applyFont="1" applyFill="1" applyBorder="1" applyAlignment="1">
      <alignment horizontal="center"/>
    </xf>
    <xf numFmtId="0" fontId="24" fillId="0" borderId="0" xfId="40" applyFont="1" applyFill="1" applyAlignment="1">
      <alignment horizontal="center"/>
    </xf>
    <xf numFmtId="49" fontId="26" fillId="0" borderId="0" xfId="40" applyNumberFormat="1" applyFont="1" applyFill="1" applyAlignment="1"/>
    <xf numFmtId="165" fontId="26" fillId="0" borderId="10" xfId="40" applyNumberFormat="1" applyFont="1" applyFill="1" applyBorder="1" applyAlignment="1"/>
    <xf numFmtId="165" fontId="26" fillId="0" borderId="0" xfId="40" applyNumberFormat="1" applyFont="1" applyFill="1" applyAlignment="1"/>
    <xf numFmtId="165" fontId="26" fillId="0" borderId="0" xfId="40" applyNumberFormat="1" applyFont="1" applyFill="1" applyBorder="1" applyAlignment="1"/>
    <xf numFmtId="165" fontId="16" fillId="0" borderId="11" xfId="40" applyNumberFormat="1" applyFont="1" applyFill="1" applyBorder="1" applyAlignment="1"/>
    <xf numFmtId="165" fontId="16" fillId="0" borderId="0" xfId="40" applyNumberFormat="1" applyFont="1" applyFill="1" applyBorder="1" applyAlignment="1"/>
    <xf numFmtId="0" fontId="16" fillId="0" borderId="0" xfId="40" applyFont="1" applyFill="1" applyAlignment="1">
      <alignment horizontal="center"/>
    </xf>
    <xf numFmtId="0" fontId="27" fillId="0" borderId="0" xfId="40" applyNumberFormat="1" applyFont="1" applyFill="1" applyBorder="1" applyAlignment="1"/>
    <xf numFmtId="0" fontId="28" fillId="0" borderId="0" xfId="40" applyNumberFormat="1" applyFont="1" applyFill="1" applyAlignment="1"/>
    <xf numFmtId="165" fontId="28" fillId="0" borderId="0" xfId="40" applyNumberFormat="1" applyFont="1" applyFill="1" applyAlignment="1"/>
    <xf numFmtId="165" fontId="16" fillId="0" borderId="0" xfId="40" applyNumberFormat="1" applyFont="1" applyFill="1" applyBorder="1" applyAlignment="1">
      <alignment horizontal="center"/>
    </xf>
    <xf numFmtId="49" fontId="16" fillId="0" borderId="0" xfId="40" applyNumberFormat="1" applyFont="1" applyFill="1" applyAlignment="1">
      <alignment horizontal="center"/>
    </xf>
    <xf numFmtId="0" fontId="16" fillId="0" borderId="0" xfId="40" applyNumberFormat="1" applyFont="1" applyFill="1" applyAlignment="1">
      <alignment horizontal="center"/>
    </xf>
    <xf numFmtId="0" fontId="29" fillId="0" borderId="0" xfId="40" applyNumberFormat="1" applyFont="1" applyFill="1" applyAlignment="1">
      <alignment horizontal="center"/>
    </xf>
    <xf numFmtId="49" fontId="16" fillId="0" borderId="0" xfId="40" applyNumberFormat="1" applyFont="1" applyFill="1" applyBorder="1" applyAlignment="1">
      <alignment horizontal="center"/>
    </xf>
    <xf numFmtId="165" fontId="16" fillId="0" borderId="0" xfId="40" applyNumberFormat="1" applyFont="1" applyFill="1" applyAlignment="1">
      <alignment horizontal="center"/>
    </xf>
    <xf numFmtId="0" fontId="25" fillId="0" borderId="0" xfId="40" applyFont="1" applyFill="1" applyAlignment="1"/>
    <xf numFmtId="0" fontId="24" fillId="0" borderId="0" xfId="40" applyFont="1" applyFill="1" applyAlignment="1"/>
    <xf numFmtId="0" fontId="26" fillId="0" borderId="0" xfId="40" applyFont="1" applyFill="1" applyAlignment="1"/>
    <xf numFmtId="0" fontId="16" fillId="0" borderId="0" xfId="40" applyFont="1" applyFill="1" applyAlignment="1"/>
    <xf numFmtId="37" fontId="26" fillId="0" borderId="0" xfId="40" applyNumberFormat="1" applyFont="1" applyFill="1" applyAlignment="1">
      <alignment horizontal="right"/>
    </xf>
    <xf numFmtId="37" fontId="26" fillId="0" borderId="0" xfId="40" applyNumberFormat="1" applyFont="1" applyFill="1" applyBorder="1" applyAlignment="1">
      <alignment horizontal="right"/>
    </xf>
    <xf numFmtId="37" fontId="26" fillId="0" borderId="0" xfId="40" applyNumberFormat="1" applyFont="1" applyFill="1" applyAlignment="1"/>
    <xf numFmtId="0" fontId="26" fillId="0" borderId="0" xfId="0" applyFont="1" applyFill="1" applyAlignment="1"/>
    <xf numFmtId="0" fontId="26" fillId="0" borderId="0" xfId="0" applyFont="1" applyAlignment="1">
      <alignment wrapText="1"/>
    </xf>
    <xf numFmtId="0" fontId="26" fillId="0" borderId="0" xfId="0" applyFont="1" applyFill="1" applyAlignment="1">
      <alignment horizontal="left"/>
    </xf>
    <xf numFmtId="165" fontId="16" fillId="0" borderId="0" xfId="0" applyNumberFormat="1" applyFont="1" applyBorder="1" applyAlignment="1"/>
    <xf numFmtId="165" fontId="26" fillId="0" borderId="0" xfId="0" applyNumberFormat="1" applyFont="1" applyBorder="1" applyAlignment="1"/>
    <xf numFmtId="0" fontId="16" fillId="0" borderId="0" xfId="0" applyFont="1" applyFill="1" applyAlignment="1">
      <alignment horizontal="left"/>
    </xf>
    <xf numFmtId="165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right"/>
    </xf>
    <xf numFmtId="165" fontId="26" fillId="0" borderId="12" xfId="0" applyNumberFormat="1" applyFont="1" applyBorder="1" applyAlignment="1"/>
    <xf numFmtId="43" fontId="26" fillId="0" borderId="0" xfId="28" applyFont="1" applyBorder="1" applyAlignment="1">
      <alignment horizontal="center"/>
    </xf>
    <xf numFmtId="37" fontId="26" fillId="0" borderId="0" xfId="40" applyNumberFormat="1" applyFont="1" applyFill="1" applyBorder="1" applyAlignment="1"/>
    <xf numFmtId="0" fontId="26" fillId="0" borderId="0" xfId="40" applyFont="1" applyFill="1" applyBorder="1" applyAlignment="1"/>
    <xf numFmtId="165" fontId="16" fillId="0" borderId="0" xfId="0" applyNumberFormat="1" applyFont="1" applyFill="1" applyAlignment="1">
      <alignment horizontal="right"/>
    </xf>
    <xf numFmtId="165" fontId="16" fillId="0" borderId="12" xfId="0" applyNumberFormat="1" applyFont="1" applyFill="1" applyBorder="1" applyAlignment="1">
      <alignment horizontal="right"/>
    </xf>
    <xf numFmtId="165" fontId="30" fillId="0" borderId="0" xfId="38" applyNumberFormat="1" applyFont="1" applyFill="1" applyBorder="1" applyAlignment="1">
      <alignment horizontal="right"/>
    </xf>
    <xf numFmtId="49" fontId="16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39" fontId="16" fillId="0" borderId="0" xfId="40" applyNumberFormat="1" applyFont="1" applyFill="1" applyAlignment="1"/>
    <xf numFmtId="43" fontId="16" fillId="0" borderId="0" xfId="28" applyFont="1" applyFill="1" applyAlignment="1">
      <alignment horizontal="center"/>
    </xf>
    <xf numFmtId="43" fontId="16" fillId="0" borderId="0" xfId="28" applyFont="1" applyFill="1" applyBorder="1" applyAlignment="1">
      <alignment horizontal="center"/>
    </xf>
    <xf numFmtId="49" fontId="26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4" fillId="0" borderId="0" xfId="40" applyNumberFormat="1" applyFont="1" applyFill="1" applyAlignment="1">
      <alignment horizontal="center"/>
    </xf>
    <xf numFmtId="165" fontId="26" fillId="0" borderId="10" xfId="0" applyNumberFormat="1" applyFont="1" applyFill="1" applyBorder="1" applyAlignment="1">
      <alignment horizontal="right"/>
    </xf>
    <xf numFmtId="165" fontId="24" fillId="0" borderId="0" xfId="40" applyNumberFormat="1" applyFont="1" applyFill="1" applyBorder="1" applyAlignment="1">
      <alignment horizontal="center"/>
    </xf>
    <xf numFmtId="0" fontId="26" fillId="0" borderId="0" xfId="0" applyFont="1" applyFill="1"/>
    <xf numFmtId="41" fontId="26" fillId="0" borderId="0" xfId="40" applyNumberFormat="1" applyFont="1" applyFill="1" applyBorder="1" applyAlignment="1"/>
    <xf numFmtId="165" fontId="26" fillId="0" borderId="11" xfId="0" applyNumberFormat="1" applyFont="1" applyBorder="1" applyAlignment="1"/>
    <xf numFmtId="166" fontId="16" fillId="0" borderId="0" xfId="28" applyNumberFormat="1" applyFont="1" applyFill="1" applyBorder="1" applyAlignment="1"/>
    <xf numFmtId="37" fontId="16" fillId="0" borderId="0" xfId="40" applyNumberFormat="1" applyFont="1" applyFill="1" applyBorder="1" applyAlignment="1"/>
    <xf numFmtId="49" fontId="16" fillId="0" borderId="0" xfId="39" applyNumberFormat="1" applyFont="1" applyFill="1" applyBorder="1" applyAlignment="1"/>
    <xf numFmtId="49" fontId="26" fillId="0" borderId="0" xfId="39" applyNumberFormat="1" applyFont="1" applyFill="1" applyBorder="1" applyAlignment="1"/>
    <xf numFmtId="165" fontId="16" fillId="0" borderId="0" xfId="39" applyNumberFormat="1" applyFont="1" applyFill="1" applyBorder="1" applyAlignment="1"/>
    <xf numFmtId="0" fontId="26" fillId="0" borderId="0" xfId="39" applyNumberFormat="1" applyFont="1" applyFill="1" applyBorder="1" applyAlignment="1"/>
    <xf numFmtId="43" fontId="16" fillId="0" borderId="0" xfId="28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37" fontId="16" fillId="0" borderId="0" xfId="40" applyNumberFormat="1" applyFont="1" applyFill="1" applyAlignment="1"/>
    <xf numFmtId="37" fontId="16" fillId="0" borderId="0" xfId="40" applyNumberFormat="1" applyFont="1" applyFill="1" applyBorder="1" applyAlignment="1">
      <alignment horizontal="right"/>
    </xf>
    <xf numFmtId="166" fontId="16" fillId="0" borderId="0" xfId="28" applyNumberFormat="1" applyFont="1" applyFill="1" applyAlignment="1">
      <alignment horizontal="right"/>
    </xf>
    <xf numFmtId="166" fontId="16" fillId="0" borderId="0" xfId="28" applyNumberFormat="1" applyFont="1" applyFill="1" applyAlignment="1"/>
    <xf numFmtId="166" fontId="1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right"/>
    </xf>
    <xf numFmtId="166" fontId="16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6" fillId="0" borderId="10" xfId="28" applyNumberFormat="1" applyFont="1" applyFill="1" applyBorder="1" applyAlignment="1">
      <alignment horizontal="right"/>
    </xf>
    <xf numFmtId="37" fontId="16" fillId="0" borderId="0" xfId="40" applyNumberFormat="1" applyFont="1" applyFill="1" applyAlignment="1">
      <alignment horizontal="right"/>
    </xf>
    <xf numFmtId="166" fontId="26" fillId="0" borderId="0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/>
    <xf numFmtId="166" fontId="26" fillId="0" borderId="13" xfId="28" applyNumberFormat="1" applyFont="1" applyFill="1" applyBorder="1" applyAlignment="1">
      <alignment horizontal="right"/>
    </xf>
    <xf numFmtId="49" fontId="25" fillId="0" borderId="0" xfId="0" applyNumberFormat="1" applyFont="1" applyFill="1" applyAlignment="1"/>
    <xf numFmtId="0" fontId="24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9" fontId="0" fillId="0" borderId="0" xfId="0" applyNumberFormat="1" applyFill="1" applyAlignment="1"/>
    <xf numFmtId="49" fontId="26" fillId="0" borderId="0" xfId="0" applyNumberFormat="1" applyFont="1" applyFill="1" applyAlignment="1"/>
    <xf numFmtId="165" fontId="26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5" fontId="26" fillId="0" borderId="12" xfId="0" applyNumberFormat="1" applyFont="1" applyFill="1" applyBorder="1" applyAlignment="1">
      <alignment horizontal="right"/>
    </xf>
    <xf numFmtId="165" fontId="16" fillId="0" borderId="0" xfId="0" applyNumberFormat="1" applyFont="1" applyFill="1" applyAlignment="1"/>
    <xf numFmtId="0" fontId="16" fillId="0" borderId="0" xfId="0" applyNumberFormat="1" applyFont="1" applyFill="1" applyBorder="1" applyAlignment="1"/>
    <xf numFmtId="165" fontId="26" fillId="0" borderId="0" xfId="0" applyNumberFormat="1" applyFont="1" applyFill="1" applyBorder="1" applyAlignment="1">
      <alignment horizontal="right"/>
    </xf>
    <xf numFmtId="165" fontId="26" fillId="0" borderId="11" xfId="0" applyNumberFormat="1" applyFont="1" applyFill="1" applyBorder="1" applyAlignment="1">
      <alignment horizontal="right"/>
    </xf>
    <xf numFmtId="0" fontId="25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4" fillId="0" borderId="0" xfId="40" applyNumberFormat="1" applyFont="1" applyFill="1" applyBorder="1" applyAlignment="1">
      <alignment horizontal="center"/>
    </xf>
    <xf numFmtId="37" fontId="24" fillId="0" borderId="0" xfId="40" applyNumberFormat="1" applyFont="1" applyFill="1" applyAlignment="1">
      <alignment horizontal="center"/>
    </xf>
    <xf numFmtId="0" fontId="24" fillId="0" borderId="0" xfId="39" applyNumberFormat="1" applyFont="1" applyFill="1" applyBorder="1" applyAlignment="1">
      <alignment horizontal="center"/>
    </xf>
    <xf numFmtId="0" fontId="24" fillId="0" borderId="0" xfId="40" applyNumberFormat="1" applyFont="1" applyFill="1" applyBorder="1" applyAlignment="1">
      <alignment horizontal="center"/>
    </xf>
    <xf numFmtId="49" fontId="0" fillId="0" borderId="0" xfId="39" applyNumberFormat="1" applyFont="1" applyFill="1" applyAlignment="1"/>
    <xf numFmtId="0" fontId="0" fillId="0" borderId="0" xfId="39" applyNumberFormat="1" applyFont="1" applyFill="1" applyAlignment="1"/>
    <xf numFmtId="165" fontId="26" fillId="0" borderId="0" xfId="39" applyNumberFormat="1" applyFont="1" applyFill="1" applyAlignment="1"/>
    <xf numFmtId="49" fontId="0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43" fontId="0" fillId="0" borderId="0" xfId="28" applyFont="1" applyBorder="1" applyAlignment="1">
      <alignment horizontal="right"/>
    </xf>
    <xf numFmtId="43" fontId="26" fillId="0" borderId="10" xfId="28" applyFont="1" applyBorder="1" applyAlignment="1">
      <alignment horizontal="right"/>
    </xf>
    <xf numFmtId="165" fontId="0" fillId="0" borderId="11" xfId="0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right"/>
    </xf>
    <xf numFmtId="165" fontId="16" fillId="0" borderId="11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39" applyNumberFormat="1" applyFont="1" applyFill="1" applyBorder="1" applyAlignment="1"/>
    <xf numFmtId="165" fontId="0" fillId="0" borderId="0" xfId="38" applyNumberFormat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center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6" fillId="0" borderId="10" xfId="28" applyNumberFormat="1" applyFont="1" applyBorder="1" applyAlignment="1">
      <alignment horizontal="right"/>
    </xf>
    <xf numFmtId="166" fontId="16" fillId="0" borderId="0" xfId="0" applyNumberFormat="1" applyFont="1" applyBorder="1" applyAlignment="1"/>
    <xf numFmtId="166" fontId="26" fillId="0" borderId="0" xfId="0" applyNumberFormat="1" applyFont="1" applyBorder="1" applyAlignment="1"/>
    <xf numFmtId="49" fontId="25" fillId="0" borderId="0" xfId="40" applyNumberFormat="1" applyFont="1" applyFill="1" applyAlignment="1"/>
    <xf numFmtId="41" fontId="16" fillId="0" borderId="0" xfId="40" applyNumberFormat="1" applyFont="1" applyFill="1" applyBorder="1" applyAlignment="1"/>
    <xf numFmtId="165" fontId="16" fillId="0" borderId="0" xfId="28" applyNumberFormat="1" applyFont="1" applyFill="1" applyBorder="1" applyAlignment="1"/>
    <xf numFmtId="0" fontId="24" fillId="0" borderId="0" xfId="39" applyNumberFormat="1" applyFont="1" applyFill="1" applyBorder="1" applyAlignment="1">
      <alignment horizontal="center"/>
    </xf>
    <xf numFmtId="0" fontId="24" fillId="0" borderId="0" xfId="40" applyNumberFormat="1" applyFont="1" applyFill="1" applyBorder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0" fontId="26" fillId="0" borderId="0" xfId="47" quotePrefix="1" applyFont="1" applyAlignment="1"/>
    <xf numFmtId="0" fontId="0" fillId="0" borderId="0" xfId="0" applyFont="1" applyFill="1" applyAlignment="1">
      <alignment horizontal="left"/>
    </xf>
    <xf numFmtId="43" fontId="26" fillId="0" borderId="0" xfId="28" applyFont="1" applyBorder="1" applyAlignment="1">
      <alignment horizontal="right"/>
    </xf>
    <xf numFmtId="49" fontId="32" fillId="0" borderId="0" xfId="41" quotePrefix="1" applyNumberFormat="1" applyFont="1" applyFill="1" applyAlignment="1"/>
    <xf numFmtId="165" fontId="26" fillId="0" borderId="0" xfId="39" applyNumberFormat="1" applyFont="1" applyFill="1" applyAlignment="1">
      <alignment horizontal="center"/>
    </xf>
    <xf numFmtId="165" fontId="26" fillId="0" borderId="10" xfId="0" applyNumberFormat="1" applyFont="1" applyBorder="1" applyAlignment="1"/>
    <xf numFmtId="0" fontId="24" fillId="0" borderId="0" xfId="0" applyFont="1" applyFill="1" applyAlignment="1">
      <alignment horizontal="center"/>
    </xf>
    <xf numFmtId="43" fontId="26" fillId="0" borderId="11" xfId="28" applyFont="1" applyBorder="1" applyAlignment="1">
      <alignment horizontal="right"/>
    </xf>
    <xf numFmtId="166" fontId="16" fillId="0" borderId="11" xfId="28" applyNumberFormat="1" applyFont="1" applyBorder="1" applyAlignment="1">
      <alignment horizontal="right"/>
    </xf>
    <xf numFmtId="165" fontId="24" fillId="0" borderId="0" xfId="40" applyNumberFormat="1" applyFont="1" applyFill="1" applyBorder="1" applyAlignment="1">
      <alignment horizontal="center"/>
    </xf>
    <xf numFmtId="41" fontId="16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5" fontId="0" fillId="0" borderId="0" xfId="0" applyNumberFormat="1" applyFont="1" applyBorder="1" applyAlignment="1"/>
    <xf numFmtId="43" fontId="16" fillId="0" borderId="11" xfId="28" applyFont="1" applyBorder="1" applyAlignment="1">
      <alignment horizontal="right"/>
    </xf>
    <xf numFmtId="43" fontId="16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6" fillId="0" borderId="0" xfId="28" applyNumberFormat="1" applyFont="1" applyBorder="1" applyAlignment="1">
      <alignment horizontal="right"/>
    </xf>
    <xf numFmtId="41" fontId="26" fillId="0" borderId="11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/>
    <xf numFmtId="167" fontId="16" fillId="0" borderId="0" xfId="40" applyNumberFormat="1" applyFont="1" applyFill="1" applyAlignment="1"/>
    <xf numFmtId="165" fontId="26" fillId="0" borderId="0" xfId="39" applyNumberFormat="1" applyFont="1" applyFill="1" applyAlignment="1">
      <alignment horizontal="center"/>
    </xf>
    <xf numFmtId="0" fontId="26" fillId="0" borderId="0" xfId="39" applyNumberFormat="1" applyFont="1" applyFill="1" applyAlignment="1">
      <alignment horizontal="center"/>
    </xf>
    <xf numFmtId="0" fontId="25" fillId="0" borderId="0" xfId="0" applyFont="1" applyFill="1"/>
    <xf numFmtId="41" fontId="16" fillId="0" borderId="0" xfId="28" applyNumberFormat="1" applyFont="1" applyFill="1" applyAlignment="1">
      <alignment horizontal="right"/>
    </xf>
    <xf numFmtId="41" fontId="16" fillId="0" borderId="0" xfId="28" applyNumberFormat="1" applyFont="1" applyFill="1" applyAlignment="1"/>
    <xf numFmtId="0" fontId="24" fillId="0" borderId="0" xfId="40" applyNumberFormat="1" applyFont="1" applyFill="1" applyBorder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49" fontId="16" fillId="0" borderId="0" xfId="40" applyNumberFormat="1" applyFont="1" applyFill="1" applyAlignment="1">
      <alignment horizontal="center"/>
    </xf>
    <xf numFmtId="43" fontId="0" fillId="0" borderId="11" xfId="28" applyFont="1" applyBorder="1" applyAlignment="1">
      <alignment horizontal="right"/>
    </xf>
    <xf numFmtId="166" fontId="0" fillId="0" borderId="11" xfId="28" applyNumberFormat="1" applyFont="1" applyBorder="1" applyAlignment="1">
      <alignment horizontal="right"/>
    </xf>
    <xf numFmtId="41" fontId="0" fillId="0" borderId="0" xfId="28" applyNumberFormat="1" applyFont="1" applyBorder="1" applyAlignment="1">
      <alignment horizontal="right"/>
    </xf>
    <xf numFmtId="41" fontId="16" fillId="0" borderId="0" xfId="0" applyNumberFormat="1" applyFont="1" applyBorder="1" applyAlignment="1"/>
    <xf numFmtId="41" fontId="16" fillId="0" borderId="0" xfId="28" applyNumberFormat="1" applyFont="1" applyBorder="1" applyAlignment="1">
      <alignment horizontal="right"/>
    </xf>
    <xf numFmtId="41" fontId="26" fillId="0" borderId="10" xfId="28" applyNumberFormat="1" applyFont="1" applyBorder="1" applyAlignment="1">
      <alignment horizontal="right"/>
    </xf>
    <xf numFmtId="41" fontId="26" fillId="0" borderId="0" xfId="0" applyNumberFormat="1" applyFont="1" applyBorder="1" applyAlignment="1"/>
    <xf numFmtId="41" fontId="16" fillId="0" borderId="11" xfId="28" applyNumberFormat="1" applyFont="1" applyBorder="1" applyAlignment="1">
      <alignment horizontal="right"/>
    </xf>
    <xf numFmtId="0" fontId="16" fillId="0" borderId="0" xfId="0" applyFont="1" applyFill="1" applyAlignment="1"/>
    <xf numFmtId="166" fontId="26" fillId="0" borderId="0" xfId="28" applyNumberFormat="1" applyFont="1" applyFill="1" applyBorder="1" applyAlignment="1">
      <alignment horizontal="center"/>
    </xf>
    <xf numFmtId="0" fontId="26" fillId="0" borderId="0" xfId="0" applyFont="1" applyFill="1" applyAlignment="1">
      <alignment wrapText="1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left" wrapText="1"/>
    </xf>
    <xf numFmtId="3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Fill="1" applyAlignment="1">
      <alignment vertical="top" wrapText="1"/>
    </xf>
    <xf numFmtId="3" fontId="26" fillId="0" borderId="12" xfId="0" applyNumberFormat="1" applyFont="1" applyFill="1" applyBorder="1" applyAlignment="1">
      <alignment wrapText="1"/>
    </xf>
    <xf numFmtId="3" fontId="26" fillId="0" borderId="0" xfId="0" applyNumberFormat="1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165" fontId="26" fillId="0" borderId="11" xfId="40" applyNumberFormat="1" applyFont="1" applyFill="1" applyBorder="1" applyAlignment="1"/>
    <xf numFmtId="43" fontId="26" fillId="0" borderId="13" xfId="28" applyFont="1" applyBorder="1" applyAlignment="1">
      <alignment horizontal="right"/>
    </xf>
    <xf numFmtId="165" fontId="26" fillId="0" borderId="13" xfId="0" applyNumberFormat="1" applyFont="1" applyBorder="1" applyAlignment="1"/>
    <xf numFmtId="43" fontId="0" fillId="0" borderId="0" xfId="28" applyFont="1" applyFill="1" applyBorder="1" applyAlignment="1">
      <alignment horizontal="right"/>
    </xf>
    <xf numFmtId="166" fontId="26" fillId="0" borderId="12" xfId="28" applyNumberFormat="1" applyFont="1" applyFill="1" applyBorder="1" applyAlignment="1">
      <alignment horizontal="center"/>
    </xf>
    <xf numFmtId="43" fontId="0" fillId="0" borderId="14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43" fontId="0" fillId="0" borderId="0" xfId="28" applyFont="1" applyFill="1" applyAlignment="1"/>
    <xf numFmtId="43" fontId="16" fillId="0" borderId="0" xfId="28" applyFont="1" applyFill="1" applyAlignment="1"/>
    <xf numFmtId="43" fontId="16" fillId="0" borderId="0" xfId="40" applyNumberFormat="1" applyFont="1" applyFill="1" applyAlignment="1"/>
    <xf numFmtId="166" fontId="0" fillId="0" borderId="11" xfId="28" quotePrefix="1" applyNumberFormat="1" applyFont="1" applyBorder="1" applyAlignment="1">
      <alignment horizontal="right" wrapText="1"/>
    </xf>
    <xf numFmtId="165" fontId="0" fillId="0" borderId="0" xfId="40" applyNumberFormat="1" applyFont="1" applyFill="1" applyAlignment="1"/>
    <xf numFmtId="43" fontId="26" fillId="0" borderId="0" xfId="28" applyFont="1" applyFill="1" applyBorder="1" applyAlignment="1">
      <alignment horizontal="right"/>
    </xf>
    <xf numFmtId="167" fontId="16" fillId="0" borderId="0" xfId="39" applyNumberFormat="1" applyFont="1" applyFill="1" applyBorder="1" applyAlignment="1">
      <alignment horizontal="right"/>
    </xf>
    <xf numFmtId="167" fontId="16" fillId="0" borderId="0" xfId="39" applyNumberFormat="1" applyFont="1" applyFill="1" applyBorder="1" applyAlignment="1"/>
    <xf numFmtId="41" fontId="0" fillId="0" borderId="0" xfId="28" applyNumberFormat="1" applyFont="1" applyFill="1" applyBorder="1" applyAlignment="1">
      <alignment horizontal="right"/>
    </xf>
    <xf numFmtId="41" fontId="26" fillId="0" borderId="10" xfId="0" applyNumberFormat="1" applyFont="1" applyFill="1" applyBorder="1" applyAlignment="1"/>
    <xf numFmtId="43" fontId="16" fillId="0" borderId="11" xfId="28" applyFont="1" applyFill="1" applyBorder="1" applyAlignment="1">
      <alignment horizontal="right"/>
    </xf>
    <xf numFmtId="0" fontId="26" fillId="0" borderId="0" xfId="40" applyNumberFormat="1" applyFont="1" applyFill="1" applyAlignment="1"/>
    <xf numFmtId="43" fontId="26" fillId="0" borderId="11" xfId="28" applyFont="1" applyFill="1" applyBorder="1" applyAlignment="1">
      <alignment horizontal="right"/>
    </xf>
    <xf numFmtId="43" fontId="26" fillId="0" borderId="0" xfId="28" applyFont="1" applyFill="1" applyAlignment="1">
      <alignment horizontal="center"/>
    </xf>
    <xf numFmtId="166" fontId="2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center"/>
    </xf>
    <xf numFmtId="166" fontId="26" fillId="0" borderId="0" xfId="40" applyNumberFormat="1" applyFont="1" applyFill="1" applyAlignment="1"/>
    <xf numFmtId="41" fontId="26" fillId="0" borderId="11" xfId="0" applyNumberFormat="1" applyFont="1" applyFill="1" applyBorder="1" applyAlignment="1"/>
    <xf numFmtId="0" fontId="16" fillId="0" borderId="0" xfId="0" applyFont="1" applyFill="1" applyBorder="1" applyAlignment="1">
      <alignment wrapText="1"/>
    </xf>
    <xf numFmtId="0" fontId="25" fillId="0" borderId="0" xfId="0" quotePrefix="1" applyFont="1" applyFill="1" applyAlignment="1">
      <alignment horizontal="left"/>
    </xf>
    <xf numFmtId="41" fontId="16" fillId="0" borderId="0" xfId="28" applyNumberFormat="1" applyFont="1" applyBorder="1" applyAlignment="1"/>
    <xf numFmtId="41" fontId="16" fillId="0" borderId="11" xfId="28" applyNumberFormat="1" applyFont="1" applyFill="1" applyBorder="1" applyAlignment="1">
      <alignment horizontal="center"/>
    </xf>
    <xf numFmtId="41" fontId="26" fillId="0" borderId="11" xfId="28" applyNumberFormat="1" applyFont="1" applyFill="1" applyBorder="1" applyAlignment="1">
      <alignment horizontal="right"/>
    </xf>
    <xf numFmtId="0" fontId="16" fillId="0" borderId="0" xfId="40" applyFont="1" applyFill="1" applyBorder="1" applyAlignment="1"/>
    <xf numFmtId="43" fontId="16" fillId="0" borderId="0" xfId="28" applyFont="1" applyFill="1" applyBorder="1" applyAlignment="1">
      <alignment horizontal="right"/>
    </xf>
    <xf numFmtId="41" fontId="16" fillId="0" borderId="0" xfId="28" applyNumberFormat="1" applyFont="1" applyFill="1" applyBorder="1" applyAlignment="1">
      <alignment horizontal="center"/>
    </xf>
    <xf numFmtId="43" fontId="16" fillId="0" borderId="13" xfId="28" applyFont="1" applyBorder="1" applyAlignment="1">
      <alignment horizontal="right"/>
    </xf>
    <xf numFmtId="41" fontId="26" fillId="0" borderId="11" xfId="28" applyNumberFormat="1" applyFont="1" applyFill="1" applyBorder="1" applyAlignment="1">
      <alignment horizontal="center"/>
    </xf>
    <xf numFmtId="0" fontId="0" fillId="0" borderId="0" xfId="0" quotePrefix="1" applyFont="1" applyFill="1" applyAlignment="1">
      <alignment horizontal="left"/>
    </xf>
    <xf numFmtId="0" fontId="24" fillId="0" borderId="0" xfId="39" applyNumberFormat="1" applyFont="1" applyFill="1" applyBorder="1" applyAlignment="1">
      <alignment horizontal="center"/>
    </xf>
    <xf numFmtId="165" fontId="26" fillId="0" borderId="0" xfId="39" applyNumberFormat="1" applyFont="1" applyFill="1" applyAlignment="1">
      <alignment horizontal="center"/>
    </xf>
    <xf numFmtId="49" fontId="22" fillId="0" borderId="0" xfId="40" applyNumberFormat="1" applyFont="1" applyFill="1" applyAlignment="1">
      <alignment horizontal="left"/>
    </xf>
    <xf numFmtId="0" fontId="26" fillId="0" borderId="0" xfId="39" applyNumberFormat="1" applyFont="1" applyFill="1" applyAlignment="1">
      <alignment horizontal="center"/>
    </xf>
    <xf numFmtId="49" fontId="16" fillId="0" borderId="0" xfId="39" applyNumberFormat="1" applyFont="1" applyFill="1" applyBorder="1" applyAlignment="1">
      <alignment horizontal="center"/>
    </xf>
    <xf numFmtId="49" fontId="0" fillId="0" borderId="0" xfId="39" applyNumberFormat="1" applyFont="1" applyFill="1" applyBorder="1" applyAlignment="1">
      <alignment horizontal="center"/>
    </xf>
    <xf numFmtId="0" fontId="24" fillId="0" borderId="0" xfId="4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0" fillId="0" borderId="11" xfId="40" applyNumberFormat="1" applyFont="1" applyFill="1" applyBorder="1" applyAlignment="1">
      <alignment horizontal="center"/>
    </xf>
    <xf numFmtId="165" fontId="16" fillId="0" borderId="11" xfId="40" applyNumberFormat="1" applyFont="1" applyFill="1" applyBorder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6" fillId="0" borderId="0" xfId="40" applyNumberFormat="1" applyFont="1" applyFill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9" xr:uid="{1FF1CC2D-44D2-4C32-A8E1-A46875A7EDDD}"/>
    <cellStyle name="Comma 3" xfId="50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8" xr:uid="{6C2A9914-E574-4BD3-942B-9B7A70772428}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279" Type="http://schemas.openxmlformats.org/officeDocument/2006/relationships/externalLink" Target="externalLinks/externalLink272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48" Type="http://schemas.openxmlformats.org/officeDocument/2006/relationships/externalLink" Target="externalLinks/externalLink241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externalLink" Target="externalLinks/externalLink308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65" Type="http://schemas.openxmlformats.org/officeDocument/2006/relationships/externalLink" Target="externalLinks/externalLink58.xml"/><Relationship Id="rId130" Type="http://schemas.openxmlformats.org/officeDocument/2006/relationships/externalLink" Target="externalLinks/externalLink123.xml"/><Relationship Id="rId172" Type="http://schemas.openxmlformats.org/officeDocument/2006/relationships/externalLink" Target="externalLinks/externalLink165.xml"/><Relationship Id="rId228" Type="http://schemas.openxmlformats.org/officeDocument/2006/relationships/externalLink" Target="externalLinks/externalLink221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sharedStrings" Target="sharedStrings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calcChain" Target="calcChain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44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144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49" Type="http://schemas.openxmlformats.org/officeDocument/2006/relationships/externalLink" Target="externalLinks/externalLink2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Sec.Q_LH%20Q3'06\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M\MFC\1.%20MFC%20PLC\2012\WP\WP%20Fang\B200\Documents%20and%20Settings\kiatisak\Desktop\MFC\MFC%20PLC\2010\Q3'10\back_busa\JOY1\d-ed\phung-DED\Work%20DED\FS-DED\Q4-2005\Documents%20and%20Settings\nuttinee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-\Local%20Settings\Temporary%20Internet%20Files\Content.IE5\GZI1KUMN\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DESIGN2\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AMNAJ\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09;&#3636;&#3588;&#3617;&#3629;&#3640;&#3605;&#3626;&#3634;&#3627;&#3585;&#3619;&#3619;&#3617;\&#3609;&#3636;&#3588;&#3617;%20&#3648;&#3623;&#3621;&#3650;&#3585;&#3619;&#3623;&#3660;\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P\AUDIT%20MATTERS\Audit%203_2007\Reconsol\Admin\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Folder%20All\Year%20'05-48\report%20ex_2005\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RUDEEW\Local%20Settings\Temporary%20Internet%20Files\OLK88\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Channarong\Local%20Settings\Temporary%20Internet%20Files\Content.IE5\XZVV1HWQ\korkai\Report\VAT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WINDOWS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ce\Library\Caches\Metadata\Microsoft\Entourage\2008\Main%20Identity\Attachments\43525\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Somboon\BSK-B203\BSK%20Year%202004\BSK%20YE'04\Lead&amp;TB\Documents%20and%20Settings\bkchp\My%20Documents\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nts%20and%20Settings\paowarin.whangsatian\Desktop\CSC%202005\C230_2005_Act10\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AZAWAH\LOCALS~1\Temp\FRS\08-Solution%20Development\01-Revised%20Consol%20Pack\Final\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tipong\PPC%20JOB\2009\Estimate%20&#3617;.&#3621;&#3634;&#3604;&#3585;&#3619;&#3632;&#3610;&#3633;&#3591;\&#3627;&#3623;&#3634;&#3609;&#3651;&#3592;\&#3591;&#3623;&#3604;&#3591;&#3634;&#3609;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Behn%20Meyer%20Group\Others\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FixAsset\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oseti\Local%20Settings\Temporary%20Internet%20Files\Content.IE5\AVYTW70V\KPMG\JOB_RATCH\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ngimhoung\Desktop\KPMG\JOB_RATCH\F1-200%20Consolidate%20working%20paper\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S454_31.10.2006\S454_31.10.2006_section%20K\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ll%20Users\Documents\AWS\Engagements\Modernform%20Group%20Plc\Modernform2003\Documents\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RATCH\Valuation\Doer\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~1\ADMINI~1\LOCALS~1\Temp\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tanaprukphan\Desktop\work\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ILAS\Desktop\Work%20matters\CRF%20updates\31%20March%202010\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asus\Local%20Settings\Temporary%20Internet%20Files\Content.IE5\452J4XUF\korkai\Report\VAT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ORIGIN\24.%20ARIVA\New%20folder\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\documents\Documents%20and%20Settings\Administrator\Desktop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porch01\Local%20Settings\Temporary%20Internet%20Files\OLKAD\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INDOWS\Desktop\Ess\done\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tamaporn.srinualde\Desktop\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tikarn.watcharavat\Desktop\AGB_YE'09\Client%20File\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lp\Desktop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Lead%20Sansiri\Documents%20and%20Settings\bkklc\My%20Documents\Job\TPC\TPC%202003\TPC%20Q3'03\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Year%20'05-48\data%20daily%20report\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an\My%20Documents\SCS-S382\Substantive\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BTN,%20PAH,%20PMR,%20PRHG\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paporn%20sukarnjanap\Local%20Settings\Application%20Data\Aura\4.0\Files\2\AF\f0af4fff-fa6e-e211-9990-028037ec0200000000000000000004072021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48;&#3609;&#3639;&#3657;&#3629;&#3588;&#3641;&#3656;&#3585;&#3610;&#3609;&#3657;&#3629;&#3610;&#3588;&#3658;&#3634;&#3610;\Show%20room%20HONDA%20(&#3626;&#3619;&#3632;&#3610;&#3640;&#3619;&#3637;)\PROJECT\SBIA\5JUNE00\TKC-NET\AC\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filiate\RAC(Ratch%20Australia)\RAC%202012\RAC%20Mar%202012\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YAIYAS\Local%20Settings\Temporary%20Internet%20Files\Content.Outlook\KPNWOQ5R\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nna\Dropbox\LANNA%20ARGO\02%20Business%20Blueprint\Business%20Process\MM\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N_Bouyg_2007_049_TheRiver\The%20River%20(RLRI)\BOQ\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wattana\CMVC\MR\Financial%20Statement\ThamKhao\THUCTAP_KETOAN_21_10\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t\My%20Documents\Q'3%20(2004)\Rayong%20Q'3\K\WINDOWS\Desktop\Ess\done\A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EXCEL5\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i%20document\PF\2547\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kai%20document\PF\2547\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Administrator\Desktop\data17%20-%20&#3617;&#3640;&#3585;\Q3\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Documents%20and%20Settings\bkbps\My%20Documents\RAV\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xvb\Local%20Settings\Temporary%20Internet%20Files\Content.IE5\8LA7S52J\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notesE1EF34\0CMC%20Conso%2030_06_11_250711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imwalan/Desktop/YePuN_MitSib/Auditor/FS_Mitsib_FY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/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/>
      <sheetData sheetId="59">
        <row r="769">
          <cell r="D769">
            <v>0</v>
          </cell>
        </row>
      </sheetData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>
        <row r="769">
          <cell r="D769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D179">
            <v>0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SCH_B13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F2">
            <v>30</v>
          </cell>
          <cell r="I2">
            <v>0.05</v>
          </cell>
          <cell r="K2">
            <v>0.05</v>
          </cell>
          <cell r="P2">
            <v>2000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TEMENT"/>
      <sheetName val="gl"/>
      <sheetName val="K2"/>
      <sheetName val="Standing Data"/>
      <sheetName val="Asset &amp; Liability"/>
      <sheetName val="Net asset value"/>
      <sheetName val="Raw Material"/>
      <sheetName val="Adj&amp;Rje(Z820) "/>
      <sheetName val="PN"/>
      <sheetName val="งบทดลองปภพ 4-47"/>
      <sheetName val="อัตรามรณะ"/>
      <sheetName val="BS-PL_48"/>
      <sheetName val="ปป_46"/>
      <sheetName val="M_Maincomp"/>
      <sheetName val="FF_21_a_"/>
      <sheetName val="CA"/>
      <sheetName val="FF-3"/>
      <sheetName val="D"/>
      <sheetName val="BSI"/>
      <sheetName val="HP"/>
      <sheetName val="D300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 t="str">
            <v>Referral</v>
          </cell>
          <cell r="B4" t="str">
            <v>BOI</v>
          </cell>
          <cell r="C4" t="str">
            <v>Customers</v>
          </cell>
        </row>
        <row r="5">
          <cell r="A5" t="str">
            <v>Billboard</v>
          </cell>
          <cell r="B5" t="str">
            <v>BangNa-Trad</v>
          </cell>
          <cell r="C5" t="str">
            <v>Amata Nakorn</v>
          </cell>
          <cell r="D5" t="str">
            <v>Bypass Chonburi</v>
          </cell>
          <cell r="E5" t="str">
            <v>Toyota BanPho</v>
          </cell>
          <cell r="F5" t="str">
            <v>Park 1</v>
          </cell>
          <cell r="G5" t="str">
            <v>Park 2</v>
          </cell>
        </row>
        <row r="7">
          <cell r="A7" t="str">
            <v>Newspaper</v>
          </cell>
          <cell r="B7" t="str">
            <v>U-Machine</v>
          </cell>
          <cell r="C7" t="str">
            <v>Bangkok Shuho</v>
          </cell>
          <cell r="D7" t="str">
            <v>Yomiuri Shimbun</v>
          </cell>
          <cell r="E7" t="str">
            <v>Newsclip</v>
          </cell>
          <cell r="F7" t="str">
            <v>The Nation</v>
          </cell>
          <cell r="G7" t="str">
            <v>Bangkok Post</v>
          </cell>
          <cell r="H7" t="str">
            <v>ตงฮั้ว</v>
          </cell>
          <cell r="I7" t="str">
            <v>ซื่อเจี้ยยื่อเป้า</v>
          </cell>
          <cell r="J7" t="str">
            <v>ฐานเศรษฐกิจ</v>
          </cell>
          <cell r="K7" t="str">
            <v>กรุงเทพธุรกิจ</v>
          </cell>
        </row>
        <row r="8">
          <cell r="A8" t="str">
            <v>Networking</v>
          </cell>
          <cell r="B8" t="str">
            <v>Association</v>
          </cell>
          <cell r="C8" t="str">
            <v>Chamber</v>
          </cell>
          <cell r="D8" t="str">
            <v>Conference</v>
          </cell>
        </row>
        <row r="9">
          <cell r="A9" t="str">
            <v>Exhibition</v>
          </cell>
          <cell r="B9" t="str">
            <v>Domestic</v>
          </cell>
          <cell r="C9" t="str">
            <v>Abroad</v>
          </cell>
        </row>
        <row r="10">
          <cell r="A10" t="str">
            <v>Approach</v>
          </cell>
          <cell r="B10" t="str">
            <v>Call In</v>
          </cell>
          <cell r="C10" t="str">
            <v>Call Out</v>
          </cell>
          <cell r="D10" t="str">
            <v>Factory Visit</v>
          </cell>
          <cell r="E10" t="str">
            <v>Site Visit</v>
          </cell>
          <cell r="F10" t="str">
            <v>Networking</v>
          </cell>
          <cell r="G10" t="str">
            <v>Exhibition</v>
          </cell>
        </row>
        <row r="11">
          <cell r="A11" t="str">
            <v>Industry</v>
          </cell>
          <cell r="B11" t="str">
            <v>Automobile</v>
          </cell>
          <cell r="C11" t="str">
            <v>Electronic</v>
          </cell>
          <cell r="D11" t="str">
            <v>Plastic</v>
          </cell>
          <cell r="E11" t="str">
            <v>Rubber</v>
          </cell>
          <cell r="F11" t="str">
            <v>Machinery</v>
          </cell>
          <cell r="G11" t="str">
            <v>Food</v>
          </cell>
          <cell r="H11" t="str">
            <v>Chemical</v>
          </cell>
          <cell r="I11" t="str">
            <v>Association</v>
          </cell>
          <cell r="J11" t="str">
            <v>Paper &amp; Printer</v>
          </cell>
          <cell r="K11" t="str">
            <v>Textile</v>
          </cell>
          <cell r="L11" t="str">
            <v>Metal &amp; Steel</v>
          </cell>
          <cell r="M11" t="str">
            <v>Rubber</v>
          </cell>
          <cell r="N11" t="str">
            <v>Service</v>
          </cell>
          <cell r="O11" t="str">
            <v>Others</v>
          </cell>
          <cell r="P11" t="str">
            <v>Unknown</v>
          </cell>
        </row>
        <row r="14">
          <cell r="A14" t="str">
            <v>Nationality</v>
          </cell>
          <cell r="B14" t="str">
            <v>Japan</v>
          </cell>
          <cell r="C14" t="str">
            <v>Thailand</v>
          </cell>
          <cell r="D14" t="str">
            <v>China</v>
          </cell>
          <cell r="E14" t="str">
            <v>Taiwan</v>
          </cell>
          <cell r="F14" t="str">
            <v>Malaysia</v>
          </cell>
          <cell r="G14" t="str">
            <v>Netherlands</v>
          </cell>
          <cell r="H14" t="str">
            <v>Singapore</v>
          </cell>
          <cell r="I14" t="str">
            <v>Canada</v>
          </cell>
          <cell r="J14" t="str">
            <v>Korea</v>
          </cell>
          <cell r="K14" t="str">
            <v>India</v>
          </cell>
          <cell r="L14" t="str">
            <v>Australia</v>
          </cell>
          <cell r="M14" t="str">
            <v>France</v>
          </cell>
          <cell r="N14" t="str">
            <v>Others</v>
          </cell>
          <cell r="O14" t="str">
            <v>Unknown</v>
          </cell>
        </row>
        <row r="15">
          <cell r="A15" t="str">
            <v>Qualified Lead</v>
          </cell>
          <cell r="B15" t="str">
            <v>Yes</v>
          </cell>
          <cell r="C15" t="str">
            <v>No</v>
          </cell>
        </row>
        <row r="16">
          <cell r="A16" t="str">
            <v>Follow</v>
          </cell>
          <cell r="B16" t="str">
            <v>Iida-san</v>
          </cell>
          <cell r="C16" t="str">
            <v>Meathasit</v>
          </cell>
          <cell r="D16" t="str">
            <v>Pahsathorn</v>
          </cell>
          <cell r="E16" t="str">
            <v>Okano-san</v>
          </cell>
        </row>
        <row r="17">
          <cell r="A17" t="str">
            <v>In Progress</v>
          </cell>
          <cell r="B17" t="str">
            <v>ขอให้ส่งเอกสาร</v>
          </cell>
          <cell r="C17" t="str">
            <v>มีโครงการขยาย</v>
          </cell>
          <cell r="D17" t="str">
            <v>มีการติดต่อกลับมา</v>
          </cell>
          <cell r="E17" t="str">
            <v>มาเยี่ยมโครงการแล้ว</v>
          </cell>
          <cell r="F17" t="str">
            <v>ขอข้อมูลเพิ่มเติม</v>
          </cell>
          <cell r="G17" t="str">
            <v>นำผู้เกี่ยวข้องมาเยี่ยมชม</v>
          </cell>
          <cell r="H17" t="str">
            <v>อยู่ระหว่างเปรียบเทียบ</v>
          </cell>
          <cell r="I17" t="str">
            <v>ติดอันดับ Short List</v>
          </cell>
          <cell r="J17" t="str">
            <v>นำเสนอผู้มีอำนาจตัดสินใจ</v>
          </cell>
          <cell r="K17" t="str">
            <v>ต่อรองราคา</v>
          </cell>
          <cell r="L17" t="str">
            <v>ตัดสินใจ</v>
          </cell>
          <cell r="M17" t="str">
            <v>เซ็นสัญญาจอง</v>
          </cell>
        </row>
      </sheetData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</row>
      </sheetData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>
        <row r="5">
          <cell r="G5">
            <v>127.77777777777777</v>
          </cell>
        </row>
        <row r="6">
          <cell r="G6">
            <v>127.77777777777777</v>
          </cell>
        </row>
        <row r="7">
          <cell r="G7">
            <v>95.833333333333314</v>
          </cell>
        </row>
        <row r="8">
          <cell r="G8">
            <v>63.888888888888886</v>
          </cell>
        </row>
        <row r="10">
          <cell r="G10">
            <v>125</v>
          </cell>
        </row>
        <row r="11">
          <cell r="G11">
            <v>93.75</v>
          </cell>
        </row>
        <row r="12">
          <cell r="G12">
            <v>75</v>
          </cell>
        </row>
        <row r="13">
          <cell r="G13">
            <v>68.75</v>
          </cell>
        </row>
        <row r="15">
          <cell r="G15">
            <v>103.49999999999999</v>
          </cell>
        </row>
        <row r="16">
          <cell r="G16">
            <v>80.5</v>
          </cell>
        </row>
        <row r="17">
          <cell r="G17">
            <v>69</v>
          </cell>
        </row>
        <row r="18">
          <cell r="G18">
            <v>63.249999999999993</v>
          </cell>
        </row>
        <row r="22">
          <cell r="D22">
            <v>1.08243216</v>
          </cell>
        </row>
        <row r="23">
          <cell r="D23">
            <v>1.02</v>
          </cell>
        </row>
      </sheetData>
      <sheetData sheetId="1" refreshError="1"/>
      <sheetData sheetId="2" refreshError="1">
        <row r="2">
          <cell r="D2">
            <v>2</v>
          </cell>
          <cell r="I2">
            <v>110.09288550000001</v>
          </cell>
          <cell r="K2">
            <v>1</v>
          </cell>
        </row>
        <row r="3">
          <cell r="D3">
            <v>5</v>
          </cell>
          <cell r="I3">
            <v>98.490805901015307</v>
          </cell>
        </row>
        <row r="4">
          <cell r="D4">
            <v>28</v>
          </cell>
          <cell r="I4">
            <v>121.58967052352975</v>
          </cell>
          <cell r="K4">
            <v>3</v>
          </cell>
        </row>
        <row r="5">
          <cell r="D5">
            <v>48</v>
          </cell>
          <cell r="I5">
            <v>105.16301898496448</v>
          </cell>
          <cell r="K5">
            <v>6</v>
          </cell>
        </row>
        <row r="6">
          <cell r="D6">
            <v>80</v>
          </cell>
          <cell r="I6">
            <v>114.88111743604455</v>
          </cell>
          <cell r="K6">
            <v>10</v>
          </cell>
        </row>
        <row r="7">
          <cell r="D7">
            <v>56</v>
          </cell>
          <cell r="I7">
            <v>118.78007348259381</v>
          </cell>
          <cell r="K7">
            <v>8</v>
          </cell>
        </row>
        <row r="8">
          <cell r="D8">
            <v>56</v>
          </cell>
          <cell r="K8">
            <v>14</v>
          </cell>
          <cell r="M8">
            <v>1234.8884000073599</v>
          </cell>
        </row>
        <row r="9">
          <cell r="D9">
            <v>84</v>
          </cell>
          <cell r="K9">
            <v>21</v>
          </cell>
          <cell r="M9">
            <v>1260.35369900352</v>
          </cell>
        </row>
        <row r="10">
          <cell r="D10">
            <v>32</v>
          </cell>
          <cell r="K10">
            <v>8</v>
          </cell>
          <cell r="M10">
            <v>1291.7225830003201</v>
          </cell>
        </row>
      </sheetData>
      <sheetData sheetId="3" refreshError="1">
        <row r="18">
          <cell r="C18">
            <v>210.74723142486624</v>
          </cell>
        </row>
        <row r="23">
          <cell r="D23">
            <v>15</v>
          </cell>
        </row>
        <row r="24">
          <cell r="D24">
            <v>19</v>
          </cell>
        </row>
        <row r="25">
          <cell r="D25">
            <v>160</v>
          </cell>
        </row>
        <row r="26">
          <cell r="D26">
            <v>1</v>
          </cell>
        </row>
        <row r="28">
          <cell r="E28">
            <v>20</v>
          </cell>
        </row>
        <row r="29">
          <cell r="E29">
            <v>20</v>
          </cell>
        </row>
        <row r="30">
          <cell r="E30">
            <v>80</v>
          </cell>
        </row>
        <row r="34">
          <cell r="D34">
            <v>25</v>
          </cell>
        </row>
      </sheetData>
      <sheetData sheetId="4" refreshError="1">
        <row r="2">
          <cell r="Q2">
            <v>33</v>
          </cell>
        </row>
        <row r="4">
          <cell r="Q4">
            <v>50</v>
          </cell>
        </row>
        <row r="5">
          <cell r="Q5">
            <v>65</v>
          </cell>
        </row>
        <row r="7">
          <cell r="Q7">
            <v>50</v>
          </cell>
        </row>
        <row r="8">
          <cell r="Q8">
            <v>65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>
        <row r="10">
          <cell r="H10">
            <v>0</v>
          </cell>
          <cell r="R10">
            <v>0</v>
          </cell>
        </row>
        <row r="11">
          <cell r="R11">
            <v>0</v>
          </cell>
        </row>
        <row r="12">
          <cell r="R12">
            <v>453328</v>
          </cell>
        </row>
        <row r="13">
          <cell r="R13">
            <v>226672</v>
          </cell>
        </row>
        <row r="14">
          <cell r="R14">
            <v>80000</v>
          </cell>
        </row>
        <row r="15">
          <cell r="R15">
            <v>4000</v>
          </cell>
        </row>
        <row r="16">
          <cell r="R16">
            <v>155000</v>
          </cell>
        </row>
        <row r="17">
          <cell r="R17">
            <v>28000</v>
          </cell>
        </row>
        <row r="18">
          <cell r="R18">
            <v>50000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257350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185000</v>
          </cell>
        </row>
        <row r="25">
          <cell r="R25">
            <v>144000</v>
          </cell>
        </row>
        <row r="26">
          <cell r="R26">
            <v>320000</v>
          </cell>
        </row>
        <row r="27">
          <cell r="R27">
            <v>90800</v>
          </cell>
        </row>
        <row r="28">
          <cell r="R28">
            <v>169950</v>
          </cell>
        </row>
        <row r="29">
          <cell r="R29">
            <v>276500</v>
          </cell>
        </row>
        <row r="30">
          <cell r="R30">
            <v>400000</v>
          </cell>
        </row>
        <row r="31">
          <cell r="R31">
            <v>35000</v>
          </cell>
        </row>
        <row r="32">
          <cell r="R32">
            <v>0</v>
          </cell>
        </row>
        <row r="33">
          <cell r="R33">
            <v>260000</v>
          </cell>
        </row>
        <row r="34">
          <cell r="R34">
            <v>27420</v>
          </cell>
        </row>
        <row r="35">
          <cell r="R35">
            <v>475000</v>
          </cell>
        </row>
        <row r="36">
          <cell r="R36">
            <v>312000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45186.85</v>
          </cell>
        </row>
        <row r="40">
          <cell r="R40">
            <v>230785</v>
          </cell>
        </row>
        <row r="41">
          <cell r="R41">
            <v>277376.81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135184.24</v>
          </cell>
        </row>
        <row r="48">
          <cell r="R48">
            <v>51871.25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1500000</v>
          </cell>
        </row>
        <row r="52">
          <cell r="R52">
            <v>900000</v>
          </cell>
        </row>
        <row r="53">
          <cell r="R53">
            <v>375000</v>
          </cell>
        </row>
        <row r="54">
          <cell r="R54">
            <v>30000</v>
          </cell>
        </row>
        <row r="55">
          <cell r="R55">
            <v>0</v>
          </cell>
        </row>
        <row r="56">
          <cell r="R56">
            <v>72000</v>
          </cell>
        </row>
        <row r="57">
          <cell r="R57">
            <v>360000</v>
          </cell>
        </row>
        <row r="58">
          <cell r="R58">
            <v>116000</v>
          </cell>
        </row>
        <row r="59">
          <cell r="R59">
            <v>34000</v>
          </cell>
        </row>
        <row r="60">
          <cell r="R60">
            <v>0</v>
          </cell>
        </row>
        <row r="61">
          <cell r="R61">
            <v>166331.18</v>
          </cell>
        </row>
        <row r="62">
          <cell r="R62">
            <v>135000</v>
          </cell>
        </row>
        <row r="63">
          <cell r="R63">
            <v>50000</v>
          </cell>
        </row>
        <row r="64">
          <cell r="R64">
            <v>65000</v>
          </cell>
        </row>
        <row r="65">
          <cell r="R65">
            <v>5000</v>
          </cell>
        </row>
        <row r="66">
          <cell r="R66">
            <v>96000</v>
          </cell>
        </row>
        <row r="67">
          <cell r="R67">
            <v>98653.06</v>
          </cell>
        </row>
        <row r="68">
          <cell r="R68">
            <v>331200.03999999998</v>
          </cell>
        </row>
        <row r="69">
          <cell r="R69">
            <v>203880</v>
          </cell>
        </row>
        <row r="70">
          <cell r="R70">
            <v>407255</v>
          </cell>
        </row>
        <row r="71">
          <cell r="R71">
            <v>24000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24000</v>
          </cell>
        </row>
        <row r="76">
          <cell r="R76">
            <v>0</v>
          </cell>
        </row>
        <row r="77">
          <cell r="R77">
            <v>115000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77200</v>
          </cell>
        </row>
        <row r="81">
          <cell r="R81">
            <v>30000</v>
          </cell>
        </row>
        <row r="82">
          <cell r="R82">
            <v>40000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1500000</v>
          </cell>
        </row>
        <row r="86">
          <cell r="R86">
            <v>0</v>
          </cell>
        </row>
        <row r="87">
          <cell r="R87">
            <v>45000</v>
          </cell>
        </row>
        <row r="88">
          <cell r="R88">
            <v>149000</v>
          </cell>
        </row>
        <row r="89">
          <cell r="R89">
            <v>0</v>
          </cell>
        </row>
        <row r="90">
          <cell r="R90">
            <v>225994</v>
          </cell>
        </row>
        <row r="91">
          <cell r="R91">
            <v>78828.5</v>
          </cell>
        </row>
        <row r="92">
          <cell r="R92">
            <v>377317.5</v>
          </cell>
        </row>
        <row r="93">
          <cell r="R93">
            <v>66800</v>
          </cell>
        </row>
        <row r="94">
          <cell r="R94">
            <v>316600</v>
          </cell>
        </row>
        <row r="95">
          <cell r="R95">
            <v>0</v>
          </cell>
        </row>
        <row r="96">
          <cell r="R96">
            <v>70000</v>
          </cell>
        </row>
        <row r="97">
          <cell r="R97">
            <v>0</v>
          </cell>
        </row>
        <row r="98">
          <cell r="R98">
            <v>100000</v>
          </cell>
        </row>
        <row r="99">
          <cell r="R99">
            <v>10000</v>
          </cell>
        </row>
        <row r="100">
          <cell r="R100">
            <v>254220.56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100000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2337000</v>
          </cell>
        </row>
        <row r="109">
          <cell r="R109">
            <v>0</v>
          </cell>
        </row>
        <row r="110">
          <cell r="R110">
            <v>60000</v>
          </cell>
        </row>
        <row r="111">
          <cell r="R111">
            <v>0</v>
          </cell>
        </row>
        <row r="112">
          <cell r="R112">
            <v>19360</v>
          </cell>
        </row>
        <row r="113">
          <cell r="R113">
            <v>1698663.86</v>
          </cell>
        </row>
        <row r="114">
          <cell r="R114">
            <v>1233526.1399999999</v>
          </cell>
        </row>
        <row r="115">
          <cell r="R115">
            <v>0</v>
          </cell>
        </row>
        <row r="116">
          <cell r="R116">
            <v>1756442.28</v>
          </cell>
        </row>
        <row r="117">
          <cell r="R117">
            <v>382745.7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219827</v>
          </cell>
        </row>
        <row r="122">
          <cell r="R122">
            <v>351000</v>
          </cell>
        </row>
        <row r="123">
          <cell r="R123">
            <v>540000</v>
          </cell>
        </row>
        <row r="124">
          <cell r="R124">
            <v>52500</v>
          </cell>
        </row>
        <row r="125">
          <cell r="R125">
            <v>0</v>
          </cell>
        </row>
        <row r="126">
          <cell r="R126">
            <v>129683.97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112000</v>
          </cell>
        </row>
        <row r="131">
          <cell r="R131">
            <v>0</v>
          </cell>
        </row>
        <row r="132">
          <cell r="R132">
            <v>42704.4</v>
          </cell>
        </row>
        <row r="133">
          <cell r="R133">
            <v>123601.44</v>
          </cell>
        </row>
        <row r="134">
          <cell r="R134">
            <v>131668.26</v>
          </cell>
        </row>
        <row r="135">
          <cell r="R135">
            <v>0</v>
          </cell>
        </row>
        <row r="136">
          <cell r="R136">
            <v>115943.45999999999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503339.4</v>
          </cell>
        </row>
        <row r="140">
          <cell r="R140">
            <v>408560.84</v>
          </cell>
        </row>
        <row r="141">
          <cell r="R141">
            <v>454249.28</v>
          </cell>
        </row>
        <row r="142">
          <cell r="R142">
            <v>20026.759999999998</v>
          </cell>
        </row>
        <row r="143">
          <cell r="R143">
            <v>0</v>
          </cell>
        </row>
        <row r="144">
          <cell r="R144">
            <v>113399.57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313475</v>
          </cell>
        </row>
        <row r="150">
          <cell r="R150">
            <v>19415</v>
          </cell>
        </row>
        <row r="151">
          <cell r="R151">
            <v>1898.4</v>
          </cell>
        </row>
        <row r="152">
          <cell r="R152">
            <v>197000</v>
          </cell>
        </row>
        <row r="153">
          <cell r="R153">
            <v>11476.36</v>
          </cell>
        </row>
        <row r="154">
          <cell r="R154">
            <v>0</v>
          </cell>
        </row>
        <row r="155">
          <cell r="R155">
            <v>10954.44</v>
          </cell>
        </row>
        <row r="156">
          <cell r="R156">
            <v>275000</v>
          </cell>
        </row>
        <row r="157">
          <cell r="R157">
            <v>9253.44</v>
          </cell>
        </row>
        <row r="158">
          <cell r="R158">
            <v>43560</v>
          </cell>
        </row>
        <row r="159">
          <cell r="R159">
            <v>0</v>
          </cell>
        </row>
        <row r="160">
          <cell r="R160">
            <v>216320</v>
          </cell>
        </row>
        <row r="161">
          <cell r="R161">
            <v>52800</v>
          </cell>
        </row>
        <row r="162">
          <cell r="R162">
            <v>16800</v>
          </cell>
        </row>
        <row r="163">
          <cell r="R163">
            <v>16800</v>
          </cell>
        </row>
        <row r="164">
          <cell r="R164">
            <v>1800</v>
          </cell>
        </row>
        <row r="165">
          <cell r="R165">
            <v>1800</v>
          </cell>
        </row>
        <row r="166">
          <cell r="R166">
            <v>4994.72</v>
          </cell>
        </row>
        <row r="167">
          <cell r="R167">
            <v>5165.84</v>
          </cell>
        </row>
        <row r="168">
          <cell r="R168">
            <v>1272.5999999999999</v>
          </cell>
        </row>
        <row r="169">
          <cell r="R169">
            <v>0</v>
          </cell>
        </row>
        <row r="170">
          <cell r="R170">
            <v>1516602.5</v>
          </cell>
        </row>
        <row r="171">
          <cell r="R171">
            <v>173326</v>
          </cell>
        </row>
        <row r="172">
          <cell r="R172">
            <v>0</v>
          </cell>
        </row>
        <row r="173">
          <cell r="R173">
            <v>3193794.2</v>
          </cell>
        </row>
        <row r="174">
          <cell r="R174">
            <v>10200</v>
          </cell>
        </row>
        <row r="175">
          <cell r="R175">
            <v>262525.8</v>
          </cell>
        </row>
        <row r="176">
          <cell r="R176">
            <v>0</v>
          </cell>
        </row>
        <row r="177">
          <cell r="R177">
            <v>1736000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603000</v>
          </cell>
        </row>
        <row r="181">
          <cell r="R181">
            <v>63000</v>
          </cell>
        </row>
        <row r="182">
          <cell r="R182">
            <v>65700</v>
          </cell>
        </row>
        <row r="183">
          <cell r="R183">
            <v>9000</v>
          </cell>
        </row>
        <row r="184">
          <cell r="R184">
            <v>0</v>
          </cell>
        </row>
        <row r="185">
          <cell r="R185">
            <v>435000</v>
          </cell>
        </row>
        <row r="186">
          <cell r="R186">
            <v>375000</v>
          </cell>
        </row>
        <row r="187">
          <cell r="R187">
            <v>240000</v>
          </cell>
        </row>
        <row r="188">
          <cell r="R188">
            <v>0</v>
          </cell>
        </row>
        <row r="189">
          <cell r="R189">
            <v>1097250</v>
          </cell>
        </row>
        <row r="190">
          <cell r="R190">
            <v>37100</v>
          </cell>
        </row>
        <row r="191">
          <cell r="R191">
            <v>612250</v>
          </cell>
        </row>
        <row r="192">
          <cell r="R192">
            <v>51360</v>
          </cell>
        </row>
        <row r="193">
          <cell r="R193">
            <v>18000</v>
          </cell>
        </row>
        <row r="194">
          <cell r="R194">
            <v>48000</v>
          </cell>
        </row>
        <row r="195">
          <cell r="R195">
            <v>0</v>
          </cell>
        </row>
        <row r="196">
          <cell r="R196">
            <v>1700000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979072.5</v>
          </cell>
        </row>
        <row r="206">
          <cell r="R206">
            <v>0</v>
          </cell>
        </row>
        <row r="207">
          <cell r="R207">
            <v>150000</v>
          </cell>
        </row>
        <row r="208">
          <cell r="R208">
            <v>104500</v>
          </cell>
        </row>
        <row r="209">
          <cell r="R209">
            <v>50000</v>
          </cell>
        </row>
        <row r="210">
          <cell r="R210">
            <v>200000</v>
          </cell>
        </row>
        <row r="211">
          <cell r="R211">
            <v>0</v>
          </cell>
        </row>
        <row r="212">
          <cell r="R212">
            <v>883050</v>
          </cell>
        </row>
        <row r="213">
          <cell r="R213">
            <v>436800</v>
          </cell>
        </row>
        <row r="214">
          <cell r="R214">
            <v>438700</v>
          </cell>
        </row>
        <row r="215">
          <cell r="R215">
            <v>126000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693500</v>
          </cell>
        </row>
        <row r="219">
          <cell r="R219">
            <v>0</v>
          </cell>
        </row>
        <row r="220">
          <cell r="R220">
            <v>595314.9</v>
          </cell>
        </row>
        <row r="221">
          <cell r="R221">
            <v>480000</v>
          </cell>
        </row>
        <row r="222">
          <cell r="R222">
            <v>90000</v>
          </cell>
        </row>
        <row r="223">
          <cell r="R223">
            <v>682360</v>
          </cell>
        </row>
        <row r="224">
          <cell r="R224">
            <v>333216</v>
          </cell>
        </row>
        <row r="225">
          <cell r="R225">
            <v>0</v>
          </cell>
        </row>
        <row r="226">
          <cell r="R226">
            <v>1076280</v>
          </cell>
        </row>
        <row r="227">
          <cell r="R227">
            <v>828600</v>
          </cell>
        </row>
        <row r="228">
          <cell r="R228">
            <v>55440</v>
          </cell>
        </row>
        <row r="229">
          <cell r="R229">
            <v>183468.75</v>
          </cell>
        </row>
        <row r="230">
          <cell r="R230">
            <v>4637.5</v>
          </cell>
        </row>
        <row r="231">
          <cell r="R231">
            <v>120125</v>
          </cell>
        </row>
        <row r="232">
          <cell r="R232">
            <v>3600</v>
          </cell>
        </row>
        <row r="233">
          <cell r="R233">
            <v>9309</v>
          </cell>
        </row>
        <row r="234">
          <cell r="R234">
            <v>164550</v>
          </cell>
        </row>
        <row r="235">
          <cell r="R235">
            <v>332365</v>
          </cell>
        </row>
        <row r="236">
          <cell r="R236">
            <v>167505</v>
          </cell>
        </row>
        <row r="237">
          <cell r="R237">
            <v>80000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595314.9</v>
          </cell>
        </row>
        <row r="242">
          <cell r="R242">
            <v>480000</v>
          </cell>
        </row>
        <row r="243">
          <cell r="R243">
            <v>90000</v>
          </cell>
        </row>
        <row r="244">
          <cell r="R244">
            <v>682360</v>
          </cell>
        </row>
        <row r="245">
          <cell r="R245">
            <v>323343</v>
          </cell>
        </row>
        <row r="246">
          <cell r="R246">
            <v>0</v>
          </cell>
        </row>
        <row r="247">
          <cell r="R247">
            <v>55440</v>
          </cell>
        </row>
        <row r="248">
          <cell r="R248">
            <v>183468.75</v>
          </cell>
        </row>
        <row r="249">
          <cell r="R249">
            <v>4637.5</v>
          </cell>
        </row>
        <row r="250">
          <cell r="R250">
            <v>120125</v>
          </cell>
        </row>
        <row r="251">
          <cell r="R251">
            <v>3600</v>
          </cell>
        </row>
        <row r="252">
          <cell r="R252">
            <v>9052</v>
          </cell>
        </row>
        <row r="253">
          <cell r="R253">
            <v>0</v>
          </cell>
        </row>
        <row r="254">
          <cell r="R254">
            <v>294000</v>
          </cell>
        </row>
        <row r="255">
          <cell r="R255">
            <v>0</v>
          </cell>
        </row>
        <row r="256">
          <cell r="R256">
            <v>296000</v>
          </cell>
        </row>
        <row r="257">
          <cell r="R257">
            <v>88000</v>
          </cell>
        </row>
        <row r="258">
          <cell r="R258">
            <v>0</v>
          </cell>
        </row>
        <row r="259">
          <cell r="R259">
            <v>200000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100000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6905493.7300000004</v>
          </cell>
        </row>
        <row r="267">
          <cell r="R267">
            <v>469214.63</v>
          </cell>
        </row>
        <row r="268">
          <cell r="R268">
            <v>62851</v>
          </cell>
        </row>
        <row r="269">
          <cell r="R269">
            <v>57944.9</v>
          </cell>
        </row>
        <row r="270">
          <cell r="R270">
            <v>9000</v>
          </cell>
        </row>
        <row r="271">
          <cell r="R271">
            <v>0</v>
          </cell>
        </row>
        <row r="272">
          <cell r="R272">
            <v>293898.84999999998</v>
          </cell>
        </row>
        <row r="273">
          <cell r="R273">
            <v>2605000</v>
          </cell>
        </row>
        <row r="274">
          <cell r="R274">
            <v>0</v>
          </cell>
        </row>
        <row r="275">
          <cell r="R275">
            <v>562073</v>
          </cell>
        </row>
        <row r="276">
          <cell r="R276">
            <v>1124146</v>
          </cell>
        </row>
        <row r="277">
          <cell r="R277">
            <v>0</v>
          </cell>
        </row>
        <row r="278">
          <cell r="R278">
            <v>2923342.89</v>
          </cell>
        </row>
        <row r="279">
          <cell r="R279">
            <v>236451.09000000003</v>
          </cell>
        </row>
        <row r="280">
          <cell r="R280">
            <v>46076.993999999992</v>
          </cell>
        </row>
        <row r="281">
          <cell r="R281">
            <v>0</v>
          </cell>
        </row>
        <row r="282">
          <cell r="R282">
            <v>142800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250000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1383200</v>
          </cell>
        </row>
        <row r="290">
          <cell r="R290">
            <v>0</v>
          </cell>
        </row>
        <row r="291">
          <cell r="R291">
            <v>60000</v>
          </cell>
        </row>
        <row r="292">
          <cell r="R292">
            <v>0</v>
          </cell>
        </row>
        <row r="293">
          <cell r="R293">
            <v>14520</v>
          </cell>
        </row>
        <row r="294">
          <cell r="R294">
            <v>220755.30000000005</v>
          </cell>
        </row>
        <row r="295">
          <cell r="R295">
            <v>1190736.96</v>
          </cell>
        </row>
        <row r="296">
          <cell r="R296">
            <v>619790.85999999987</v>
          </cell>
        </row>
        <row r="297">
          <cell r="R297">
            <v>507718.06</v>
          </cell>
        </row>
        <row r="298">
          <cell r="R298">
            <v>0</v>
          </cell>
        </row>
        <row r="299">
          <cell r="R299">
            <v>1463701.9</v>
          </cell>
        </row>
        <row r="300">
          <cell r="R300">
            <v>382745.7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317184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98749.95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72000</v>
          </cell>
        </row>
        <row r="312">
          <cell r="R312">
            <v>0</v>
          </cell>
        </row>
        <row r="313">
          <cell r="R313">
            <v>52713.63</v>
          </cell>
        </row>
        <row r="314">
          <cell r="R314">
            <v>52619.4</v>
          </cell>
        </row>
        <row r="315">
          <cell r="R315">
            <v>328798.74</v>
          </cell>
        </row>
        <row r="316">
          <cell r="R316">
            <v>198529.02</v>
          </cell>
        </row>
        <row r="317">
          <cell r="R317">
            <v>0</v>
          </cell>
        </row>
        <row r="318">
          <cell r="R318">
            <v>402700.14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304057.59999999998</v>
          </cell>
        </row>
        <row r="322">
          <cell r="R322">
            <v>361320.16</v>
          </cell>
        </row>
        <row r="323">
          <cell r="R323">
            <v>14868.54</v>
          </cell>
        </row>
        <row r="324">
          <cell r="R324">
            <v>349640</v>
          </cell>
        </row>
        <row r="325">
          <cell r="R325">
            <v>0</v>
          </cell>
        </row>
        <row r="326">
          <cell r="R326">
            <v>93438.33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27640</v>
          </cell>
        </row>
        <row r="332">
          <cell r="R332">
            <v>16607.5</v>
          </cell>
        </row>
        <row r="333">
          <cell r="R333">
            <v>4442.66</v>
          </cell>
        </row>
        <row r="334">
          <cell r="R334">
            <v>0</v>
          </cell>
        </row>
        <row r="335">
          <cell r="R335">
            <v>9389.52</v>
          </cell>
        </row>
        <row r="336">
          <cell r="R336">
            <v>240000</v>
          </cell>
        </row>
        <row r="337">
          <cell r="R337">
            <v>6283.2</v>
          </cell>
        </row>
        <row r="338">
          <cell r="R338">
            <v>39600</v>
          </cell>
        </row>
        <row r="339">
          <cell r="R339">
            <v>0</v>
          </cell>
        </row>
        <row r="340">
          <cell r="R340">
            <v>188000</v>
          </cell>
        </row>
        <row r="341">
          <cell r="R341">
            <v>30000</v>
          </cell>
        </row>
        <row r="342">
          <cell r="R342">
            <v>14400</v>
          </cell>
        </row>
        <row r="343">
          <cell r="R343">
            <v>14400</v>
          </cell>
        </row>
        <row r="344">
          <cell r="R344">
            <v>1500</v>
          </cell>
        </row>
        <row r="345">
          <cell r="R345">
            <v>1500</v>
          </cell>
        </row>
        <row r="346">
          <cell r="R346">
            <v>4269.68</v>
          </cell>
        </row>
        <row r="347">
          <cell r="R347">
            <v>4415.96</v>
          </cell>
        </row>
        <row r="348">
          <cell r="R348">
            <v>848.4</v>
          </cell>
        </row>
        <row r="349">
          <cell r="R349">
            <v>0</v>
          </cell>
        </row>
        <row r="350">
          <cell r="R350">
            <v>980490</v>
          </cell>
        </row>
        <row r="351">
          <cell r="R351">
            <v>112056</v>
          </cell>
        </row>
        <row r="352">
          <cell r="R352">
            <v>0</v>
          </cell>
        </row>
        <row r="353">
          <cell r="R353">
            <v>2241120</v>
          </cell>
        </row>
        <row r="354">
          <cell r="R354">
            <v>0</v>
          </cell>
        </row>
        <row r="355">
          <cell r="R355">
            <v>1120000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377468</v>
          </cell>
        </row>
        <row r="359">
          <cell r="R359">
            <v>158932</v>
          </cell>
        </row>
        <row r="360">
          <cell r="R360">
            <v>12600</v>
          </cell>
        </row>
        <row r="361">
          <cell r="R361">
            <v>36000</v>
          </cell>
        </row>
        <row r="362">
          <cell r="R362">
            <v>35100</v>
          </cell>
        </row>
        <row r="363">
          <cell r="R363">
            <v>992000</v>
          </cell>
        </row>
        <row r="364">
          <cell r="R364">
            <v>0</v>
          </cell>
        </row>
        <row r="365">
          <cell r="R365">
            <v>958312.5</v>
          </cell>
        </row>
        <row r="366">
          <cell r="R366">
            <v>32462.5</v>
          </cell>
        </row>
        <row r="367">
          <cell r="R367">
            <v>534750</v>
          </cell>
        </row>
        <row r="368">
          <cell r="R368">
            <v>44940</v>
          </cell>
        </row>
        <row r="369">
          <cell r="R369">
            <v>16200</v>
          </cell>
        </row>
        <row r="370">
          <cell r="R370">
            <v>42000</v>
          </cell>
        </row>
        <row r="371">
          <cell r="R371">
            <v>0</v>
          </cell>
        </row>
        <row r="372">
          <cell r="R372">
            <v>1360000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420210</v>
          </cell>
        </row>
        <row r="382">
          <cell r="R382">
            <v>0</v>
          </cell>
        </row>
        <row r="383">
          <cell r="R383">
            <v>150000</v>
          </cell>
        </row>
        <row r="384">
          <cell r="R384">
            <v>95000</v>
          </cell>
        </row>
        <row r="385">
          <cell r="R385">
            <v>50000</v>
          </cell>
        </row>
        <row r="386">
          <cell r="R386">
            <v>200000</v>
          </cell>
        </row>
        <row r="387">
          <cell r="R387">
            <v>0</v>
          </cell>
        </row>
        <row r="388">
          <cell r="R388">
            <v>725550</v>
          </cell>
        </row>
        <row r="389">
          <cell r="R389">
            <v>387600</v>
          </cell>
        </row>
        <row r="390">
          <cell r="R390">
            <v>266700</v>
          </cell>
        </row>
        <row r="391">
          <cell r="R391">
            <v>126000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283100</v>
          </cell>
        </row>
        <row r="395">
          <cell r="R395">
            <v>0</v>
          </cell>
        </row>
        <row r="396">
          <cell r="R396">
            <v>449416.79</v>
          </cell>
        </row>
        <row r="397">
          <cell r="R397">
            <v>320000</v>
          </cell>
        </row>
        <row r="398">
          <cell r="R398">
            <v>90000</v>
          </cell>
        </row>
        <row r="399">
          <cell r="R399">
            <v>376541</v>
          </cell>
        </row>
        <row r="400">
          <cell r="R400">
            <v>146160</v>
          </cell>
        </row>
        <row r="401">
          <cell r="R401">
            <v>0</v>
          </cell>
        </row>
        <row r="402">
          <cell r="R402">
            <v>556000</v>
          </cell>
        </row>
        <row r="403">
          <cell r="R403">
            <v>26880</v>
          </cell>
        </row>
        <row r="404">
          <cell r="R404">
            <v>106875</v>
          </cell>
        </row>
        <row r="405">
          <cell r="R405">
            <v>4637.5</v>
          </cell>
        </row>
        <row r="406">
          <cell r="R406">
            <v>77500</v>
          </cell>
        </row>
        <row r="407">
          <cell r="R407">
            <v>1800</v>
          </cell>
        </row>
        <row r="408">
          <cell r="R408">
            <v>5136</v>
          </cell>
        </row>
        <row r="409">
          <cell r="R409">
            <v>121800</v>
          </cell>
        </row>
        <row r="410">
          <cell r="R410">
            <v>149940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194743.33</v>
          </cell>
        </row>
        <row r="416">
          <cell r="R416">
            <v>80000</v>
          </cell>
        </row>
        <row r="417">
          <cell r="R417">
            <v>90000</v>
          </cell>
        </row>
        <row r="418">
          <cell r="R418">
            <v>176804</v>
          </cell>
        </row>
        <row r="419">
          <cell r="R419">
            <v>36540</v>
          </cell>
        </row>
        <row r="420">
          <cell r="R420">
            <v>0</v>
          </cell>
        </row>
        <row r="421">
          <cell r="R421">
            <v>6720</v>
          </cell>
        </row>
        <row r="422">
          <cell r="R422">
            <v>28500</v>
          </cell>
        </row>
        <row r="423">
          <cell r="R423">
            <v>0</v>
          </cell>
        </row>
        <row r="424">
          <cell r="R424">
            <v>15500</v>
          </cell>
        </row>
        <row r="425">
          <cell r="R425">
            <v>900</v>
          </cell>
        </row>
        <row r="426">
          <cell r="R426">
            <v>1284</v>
          </cell>
        </row>
        <row r="427">
          <cell r="R427">
            <v>0</v>
          </cell>
        </row>
        <row r="428">
          <cell r="R428">
            <v>117600</v>
          </cell>
        </row>
        <row r="429">
          <cell r="R429">
            <v>0</v>
          </cell>
        </row>
        <row r="430">
          <cell r="R430">
            <v>1311907</v>
          </cell>
        </row>
        <row r="431">
          <cell r="R431">
            <v>203093</v>
          </cell>
        </row>
        <row r="432">
          <cell r="R432">
            <v>0</v>
          </cell>
        </row>
        <row r="433">
          <cell r="R433">
            <v>200000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100000</v>
          </cell>
        </row>
        <row r="438">
          <cell r="R438">
            <v>0</v>
          </cell>
        </row>
        <row r="439">
          <cell r="R439">
            <v>7134982.6600000001</v>
          </cell>
        </row>
        <row r="440">
          <cell r="R440">
            <v>539437.5</v>
          </cell>
        </row>
        <row r="441">
          <cell r="R441">
            <v>1000.01</v>
          </cell>
        </row>
        <row r="442">
          <cell r="R442">
            <v>30000</v>
          </cell>
        </row>
        <row r="443">
          <cell r="R443">
            <v>30635.4</v>
          </cell>
        </row>
        <row r="444">
          <cell r="R444">
            <v>19450</v>
          </cell>
        </row>
        <row r="445">
          <cell r="R445">
            <v>165693.57</v>
          </cell>
        </row>
        <row r="446">
          <cell r="R446">
            <v>0</v>
          </cell>
        </row>
        <row r="447">
          <cell r="R447">
            <v>354833.4</v>
          </cell>
        </row>
        <row r="448">
          <cell r="R448">
            <v>1947384.6</v>
          </cell>
        </row>
        <row r="449">
          <cell r="R449">
            <v>221982</v>
          </cell>
        </row>
        <row r="450">
          <cell r="R450">
            <v>0</v>
          </cell>
        </row>
        <row r="451">
          <cell r="R451">
            <v>430030</v>
          </cell>
        </row>
        <row r="452">
          <cell r="R452">
            <v>860060</v>
          </cell>
        </row>
        <row r="453">
          <cell r="R453">
            <v>0</v>
          </cell>
        </row>
        <row r="454">
          <cell r="R454">
            <v>2021664.96</v>
          </cell>
        </row>
        <row r="455">
          <cell r="R455">
            <v>167906.77000000002</v>
          </cell>
        </row>
        <row r="456">
          <cell r="R456">
            <v>26838.240000000002</v>
          </cell>
        </row>
        <row r="457">
          <cell r="R457">
            <v>92060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150000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1482000</v>
          </cell>
        </row>
        <row r="465">
          <cell r="R465">
            <v>0</v>
          </cell>
        </row>
        <row r="466">
          <cell r="R466">
            <v>60000</v>
          </cell>
        </row>
        <row r="467">
          <cell r="R467">
            <v>0</v>
          </cell>
        </row>
        <row r="468">
          <cell r="R468">
            <v>15840</v>
          </cell>
        </row>
        <row r="469">
          <cell r="R469">
            <v>1411492.26</v>
          </cell>
        </row>
        <row r="470">
          <cell r="R470">
            <v>1127508.92</v>
          </cell>
        </row>
        <row r="471">
          <cell r="R471">
            <v>0</v>
          </cell>
        </row>
        <row r="472">
          <cell r="R472">
            <v>1463701.9</v>
          </cell>
        </row>
        <row r="473">
          <cell r="R473">
            <v>382745.7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166056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98749.95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72000</v>
          </cell>
        </row>
        <row r="485">
          <cell r="R485">
            <v>0</v>
          </cell>
        </row>
        <row r="486">
          <cell r="R486">
            <v>53443.86</v>
          </cell>
        </row>
        <row r="487">
          <cell r="R487">
            <v>53349.54</v>
          </cell>
        </row>
        <row r="488">
          <cell r="R488">
            <v>341441.4</v>
          </cell>
        </row>
        <row r="489">
          <cell r="R489">
            <v>92969.46</v>
          </cell>
        </row>
        <row r="490">
          <cell r="R490">
            <v>0</v>
          </cell>
        </row>
        <row r="491">
          <cell r="R491">
            <v>390916.02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378014.97</v>
          </cell>
        </row>
        <row r="496">
          <cell r="R496">
            <v>360900.88</v>
          </cell>
        </row>
        <row r="497">
          <cell r="R497">
            <v>14662.5</v>
          </cell>
        </row>
        <row r="498">
          <cell r="R498">
            <v>0</v>
          </cell>
        </row>
        <row r="499">
          <cell r="R499">
            <v>92023.93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347865</v>
          </cell>
        </row>
        <row r="505">
          <cell r="R505">
            <v>13314.5</v>
          </cell>
        </row>
        <row r="506">
          <cell r="R506">
            <v>7735.66</v>
          </cell>
        </row>
        <row r="507">
          <cell r="R507">
            <v>0</v>
          </cell>
        </row>
        <row r="508">
          <cell r="R508">
            <v>9389.52</v>
          </cell>
        </row>
        <row r="509">
          <cell r="R509">
            <v>240000</v>
          </cell>
        </row>
        <row r="510">
          <cell r="R510">
            <v>5997.6</v>
          </cell>
        </row>
        <row r="511">
          <cell r="R511">
            <v>39600</v>
          </cell>
        </row>
        <row r="512">
          <cell r="R512">
            <v>0</v>
          </cell>
        </row>
        <row r="513">
          <cell r="R513">
            <v>188000</v>
          </cell>
        </row>
        <row r="514">
          <cell r="R514">
            <v>30000</v>
          </cell>
        </row>
        <row r="515">
          <cell r="R515">
            <v>14400</v>
          </cell>
        </row>
        <row r="516">
          <cell r="R516">
            <v>14400</v>
          </cell>
        </row>
        <row r="517">
          <cell r="R517">
            <v>1500</v>
          </cell>
        </row>
        <row r="518">
          <cell r="R518">
            <v>1500</v>
          </cell>
        </row>
        <row r="519">
          <cell r="R519">
            <v>4269.68</v>
          </cell>
        </row>
        <row r="520">
          <cell r="R520">
            <v>4415.96</v>
          </cell>
        </row>
        <row r="521">
          <cell r="R521">
            <v>848.4</v>
          </cell>
        </row>
        <row r="522">
          <cell r="R522">
            <v>0</v>
          </cell>
        </row>
        <row r="523">
          <cell r="R523">
            <v>980490</v>
          </cell>
        </row>
        <row r="524">
          <cell r="R524">
            <v>112056</v>
          </cell>
        </row>
        <row r="525">
          <cell r="R525">
            <v>0</v>
          </cell>
        </row>
        <row r="526">
          <cell r="R526">
            <v>2241120</v>
          </cell>
        </row>
        <row r="527">
          <cell r="R527">
            <v>0</v>
          </cell>
        </row>
        <row r="528">
          <cell r="R528">
            <v>1120000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536400</v>
          </cell>
        </row>
        <row r="532">
          <cell r="R532">
            <v>12600</v>
          </cell>
        </row>
        <row r="533">
          <cell r="R533">
            <v>36000</v>
          </cell>
        </row>
        <row r="534">
          <cell r="R534">
            <v>21600</v>
          </cell>
        </row>
        <row r="535">
          <cell r="R535">
            <v>992000</v>
          </cell>
        </row>
        <row r="536">
          <cell r="R536">
            <v>0</v>
          </cell>
        </row>
        <row r="537">
          <cell r="R537">
            <v>933375</v>
          </cell>
        </row>
        <row r="538">
          <cell r="R538">
            <v>32462.5</v>
          </cell>
        </row>
        <row r="539">
          <cell r="R539">
            <v>534750</v>
          </cell>
        </row>
        <row r="540">
          <cell r="R540">
            <v>44940</v>
          </cell>
        </row>
        <row r="541">
          <cell r="R541">
            <v>16200</v>
          </cell>
        </row>
        <row r="542">
          <cell r="R542">
            <v>42000</v>
          </cell>
        </row>
        <row r="543">
          <cell r="R543">
            <v>0</v>
          </cell>
        </row>
        <row r="544">
          <cell r="R544">
            <v>1530000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542010</v>
          </cell>
        </row>
        <row r="553">
          <cell r="R553">
            <v>0</v>
          </cell>
        </row>
        <row r="554">
          <cell r="R554">
            <v>150000</v>
          </cell>
        </row>
        <row r="555">
          <cell r="R555">
            <v>95000</v>
          </cell>
        </row>
        <row r="556">
          <cell r="R556">
            <v>50000</v>
          </cell>
        </row>
        <row r="557">
          <cell r="R557">
            <v>200000</v>
          </cell>
        </row>
        <row r="558">
          <cell r="R558">
            <v>0</v>
          </cell>
        </row>
        <row r="559">
          <cell r="R559">
            <v>498050</v>
          </cell>
        </row>
        <row r="560">
          <cell r="R560">
            <v>385200</v>
          </cell>
        </row>
        <row r="561">
          <cell r="R561">
            <v>266700</v>
          </cell>
        </row>
        <row r="562">
          <cell r="R562">
            <v>168000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444600</v>
          </cell>
        </row>
        <row r="566">
          <cell r="R566">
            <v>0</v>
          </cell>
        </row>
        <row r="567">
          <cell r="R567">
            <v>449416.8</v>
          </cell>
        </row>
        <row r="568">
          <cell r="R568">
            <v>320000</v>
          </cell>
        </row>
        <row r="569">
          <cell r="R569">
            <v>90000</v>
          </cell>
        </row>
        <row r="570">
          <cell r="R570">
            <v>376541</v>
          </cell>
        </row>
        <row r="571">
          <cell r="R571">
            <v>182700</v>
          </cell>
        </row>
        <row r="572">
          <cell r="R572">
            <v>0</v>
          </cell>
        </row>
        <row r="573">
          <cell r="R573">
            <v>1235840</v>
          </cell>
        </row>
        <row r="574">
          <cell r="R574">
            <v>26880</v>
          </cell>
        </row>
        <row r="575">
          <cell r="R575">
            <v>138937.5</v>
          </cell>
        </row>
        <row r="576">
          <cell r="R576">
            <v>4637.5</v>
          </cell>
        </row>
        <row r="577">
          <cell r="R577">
            <v>77500</v>
          </cell>
        </row>
        <row r="578">
          <cell r="R578">
            <v>2700</v>
          </cell>
        </row>
        <row r="579">
          <cell r="R579">
            <v>6420</v>
          </cell>
        </row>
        <row r="580">
          <cell r="R580">
            <v>121800</v>
          </cell>
        </row>
        <row r="581">
          <cell r="R581">
            <v>326130</v>
          </cell>
        </row>
        <row r="582">
          <cell r="R582">
            <v>100000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449416.8</v>
          </cell>
        </row>
        <row r="587">
          <cell r="R587">
            <v>320000</v>
          </cell>
        </row>
        <row r="588">
          <cell r="R588">
            <v>90000</v>
          </cell>
        </row>
        <row r="589">
          <cell r="R589">
            <v>376541</v>
          </cell>
        </row>
        <row r="590">
          <cell r="R590">
            <v>182700</v>
          </cell>
        </row>
        <row r="591">
          <cell r="R591">
            <v>0</v>
          </cell>
        </row>
        <row r="592">
          <cell r="R592">
            <v>26880</v>
          </cell>
        </row>
        <row r="593">
          <cell r="R593">
            <v>138937.5</v>
          </cell>
        </row>
        <row r="594">
          <cell r="R594">
            <v>4637.5</v>
          </cell>
        </row>
        <row r="595">
          <cell r="R595">
            <v>77500</v>
          </cell>
        </row>
        <row r="596">
          <cell r="R596">
            <v>2700</v>
          </cell>
        </row>
        <row r="597">
          <cell r="R597">
            <v>6420</v>
          </cell>
        </row>
        <row r="598">
          <cell r="R598">
            <v>121800</v>
          </cell>
        </row>
        <row r="599">
          <cell r="R599">
            <v>326130</v>
          </cell>
        </row>
        <row r="600">
          <cell r="R600">
            <v>100000</v>
          </cell>
        </row>
        <row r="601">
          <cell r="R601">
            <v>0</v>
          </cell>
        </row>
        <row r="602">
          <cell r="R602">
            <v>150000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100000</v>
          </cell>
        </row>
        <row r="607">
          <cell r="R607">
            <v>0</v>
          </cell>
        </row>
        <row r="608">
          <cell r="R608">
            <v>7215544.6100000003</v>
          </cell>
        </row>
        <row r="609">
          <cell r="R609">
            <v>2003175</v>
          </cell>
        </row>
        <row r="610">
          <cell r="R610">
            <v>0</v>
          </cell>
        </row>
        <row r="611">
          <cell r="R611">
            <v>593143.4</v>
          </cell>
        </row>
        <row r="612">
          <cell r="R612">
            <v>1683406.6</v>
          </cell>
        </row>
        <row r="613">
          <cell r="R613">
            <v>297000</v>
          </cell>
        </row>
        <row r="614">
          <cell r="R614">
            <v>0</v>
          </cell>
        </row>
        <row r="615">
          <cell r="R615">
            <v>422775.5</v>
          </cell>
        </row>
        <row r="616">
          <cell r="R616">
            <v>845551</v>
          </cell>
        </row>
        <row r="617">
          <cell r="R617">
            <v>0</v>
          </cell>
        </row>
        <row r="618">
          <cell r="R618">
            <v>1979857.38</v>
          </cell>
        </row>
        <row r="619">
          <cell r="R619">
            <v>172797.19999999998</v>
          </cell>
        </row>
        <row r="620">
          <cell r="R620">
            <v>17276.849999999999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10918620.939999999</v>
          </cell>
        </row>
        <row r="624">
          <cell r="R624">
            <v>3069167.18</v>
          </cell>
        </row>
        <row r="625">
          <cell r="R625">
            <v>17177728.510000002</v>
          </cell>
        </row>
        <row r="626">
          <cell r="R626">
            <v>9903650.5399999991</v>
          </cell>
        </row>
        <row r="627">
          <cell r="R627">
            <v>630832.81999999995</v>
          </cell>
        </row>
        <row r="628">
          <cell r="R628">
            <v>567200</v>
          </cell>
        </row>
        <row r="630">
          <cell r="R630">
            <v>268248</v>
          </cell>
        </row>
        <row r="631">
          <cell r="R631">
            <v>256432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238840</v>
          </cell>
        </row>
        <row r="635">
          <cell r="R635">
            <v>0</v>
          </cell>
        </row>
        <row r="636">
          <cell r="R636">
            <v>50000</v>
          </cell>
        </row>
        <row r="637">
          <cell r="R637">
            <v>544500</v>
          </cell>
        </row>
        <row r="638">
          <cell r="R638">
            <v>223500</v>
          </cell>
        </row>
        <row r="639">
          <cell r="R639">
            <v>35000</v>
          </cell>
        </row>
        <row r="640">
          <cell r="R640">
            <v>163500</v>
          </cell>
        </row>
        <row r="641">
          <cell r="R641">
            <v>930000</v>
          </cell>
        </row>
        <row r="642">
          <cell r="R642">
            <v>65000</v>
          </cell>
        </row>
        <row r="643">
          <cell r="R643">
            <v>2524700</v>
          </cell>
        </row>
        <row r="644">
          <cell r="R644">
            <v>455000</v>
          </cell>
        </row>
        <row r="645">
          <cell r="R645">
            <v>60000</v>
          </cell>
        </row>
        <row r="646">
          <cell r="R646">
            <v>80000</v>
          </cell>
        </row>
        <row r="647">
          <cell r="R647">
            <v>0</v>
          </cell>
        </row>
        <row r="648">
          <cell r="R648">
            <v>2270000</v>
          </cell>
        </row>
        <row r="649">
          <cell r="R649">
            <v>580000</v>
          </cell>
        </row>
        <row r="650">
          <cell r="R650">
            <v>0</v>
          </cell>
        </row>
        <row r="651">
          <cell r="R651">
            <v>3282492</v>
          </cell>
        </row>
        <row r="652">
          <cell r="R652">
            <v>1336663.17</v>
          </cell>
        </row>
        <row r="653">
          <cell r="R653">
            <v>0</v>
          </cell>
        </row>
        <row r="654">
          <cell r="R654">
            <v>270111.65999999997</v>
          </cell>
        </row>
        <row r="655">
          <cell r="R655">
            <v>8320.4700000000012</v>
          </cell>
        </row>
        <row r="656">
          <cell r="R656">
            <v>149716.64000000001</v>
          </cell>
        </row>
        <row r="657">
          <cell r="R657">
            <v>2297.66</v>
          </cell>
        </row>
        <row r="658">
          <cell r="R658">
            <v>137524</v>
          </cell>
        </row>
        <row r="659">
          <cell r="R659">
            <v>48309.98</v>
          </cell>
        </row>
        <row r="660">
          <cell r="R660">
            <v>50175</v>
          </cell>
        </row>
        <row r="661">
          <cell r="R661">
            <v>27565.11</v>
          </cell>
        </row>
        <row r="662">
          <cell r="R662">
            <v>3517.4</v>
          </cell>
        </row>
        <row r="663">
          <cell r="R663">
            <v>0</v>
          </cell>
        </row>
        <row r="664">
          <cell r="R664">
            <v>1384980</v>
          </cell>
        </row>
        <row r="665">
          <cell r="R665">
            <v>0</v>
          </cell>
        </row>
        <row r="666">
          <cell r="R666">
            <v>231100</v>
          </cell>
        </row>
        <row r="667">
          <cell r="R667">
            <v>400000</v>
          </cell>
        </row>
        <row r="668">
          <cell r="R668">
            <v>0</v>
          </cell>
        </row>
        <row r="669">
          <cell r="R669">
            <v>48000</v>
          </cell>
        </row>
        <row r="670">
          <cell r="R670">
            <v>40000</v>
          </cell>
        </row>
        <row r="671">
          <cell r="R671">
            <v>37080</v>
          </cell>
        </row>
        <row r="672">
          <cell r="R672">
            <v>416000</v>
          </cell>
        </row>
        <row r="673">
          <cell r="R673">
            <v>47441.86</v>
          </cell>
        </row>
        <row r="674">
          <cell r="R674">
            <v>94050</v>
          </cell>
        </row>
        <row r="675">
          <cell r="R675">
            <v>12600</v>
          </cell>
        </row>
        <row r="676">
          <cell r="R676">
            <v>28800</v>
          </cell>
        </row>
        <row r="677">
          <cell r="R677">
            <v>9000</v>
          </cell>
        </row>
        <row r="678">
          <cell r="R678">
            <v>26600</v>
          </cell>
        </row>
        <row r="679">
          <cell r="R679">
            <v>453500</v>
          </cell>
        </row>
        <row r="680">
          <cell r="R680">
            <v>153300</v>
          </cell>
        </row>
        <row r="681">
          <cell r="R681">
            <v>525000</v>
          </cell>
        </row>
        <row r="682">
          <cell r="R682">
            <v>98000</v>
          </cell>
        </row>
        <row r="683">
          <cell r="R683">
            <v>525000</v>
          </cell>
        </row>
        <row r="684">
          <cell r="R684">
            <v>30000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50150</v>
          </cell>
        </row>
        <row r="688">
          <cell r="R688">
            <v>1000000</v>
          </cell>
        </row>
        <row r="689">
          <cell r="R689">
            <v>0</v>
          </cell>
        </row>
        <row r="690">
          <cell r="R690">
            <v>4388304</v>
          </cell>
        </row>
        <row r="691">
          <cell r="R691">
            <v>4123680.77</v>
          </cell>
        </row>
        <row r="692">
          <cell r="R692">
            <v>0</v>
          </cell>
        </row>
        <row r="693">
          <cell r="R693">
            <v>2400000</v>
          </cell>
        </row>
        <row r="694">
          <cell r="R694">
            <v>0</v>
          </cell>
        </row>
        <row r="695">
          <cell r="R695">
            <v>840000</v>
          </cell>
        </row>
        <row r="696">
          <cell r="R696">
            <v>349000</v>
          </cell>
        </row>
        <row r="697">
          <cell r="R697">
            <v>30000</v>
          </cell>
        </row>
        <row r="698">
          <cell r="R698">
            <v>24000</v>
          </cell>
        </row>
        <row r="699">
          <cell r="R699">
            <v>360000</v>
          </cell>
        </row>
        <row r="700">
          <cell r="R700">
            <v>48000</v>
          </cell>
        </row>
        <row r="701">
          <cell r="R701">
            <v>24000</v>
          </cell>
        </row>
        <row r="702">
          <cell r="R702">
            <v>25000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1408500</v>
          </cell>
        </row>
        <row r="706">
          <cell r="R706">
            <v>98000</v>
          </cell>
        </row>
        <row r="707">
          <cell r="R707">
            <v>5000</v>
          </cell>
        </row>
        <row r="708">
          <cell r="R708">
            <v>380000</v>
          </cell>
        </row>
        <row r="709">
          <cell r="R709">
            <v>0</v>
          </cell>
        </row>
        <row r="710">
          <cell r="R710">
            <v>84000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3700000</v>
          </cell>
        </row>
        <row r="715">
          <cell r="R715">
            <v>1000000</v>
          </cell>
        </row>
        <row r="716">
          <cell r="R716">
            <v>0</v>
          </cell>
        </row>
        <row r="717">
          <cell r="R717">
            <v>106400</v>
          </cell>
        </row>
        <row r="718">
          <cell r="R718">
            <v>428000</v>
          </cell>
        </row>
        <row r="719">
          <cell r="R719">
            <v>316668.02</v>
          </cell>
        </row>
        <row r="720">
          <cell r="R720">
            <v>100000</v>
          </cell>
        </row>
        <row r="721">
          <cell r="R721">
            <v>0</v>
          </cell>
        </row>
        <row r="722">
          <cell r="R722">
            <v>500000</v>
          </cell>
        </row>
        <row r="723">
          <cell r="R723">
            <v>0</v>
          </cell>
        </row>
        <row r="724">
          <cell r="R724">
            <v>300000</v>
          </cell>
        </row>
        <row r="725">
          <cell r="R725">
            <v>1200000</v>
          </cell>
        </row>
        <row r="726">
          <cell r="R726">
            <v>2375000</v>
          </cell>
        </row>
        <row r="727">
          <cell r="R727">
            <v>660000</v>
          </cell>
        </row>
        <row r="728">
          <cell r="R728">
            <v>335000</v>
          </cell>
        </row>
        <row r="729">
          <cell r="R729">
            <v>2140000</v>
          </cell>
        </row>
        <row r="730">
          <cell r="R730">
            <v>440000</v>
          </cell>
        </row>
        <row r="731">
          <cell r="R731">
            <v>500</v>
          </cell>
        </row>
        <row r="732">
          <cell r="R732">
            <v>1850000</v>
          </cell>
        </row>
        <row r="733">
          <cell r="R733">
            <v>10000</v>
          </cell>
        </row>
        <row r="734">
          <cell r="R734">
            <v>10000</v>
          </cell>
        </row>
        <row r="735">
          <cell r="R735">
            <v>5000</v>
          </cell>
        </row>
        <row r="736">
          <cell r="R736">
            <v>0</v>
          </cell>
        </row>
        <row r="737">
          <cell r="R737">
            <v>300000</v>
          </cell>
        </row>
        <row r="738">
          <cell r="R738">
            <v>50000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3385247.23</v>
          </cell>
        </row>
        <row r="745">
          <cell r="R745">
            <v>11359120.16</v>
          </cell>
        </row>
        <row r="746">
          <cell r="R746">
            <v>2290683.96</v>
          </cell>
        </row>
        <row r="747"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>
        <row r="10">
          <cell r="H10">
            <v>0</v>
          </cell>
          <cell r="R10">
            <v>0</v>
          </cell>
        </row>
        <row r="11">
          <cell r="H11">
            <v>0</v>
          </cell>
          <cell r="R11">
            <v>0</v>
          </cell>
        </row>
        <row r="12">
          <cell r="H12">
            <v>339996</v>
          </cell>
          <cell r="R12">
            <v>453328</v>
          </cell>
        </row>
        <row r="13">
          <cell r="H13">
            <v>170004</v>
          </cell>
          <cell r="R13">
            <v>226672</v>
          </cell>
        </row>
        <row r="14">
          <cell r="H14">
            <v>80000</v>
          </cell>
          <cell r="R14">
            <v>80000</v>
          </cell>
        </row>
        <row r="15">
          <cell r="H15">
            <v>0</v>
          </cell>
          <cell r="R15">
            <v>4000</v>
          </cell>
        </row>
        <row r="16">
          <cell r="H16">
            <v>155000</v>
          </cell>
          <cell r="R16">
            <v>155000</v>
          </cell>
        </row>
        <row r="17">
          <cell r="H17">
            <v>24906.54</v>
          </cell>
          <cell r="R17">
            <v>28000</v>
          </cell>
        </row>
        <row r="18">
          <cell r="H18">
            <v>46728.97</v>
          </cell>
          <cell r="R18">
            <v>50000</v>
          </cell>
        </row>
        <row r="19">
          <cell r="H19">
            <v>0</v>
          </cell>
          <cell r="R19">
            <v>0</v>
          </cell>
        </row>
        <row r="20">
          <cell r="H20">
            <v>0</v>
          </cell>
          <cell r="R20">
            <v>0</v>
          </cell>
        </row>
        <row r="21">
          <cell r="H21">
            <v>213671.66</v>
          </cell>
          <cell r="R21">
            <v>257350</v>
          </cell>
        </row>
        <row r="22">
          <cell r="H22">
            <v>0</v>
          </cell>
          <cell r="R22">
            <v>0</v>
          </cell>
        </row>
        <row r="23">
          <cell r="H23">
            <v>0</v>
          </cell>
          <cell r="R23">
            <v>0</v>
          </cell>
        </row>
        <row r="24">
          <cell r="H24">
            <v>180879</v>
          </cell>
          <cell r="R24">
            <v>185000</v>
          </cell>
        </row>
        <row r="25">
          <cell r="H25">
            <v>0</v>
          </cell>
          <cell r="R25">
            <v>144000</v>
          </cell>
        </row>
        <row r="26">
          <cell r="H26">
            <v>236281.78</v>
          </cell>
          <cell r="R26">
            <v>320000</v>
          </cell>
        </row>
        <row r="27">
          <cell r="H27">
            <v>90800</v>
          </cell>
          <cell r="R27">
            <v>90800</v>
          </cell>
        </row>
        <row r="28">
          <cell r="H28">
            <v>1043</v>
          </cell>
          <cell r="R28">
            <v>169950</v>
          </cell>
        </row>
        <row r="29">
          <cell r="H29">
            <v>85982.78</v>
          </cell>
          <cell r="R29">
            <v>276500</v>
          </cell>
        </row>
        <row r="30">
          <cell r="H30">
            <v>344241.12</v>
          </cell>
          <cell r="R30">
            <v>400000</v>
          </cell>
        </row>
        <row r="31">
          <cell r="H31">
            <v>14186</v>
          </cell>
          <cell r="R31">
            <v>35000</v>
          </cell>
        </row>
        <row r="32">
          <cell r="H32">
            <v>0</v>
          </cell>
          <cell r="R32">
            <v>0</v>
          </cell>
        </row>
        <row r="33">
          <cell r="H33">
            <v>25000</v>
          </cell>
          <cell r="R33">
            <v>260000</v>
          </cell>
        </row>
        <row r="34">
          <cell r="H34">
            <v>7413.36</v>
          </cell>
          <cell r="R34">
            <v>27420</v>
          </cell>
        </row>
        <row r="35">
          <cell r="H35">
            <v>137040.85</v>
          </cell>
          <cell r="R35">
            <v>475000</v>
          </cell>
        </row>
        <row r="36">
          <cell r="H36">
            <v>0</v>
          </cell>
          <cell r="R36">
            <v>312000</v>
          </cell>
        </row>
        <row r="37">
          <cell r="H37">
            <v>0</v>
          </cell>
          <cell r="R37">
            <v>0</v>
          </cell>
        </row>
        <row r="38">
          <cell r="H38">
            <v>0</v>
          </cell>
          <cell r="R38">
            <v>0</v>
          </cell>
        </row>
        <row r="39">
          <cell r="H39">
            <v>0</v>
          </cell>
          <cell r="R39">
            <v>45186.85</v>
          </cell>
        </row>
        <row r="40">
          <cell r="H40">
            <v>0</v>
          </cell>
          <cell r="R40">
            <v>230785</v>
          </cell>
        </row>
        <row r="41">
          <cell r="H41">
            <v>0</v>
          </cell>
          <cell r="R41">
            <v>277376.81</v>
          </cell>
        </row>
        <row r="42">
          <cell r="H42">
            <v>0</v>
          </cell>
          <cell r="R42">
            <v>0</v>
          </cell>
        </row>
        <row r="43">
          <cell r="H43">
            <v>0</v>
          </cell>
          <cell r="R43">
            <v>0</v>
          </cell>
        </row>
        <row r="44">
          <cell r="H44">
            <v>0</v>
          </cell>
          <cell r="R44">
            <v>0</v>
          </cell>
        </row>
        <row r="45">
          <cell r="H45">
            <v>0</v>
          </cell>
          <cell r="R45">
            <v>0</v>
          </cell>
        </row>
        <row r="46">
          <cell r="H46">
            <v>0</v>
          </cell>
          <cell r="R46">
            <v>0</v>
          </cell>
        </row>
        <row r="47">
          <cell r="H47">
            <v>0</v>
          </cell>
          <cell r="R47">
            <v>135184.24</v>
          </cell>
        </row>
        <row r="48">
          <cell r="H48">
            <v>0</v>
          </cell>
          <cell r="R48">
            <v>51871.25</v>
          </cell>
        </row>
        <row r="49">
          <cell r="H49">
            <v>0</v>
          </cell>
          <cell r="R49">
            <v>0</v>
          </cell>
        </row>
        <row r="50">
          <cell r="H50">
            <v>0</v>
          </cell>
          <cell r="R50">
            <v>0</v>
          </cell>
        </row>
        <row r="51">
          <cell r="H51">
            <v>1420048.5</v>
          </cell>
          <cell r="R51">
            <v>1500000</v>
          </cell>
        </row>
        <row r="52">
          <cell r="H52">
            <v>0</v>
          </cell>
          <cell r="R52">
            <v>900000</v>
          </cell>
        </row>
        <row r="53">
          <cell r="H53">
            <v>0</v>
          </cell>
          <cell r="R53">
            <v>375000</v>
          </cell>
        </row>
        <row r="54">
          <cell r="H54">
            <v>24197</v>
          </cell>
          <cell r="R54">
            <v>30000</v>
          </cell>
        </row>
        <row r="55">
          <cell r="H55">
            <v>0</v>
          </cell>
          <cell r="R55">
            <v>0</v>
          </cell>
        </row>
        <row r="56">
          <cell r="H56">
            <v>0</v>
          </cell>
          <cell r="R56">
            <v>72000</v>
          </cell>
        </row>
        <row r="57">
          <cell r="H57">
            <v>33000</v>
          </cell>
          <cell r="R57">
            <v>360000</v>
          </cell>
        </row>
        <row r="58">
          <cell r="H58">
            <v>0</v>
          </cell>
          <cell r="R58">
            <v>116000</v>
          </cell>
        </row>
        <row r="59">
          <cell r="H59">
            <v>33918.400000000001</v>
          </cell>
          <cell r="R59">
            <v>34000</v>
          </cell>
        </row>
        <row r="60">
          <cell r="H60">
            <v>0</v>
          </cell>
          <cell r="R60">
            <v>0</v>
          </cell>
        </row>
        <row r="61">
          <cell r="H61">
            <v>77214</v>
          </cell>
          <cell r="R61">
            <v>166331.18</v>
          </cell>
        </row>
        <row r="62">
          <cell r="H62">
            <v>0</v>
          </cell>
          <cell r="R62">
            <v>135000</v>
          </cell>
        </row>
        <row r="63">
          <cell r="H63">
            <v>0</v>
          </cell>
          <cell r="R63">
            <v>50000</v>
          </cell>
        </row>
        <row r="64">
          <cell r="H64">
            <v>0</v>
          </cell>
          <cell r="R64">
            <v>65000</v>
          </cell>
        </row>
        <row r="65">
          <cell r="H65">
            <v>0</v>
          </cell>
          <cell r="R65">
            <v>5000</v>
          </cell>
        </row>
        <row r="66">
          <cell r="H66">
            <v>0</v>
          </cell>
          <cell r="R66">
            <v>96000</v>
          </cell>
        </row>
        <row r="67">
          <cell r="H67">
            <v>0</v>
          </cell>
          <cell r="R67">
            <v>98653.06</v>
          </cell>
        </row>
        <row r="68">
          <cell r="H68">
            <v>0</v>
          </cell>
          <cell r="R68">
            <v>331200.03999999998</v>
          </cell>
        </row>
        <row r="69">
          <cell r="H69">
            <v>19380</v>
          </cell>
          <cell r="R69">
            <v>203880</v>
          </cell>
        </row>
        <row r="70">
          <cell r="H70">
            <v>407255</v>
          </cell>
          <cell r="R70">
            <v>407255</v>
          </cell>
        </row>
        <row r="71">
          <cell r="H71">
            <v>0</v>
          </cell>
          <cell r="R71">
            <v>24000</v>
          </cell>
        </row>
        <row r="72">
          <cell r="H72">
            <v>0</v>
          </cell>
          <cell r="R72">
            <v>0</v>
          </cell>
        </row>
        <row r="73">
          <cell r="H73">
            <v>0</v>
          </cell>
          <cell r="R73">
            <v>0</v>
          </cell>
        </row>
        <row r="74">
          <cell r="H74">
            <v>0</v>
          </cell>
          <cell r="R74">
            <v>0</v>
          </cell>
        </row>
        <row r="75">
          <cell r="H75">
            <v>708</v>
          </cell>
          <cell r="R75">
            <v>24000</v>
          </cell>
        </row>
        <row r="76">
          <cell r="H76">
            <v>0</v>
          </cell>
          <cell r="R76">
            <v>0</v>
          </cell>
        </row>
        <row r="77">
          <cell r="H77">
            <v>76116.83</v>
          </cell>
          <cell r="R77">
            <v>115000</v>
          </cell>
        </row>
        <row r="78">
          <cell r="H78">
            <v>0</v>
          </cell>
          <cell r="R78">
            <v>0</v>
          </cell>
        </row>
        <row r="79">
          <cell r="H79">
            <v>0</v>
          </cell>
          <cell r="R79">
            <v>0</v>
          </cell>
        </row>
        <row r="80">
          <cell r="H80">
            <v>77200</v>
          </cell>
          <cell r="R80">
            <v>77200</v>
          </cell>
        </row>
        <row r="81">
          <cell r="H81">
            <v>0</v>
          </cell>
          <cell r="R81">
            <v>30000</v>
          </cell>
        </row>
        <row r="82">
          <cell r="H82">
            <v>40000</v>
          </cell>
          <cell r="R82">
            <v>40000</v>
          </cell>
        </row>
        <row r="83">
          <cell r="H83">
            <v>0</v>
          </cell>
          <cell r="R83">
            <v>0</v>
          </cell>
        </row>
        <row r="84">
          <cell r="H84">
            <v>0</v>
          </cell>
          <cell r="R84">
            <v>0</v>
          </cell>
        </row>
        <row r="85">
          <cell r="H85">
            <v>1500000</v>
          </cell>
          <cell r="R85">
            <v>1500000</v>
          </cell>
        </row>
        <row r="86">
          <cell r="H86">
            <v>0</v>
          </cell>
          <cell r="R86">
            <v>0</v>
          </cell>
        </row>
        <row r="87">
          <cell r="H87">
            <v>45000</v>
          </cell>
          <cell r="R87">
            <v>45000</v>
          </cell>
        </row>
        <row r="88">
          <cell r="H88">
            <v>149000</v>
          </cell>
          <cell r="R88">
            <v>149000</v>
          </cell>
        </row>
        <row r="89">
          <cell r="H89">
            <v>0</v>
          </cell>
          <cell r="R89">
            <v>0</v>
          </cell>
        </row>
        <row r="90">
          <cell r="H90">
            <v>59928.4</v>
          </cell>
          <cell r="R90">
            <v>225994</v>
          </cell>
        </row>
        <row r="91">
          <cell r="H91">
            <v>18900</v>
          </cell>
          <cell r="R91">
            <v>78828.5</v>
          </cell>
        </row>
        <row r="92">
          <cell r="H92">
            <v>377317.5</v>
          </cell>
          <cell r="R92">
            <v>377317.5</v>
          </cell>
        </row>
        <row r="93">
          <cell r="H93">
            <v>0</v>
          </cell>
          <cell r="R93">
            <v>66800</v>
          </cell>
        </row>
        <row r="94">
          <cell r="H94">
            <v>316600</v>
          </cell>
          <cell r="R94">
            <v>316600</v>
          </cell>
        </row>
        <row r="95">
          <cell r="H95">
            <v>0</v>
          </cell>
          <cell r="R95">
            <v>0</v>
          </cell>
        </row>
        <row r="96">
          <cell r="H96">
            <v>0</v>
          </cell>
          <cell r="R96">
            <v>70000</v>
          </cell>
        </row>
        <row r="97">
          <cell r="H97">
            <v>0</v>
          </cell>
          <cell r="R97">
            <v>0</v>
          </cell>
        </row>
        <row r="98">
          <cell r="H98">
            <v>0</v>
          </cell>
          <cell r="R98">
            <v>100000</v>
          </cell>
        </row>
        <row r="99">
          <cell r="H99">
            <v>9577.48</v>
          </cell>
          <cell r="R99">
            <v>10000</v>
          </cell>
        </row>
        <row r="100">
          <cell r="H100">
            <v>254220.56</v>
          </cell>
          <cell r="R100">
            <v>254220.56</v>
          </cell>
        </row>
        <row r="101">
          <cell r="H101">
            <v>0</v>
          </cell>
          <cell r="R101">
            <v>0</v>
          </cell>
        </row>
        <row r="102">
          <cell r="H102">
            <v>0</v>
          </cell>
          <cell r="R102">
            <v>0</v>
          </cell>
        </row>
        <row r="103">
          <cell r="H103">
            <v>0</v>
          </cell>
          <cell r="R103">
            <v>0</v>
          </cell>
        </row>
        <row r="104">
          <cell r="H104">
            <v>0</v>
          </cell>
          <cell r="R104">
            <v>0</v>
          </cell>
        </row>
        <row r="105">
          <cell r="H105">
            <v>100000</v>
          </cell>
          <cell r="R105">
            <v>100000</v>
          </cell>
        </row>
        <row r="106">
          <cell r="H106">
            <v>0</v>
          </cell>
          <cell r="R106">
            <v>0</v>
          </cell>
        </row>
        <row r="107">
          <cell r="H107">
            <v>0</v>
          </cell>
          <cell r="R107">
            <v>0</v>
          </cell>
        </row>
        <row r="108">
          <cell r="H108">
            <v>2337000</v>
          </cell>
          <cell r="R108">
            <v>2337000</v>
          </cell>
        </row>
        <row r="109">
          <cell r="H109">
            <v>0</v>
          </cell>
          <cell r="R109">
            <v>0</v>
          </cell>
        </row>
        <row r="110">
          <cell r="H110">
            <v>60000</v>
          </cell>
          <cell r="R110">
            <v>60000</v>
          </cell>
        </row>
        <row r="111">
          <cell r="H111">
            <v>0</v>
          </cell>
          <cell r="R111">
            <v>0</v>
          </cell>
        </row>
        <row r="112">
          <cell r="H112">
            <v>19360</v>
          </cell>
          <cell r="R112">
            <v>19360</v>
          </cell>
        </row>
        <row r="113">
          <cell r="H113">
            <v>0</v>
          </cell>
          <cell r="R113">
            <v>1698663.86</v>
          </cell>
        </row>
        <row r="114">
          <cell r="H114">
            <v>0</v>
          </cell>
          <cell r="R114">
            <v>1233526.1399999999</v>
          </cell>
        </row>
        <row r="115">
          <cell r="H115">
            <v>0</v>
          </cell>
          <cell r="R115">
            <v>0</v>
          </cell>
        </row>
        <row r="116">
          <cell r="H116">
            <v>0</v>
          </cell>
          <cell r="R116">
            <v>1756442.28</v>
          </cell>
        </row>
        <row r="117">
          <cell r="H117">
            <v>0</v>
          </cell>
          <cell r="R117">
            <v>382745.7</v>
          </cell>
        </row>
        <row r="118">
          <cell r="H118">
            <v>0</v>
          </cell>
          <cell r="R118">
            <v>0</v>
          </cell>
        </row>
        <row r="119">
          <cell r="H119">
            <v>0</v>
          </cell>
          <cell r="R119">
            <v>0</v>
          </cell>
        </row>
        <row r="120">
          <cell r="H120">
            <v>0</v>
          </cell>
          <cell r="R120">
            <v>0</v>
          </cell>
        </row>
        <row r="121">
          <cell r="H121">
            <v>219827</v>
          </cell>
          <cell r="R121">
            <v>219827</v>
          </cell>
        </row>
        <row r="122">
          <cell r="H122">
            <v>351000</v>
          </cell>
          <cell r="R122">
            <v>351000</v>
          </cell>
        </row>
        <row r="123">
          <cell r="H123">
            <v>540000</v>
          </cell>
          <cell r="R123">
            <v>540000</v>
          </cell>
        </row>
        <row r="124">
          <cell r="H124">
            <v>52500</v>
          </cell>
          <cell r="R124">
            <v>52500</v>
          </cell>
        </row>
        <row r="125">
          <cell r="H125">
            <v>0</v>
          </cell>
          <cell r="R125">
            <v>0</v>
          </cell>
          <cell r="Z125" t="str">
            <v>Anchor Frame</v>
          </cell>
        </row>
        <row r="126">
          <cell r="H126">
            <v>129683.97</v>
          </cell>
          <cell r="R126">
            <v>129683.97</v>
          </cell>
          <cell r="Z126" t="str">
            <v>Anchor Frame</v>
          </cell>
        </row>
        <row r="127">
          <cell r="H127">
            <v>0</v>
          </cell>
          <cell r="R127">
            <v>0</v>
          </cell>
          <cell r="Z127" t="str">
            <v>Anchor Frame</v>
          </cell>
        </row>
        <row r="128">
          <cell r="H128">
            <v>0</v>
          </cell>
          <cell r="R128">
            <v>0</v>
          </cell>
          <cell r="Z128" t="str">
            <v>Anchor Frame</v>
          </cell>
        </row>
        <row r="129">
          <cell r="H129">
            <v>0</v>
          </cell>
          <cell r="R129">
            <v>0</v>
          </cell>
        </row>
        <row r="130">
          <cell r="H130">
            <v>0</v>
          </cell>
          <cell r="R130">
            <v>112000</v>
          </cell>
        </row>
        <row r="131">
          <cell r="H131">
            <v>0</v>
          </cell>
          <cell r="R131">
            <v>0</v>
          </cell>
          <cell r="Z131" t="str">
            <v>Column</v>
          </cell>
        </row>
        <row r="132">
          <cell r="H132">
            <v>42704.39</v>
          </cell>
          <cell r="R132">
            <v>42704.4</v>
          </cell>
          <cell r="Z132" t="str">
            <v>Column Modification 1</v>
          </cell>
        </row>
        <row r="133">
          <cell r="H133">
            <v>123601.44</v>
          </cell>
          <cell r="R133">
            <v>123601.44</v>
          </cell>
          <cell r="Z133" t="str">
            <v>New Column</v>
          </cell>
        </row>
        <row r="134">
          <cell r="H134">
            <v>131668.26</v>
          </cell>
          <cell r="R134">
            <v>131668.26</v>
          </cell>
          <cell r="Z134" t="str">
            <v>New Column</v>
          </cell>
        </row>
        <row r="135">
          <cell r="H135">
            <v>0</v>
          </cell>
          <cell r="R135">
            <v>0</v>
          </cell>
          <cell r="Z135" t="str">
            <v>Cross Girder</v>
          </cell>
        </row>
        <row r="136">
          <cell r="H136">
            <v>115943.46</v>
          </cell>
          <cell r="R136">
            <v>115943.45999999999</v>
          </cell>
          <cell r="Z136" t="str">
            <v>New Cross Girder</v>
          </cell>
        </row>
        <row r="137">
          <cell r="H137">
            <v>0</v>
          </cell>
          <cell r="R137">
            <v>0</v>
          </cell>
          <cell r="Z137" t="str">
            <v>Cross Girder</v>
          </cell>
        </row>
        <row r="138">
          <cell r="H138">
            <v>0</v>
          </cell>
          <cell r="R138">
            <v>0</v>
          </cell>
          <cell r="Z138" t="str">
            <v>Plate Girder</v>
          </cell>
        </row>
        <row r="139">
          <cell r="H139">
            <v>503339.38</v>
          </cell>
          <cell r="R139">
            <v>503339.4</v>
          </cell>
          <cell r="Z139" t="str">
            <v>25 m Girder Modification</v>
          </cell>
        </row>
        <row r="140">
          <cell r="H140">
            <v>408560.84</v>
          </cell>
          <cell r="R140">
            <v>408560.84</v>
          </cell>
          <cell r="Z140" t="str">
            <v>45 m Girder Modification</v>
          </cell>
        </row>
        <row r="141">
          <cell r="H141">
            <v>454249.28</v>
          </cell>
          <cell r="R141">
            <v>454249.28</v>
          </cell>
          <cell r="Z141" t="str">
            <v>45 m Girder Modification</v>
          </cell>
        </row>
        <row r="142">
          <cell r="H142">
            <v>20026.759999999998</v>
          </cell>
          <cell r="R142">
            <v>20026.759999999998</v>
          </cell>
          <cell r="Z142" t="str">
            <v>Plate Girder</v>
          </cell>
        </row>
        <row r="143">
          <cell r="H143">
            <v>0</v>
          </cell>
          <cell r="R143">
            <v>0</v>
          </cell>
          <cell r="Z143" t="str">
            <v>Bracing</v>
          </cell>
        </row>
        <row r="144">
          <cell r="H144">
            <v>113399.56</v>
          </cell>
          <cell r="R144">
            <v>113399.57</v>
          </cell>
          <cell r="Z144" t="str">
            <v>Bracing modification 1</v>
          </cell>
        </row>
        <row r="145">
          <cell r="H145">
            <v>0</v>
          </cell>
          <cell r="R145">
            <v>0</v>
          </cell>
          <cell r="Z145" t="str">
            <v>Bracing</v>
          </cell>
        </row>
        <row r="146">
          <cell r="H146">
            <v>0</v>
          </cell>
          <cell r="R146">
            <v>0</v>
          </cell>
          <cell r="Z146" t="str">
            <v>Shoe</v>
          </cell>
        </row>
        <row r="147">
          <cell r="H147">
            <v>0</v>
          </cell>
          <cell r="R147">
            <v>0</v>
          </cell>
          <cell r="Z147" t="str">
            <v>Shoe</v>
          </cell>
        </row>
        <row r="148">
          <cell r="H148">
            <v>0</v>
          </cell>
          <cell r="R148">
            <v>0</v>
          </cell>
          <cell r="Z148" t="str">
            <v>x</v>
          </cell>
        </row>
        <row r="149">
          <cell r="H149">
            <v>40360</v>
          </cell>
          <cell r="R149">
            <v>313475</v>
          </cell>
          <cell r="Z149" t="str">
            <v>Blasting of stud (old)</v>
          </cell>
        </row>
        <row r="150">
          <cell r="H150">
            <v>19415</v>
          </cell>
          <cell r="R150">
            <v>19415</v>
          </cell>
          <cell r="Z150" t="str">
            <v>Stud Welding</v>
          </cell>
        </row>
        <row r="151">
          <cell r="H151">
            <v>1898.4</v>
          </cell>
          <cell r="R151">
            <v>1898.4</v>
          </cell>
          <cell r="Z151" t="str">
            <v>Stud Welding</v>
          </cell>
        </row>
        <row r="152">
          <cell r="H152">
            <v>197000</v>
          </cell>
          <cell r="R152">
            <v>197000</v>
          </cell>
          <cell r="Z152" t="str">
            <v>Mat</v>
          </cell>
        </row>
        <row r="153">
          <cell r="H153">
            <v>0</v>
          </cell>
          <cell r="R153">
            <v>11476.36</v>
          </cell>
          <cell r="Z153" t="str">
            <v>Install</v>
          </cell>
        </row>
        <row r="154">
          <cell r="H154">
            <v>0</v>
          </cell>
          <cell r="R154">
            <v>0</v>
          </cell>
        </row>
        <row r="155">
          <cell r="H155">
            <v>5824</v>
          </cell>
          <cell r="R155">
            <v>10954.44</v>
          </cell>
        </row>
        <row r="156">
          <cell r="H156">
            <v>274244.88</v>
          </cell>
          <cell r="R156">
            <v>275000</v>
          </cell>
        </row>
        <row r="157">
          <cell r="H157">
            <v>3808</v>
          </cell>
          <cell r="R157">
            <v>9253.44</v>
          </cell>
        </row>
        <row r="158">
          <cell r="H158">
            <v>43560</v>
          </cell>
          <cell r="R158">
            <v>43560</v>
          </cell>
        </row>
        <row r="159">
          <cell r="H159">
            <v>0</v>
          </cell>
          <cell r="R159">
            <v>0</v>
          </cell>
        </row>
        <row r="160">
          <cell r="H160">
            <v>166320</v>
          </cell>
          <cell r="R160">
            <v>216320</v>
          </cell>
        </row>
        <row r="161">
          <cell r="H161">
            <v>22560</v>
          </cell>
          <cell r="R161">
            <v>52800</v>
          </cell>
        </row>
        <row r="162">
          <cell r="H162">
            <v>14000</v>
          </cell>
          <cell r="R162">
            <v>16800</v>
          </cell>
        </row>
        <row r="163">
          <cell r="H163">
            <v>14000</v>
          </cell>
          <cell r="R163">
            <v>16800</v>
          </cell>
        </row>
        <row r="164">
          <cell r="H164">
            <v>1500</v>
          </cell>
          <cell r="R164">
            <v>1800</v>
          </cell>
        </row>
        <row r="165">
          <cell r="H165">
            <v>1500</v>
          </cell>
          <cell r="R165">
            <v>1800</v>
          </cell>
        </row>
        <row r="166">
          <cell r="H166">
            <v>0</v>
          </cell>
          <cell r="R166">
            <v>4994.72</v>
          </cell>
        </row>
        <row r="167">
          <cell r="H167">
            <v>0</v>
          </cell>
          <cell r="R167">
            <v>5165.84</v>
          </cell>
        </row>
        <row r="168">
          <cell r="H168">
            <v>0</v>
          </cell>
          <cell r="R168">
            <v>1272.5999999999999</v>
          </cell>
        </row>
        <row r="169">
          <cell r="H169">
            <v>0</v>
          </cell>
          <cell r="R169">
            <v>0</v>
          </cell>
        </row>
        <row r="170">
          <cell r="H170">
            <v>0</v>
          </cell>
          <cell r="R170">
            <v>1516602.5</v>
          </cell>
        </row>
        <row r="171">
          <cell r="H171">
            <v>0</v>
          </cell>
          <cell r="R171">
            <v>173326</v>
          </cell>
        </row>
        <row r="172">
          <cell r="H172">
            <v>0</v>
          </cell>
          <cell r="R172">
            <v>0</v>
          </cell>
        </row>
        <row r="173">
          <cell r="H173">
            <v>0</v>
          </cell>
          <cell r="R173">
            <v>3193794.2</v>
          </cell>
        </row>
        <row r="174">
          <cell r="H174">
            <v>10200</v>
          </cell>
          <cell r="R174">
            <v>10200</v>
          </cell>
        </row>
        <row r="175">
          <cell r="H175">
            <v>262525.8</v>
          </cell>
          <cell r="R175">
            <v>262525.8</v>
          </cell>
        </row>
        <row r="176">
          <cell r="H176">
            <v>0</v>
          </cell>
          <cell r="R176">
            <v>0</v>
          </cell>
        </row>
        <row r="177">
          <cell r="H177">
            <v>1197840</v>
          </cell>
          <cell r="R177">
            <v>1736000</v>
          </cell>
        </row>
        <row r="178">
          <cell r="H178">
            <v>0</v>
          </cell>
          <cell r="R178">
            <v>0</v>
          </cell>
        </row>
        <row r="179">
          <cell r="H179">
            <v>0</v>
          </cell>
          <cell r="R179">
            <v>0</v>
          </cell>
        </row>
        <row r="180">
          <cell r="H180">
            <v>0</v>
          </cell>
          <cell r="R180">
            <v>603000</v>
          </cell>
        </row>
        <row r="181">
          <cell r="H181">
            <v>63000</v>
          </cell>
          <cell r="R181">
            <v>63000</v>
          </cell>
          <cell r="Z181" t="str">
            <v>Column Modification 4 (Demolition &amp; Install Drainage)</v>
          </cell>
        </row>
        <row r="182">
          <cell r="H182">
            <v>65700</v>
          </cell>
          <cell r="R182">
            <v>65700</v>
          </cell>
          <cell r="Z182" t="str">
            <v>Column Modification 3 (Install Drainage)</v>
          </cell>
        </row>
        <row r="183">
          <cell r="H183">
            <v>9000</v>
          </cell>
          <cell r="R183">
            <v>9000</v>
          </cell>
          <cell r="Z183" t="str">
            <v>Column Modification 3 (Install Drainage)</v>
          </cell>
        </row>
        <row r="184">
          <cell r="H184">
            <v>0</v>
          </cell>
          <cell r="R184">
            <v>0</v>
          </cell>
        </row>
        <row r="185">
          <cell r="H185">
            <v>0</v>
          </cell>
          <cell r="R185">
            <v>435000</v>
          </cell>
        </row>
        <row r="186">
          <cell r="H186">
            <v>0</v>
          </cell>
          <cell r="R186">
            <v>375000</v>
          </cell>
        </row>
        <row r="187">
          <cell r="H187">
            <v>0</v>
          </cell>
          <cell r="R187">
            <v>240000</v>
          </cell>
        </row>
        <row r="188">
          <cell r="H188">
            <v>0</v>
          </cell>
          <cell r="R188">
            <v>0</v>
          </cell>
        </row>
        <row r="189">
          <cell r="H189">
            <v>0</v>
          </cell>
          <cell r="R189">
            <v>1097250</v>
          </cell>
        </row>
        <row r="190">
          <cell r="H190">
            <v>0</v>
          </cell>
          <cell r="R190">
            <v>37100</v>
          </cell>
        </row>
        <row r="191">
          <cell r="H191">
            <v>0</v>
          </cell>
          <cell r="R191">
            <v>612250</v>
          </cell>
        </row>
        <row r="192">
          <cell r="H192">
            <v>0</v>
          </cell>
          <cell r="R192">
            <v>51360</v>
          </cell>
        </row>
        <row r="193">
          <cell r="H193">
            <v>0</v>
          </cell>
          <cell r="R193">
            <v>18000</v>
          </cell>
        </row>
        <row r="194">
          <cell r="H194">
            <v>0</v>
          </cell>
          <cell r="R194">
            <v>48000</v>
          </cell>
        </row>
        <row r="195">
          <cell r="H195">
            <v>0</v>
          </cell>
          <cell r="R195">
            <v>0</v>
          </cell>
        </row>
        <row r="196">
          <cell r="H196">
            <v>0</v>
          </cell>
          <cell r="R196">
            <v>1700000</v>
          </cell>
        </row>
        <row r="197">
          <cell r="H197">
            <v>0</v>
          </cell>
          <cell r="R197">
            <v>0</v>
          </cell>
        </row>
        <row r="198">
          <cell r="H198">
            <v>0</v>
          </cell>
          <cell r="R198">
            <v>0</v>
          </cell>
        </row>
        <row r="199">
          <cell r="H199">
            <v>0</v>
          </cell>
          <cell r="R199">
            <v>0</v>
          </cell>
        </row>
        <row r="200">
          <cell r="H200">
            <v>0</v>
          </cell>
          <cell r="R200">
            <v>0</v>
          </cell>
        </row>
        <row r="201">
          <cell r="H201">
            <v>0</v>
          </cell>
          <cell r="R201">
            <v>0</v>
          </cell>
        </row>
        <row r="202">
          <cell r="H202">
            <v>0</v>
          </cell>
          <cell r="R202">
            <v>0</v>
          </cell>
        </row>
        <row r="203">
          <cell r="H203">
            <v>0</v>
          </cell>
          <cell r="R203">
            <v>0</v>
          </cell>
        </row>
        <row r="204">
          <cell r="H204">
            <v>0</v>
          </cell>
          <cell r="R204">
            <v>0</v>
          </cell>
        </row>
        <row r="205">
          <cell r="H205">
            <v>0</v>
          </cell>
          <cell r="R205">
            <v>979072.5</v>
          </cell>
        </row>
        <row r="206">
          <cell r="H206">
            <v>0</v>
          </cell>
          <cell r="R206">
            <v>0</v>
          </cell>
        </row>
        <row r="207">
          <cell r="H207">
            <v>0</v>
          </cell>
          <cell r="R207">
            <v>150000</v>
          </cell>
        </row>
        <row r="208">
          <cell r="H208">
            <v>0</v>
          </cell>
          <cell r="R208">
            <v>104500</v>
          </cell>
        </row>
        <row r="209">
          <cell r="H209">
            <v>0</v>
          </cell>
          <cell r="R209">
            <v>50000</v>
          </cell>
        </row>
        <row r="210">
          <cell r="H210">
            <v>0</v>
          </cell>
          <cell r="R210">
            <v>200000</v>
          </cell>
        </row>
        <row r="211">
          <cell r="H211">
            <v>0</v>
          </cell>
          <cell r="R211">
            <v>0</v>
          </cell>
        </row>
        <row r="212">
          <cell r="H212">
            <v>0</v>
          </cell>
          <cell r="R212">
            <v>883050</v>
          </cell>
        </row>
        <row r="213">
          <cell r="H213">
            <v>0</v>
          </cell>
          <cell r="R213">
            <v>436800</v>
          </cell>
        </row>
        <row r="214">
          <cell r="H214">
            <v>0</v>
          </cell>
          <cell r="R214">
            <v>438700</v>
          </cell>
        </row>
        <row r="215">
          <cell r="H215">
            <v>0</v>
          </cell>
          <cell r="R215">
            <v>126000</v>
          </cell>
          <cell r="Z215" t="str">
            <v>At Grade</v>
          </cell>
        </row>
        <row r="216">
          <cell r="H216">
            <v>0</v>
          </cell>
          <cell r="R216">
            <v>0</v>
          </cell>
          <cell r="Z216" t="str">
            <v>Approach</v>
          </cell>
        </row>
        <row r="217">
          <cell r="H217">
            <v>0</v>
          </cell>
          <cell r="R217">
            <v>0</v>
          </cell>
          <cell r="Z217" t="str">
            <v>Approach</v>
          </cell>
        </row>
        <row r="218">
          <cell r="H218">
            <v>693500</v>
          </cell>
          <cell r="R218">
            <v>693500</v>
          </cell>
          <cell r="Z218" t="str">
            <v>Approach</v>
          </cell>
        </row>
        <row r="219">
          <cell r="H219">
            <v>0</v>
          </cell>
          <cell r="R219">
            <v>0</v>
          </cell>
          <cell r="Z219" t="str">
            <v>Approach</v>
          </cell>
        </row>
        <row r="220">
          <cell r="H220">
            <v>0</v>
          </cell>
          <cell r="R220">
            <v>595314.9</v>
          </cell>
          <cell r="Z220" t="str">
            <v>Approach</v>
          </cell>
        </row>
        <row r="221">
          <cell r="H221">
            <v>0</v>
          </cell>
          <cell r="R221">
            <v>480000</v>
          </cell>
          <cell r="Z221" t="str">
            <v>Approach</v>
          </cell>
        </row>
        <row r="222">
          <cell r="H222">
            <v>0</v>
          </cell>
          <cell r="R222">
            <v>90000</v>
          </cell>
          <cell r="Z222" t="str">
            <v>Approach</v>
          </cell>
        </row>
        <row r="223">
          <cell r="H223">
            <v>0</v>
          </cell>
          <cell r="R223">
            <v>682360</v>
          </cell>
          <cell r="Z223" t="str">
            <v>Approach</v>
          </cell>
        </row>
        <row r="224">
          <cell r="H224">
            <v>0</v>
          </cell>
          <cell r="R224">
            <v>333216</v>
          </cell>
          <cell r="Z224" t="str">
            <v>Approach</v>
          </cell>
        </row>
        <row r="225">
          <cell r="H225">
            <v>0</v>
          </cell>
          <cell r="R225">
            <v>0</v>
          </cell>
          <cell r="Z225" t="str">
            <v>Approach</v>
          </cell>
        </row>
        <row r="226">
          <cell r="H226">
            <v>1076280</v>
          </cell>
          <cell r="R226">
            <v>1076280</v>
          </cell>
          <cell r="Z226" t="str">
            <v>Approach</v>
          </cell>
        </row>
        <row r="227">
          <cell r="H227">
            <v>828600</v>
          </cell>
          <cell r="R227">
            <v>828600</v>
          </cell>
          <cell r="Z227" t="str">
            <v>Approach</v>
          </cell>
        </row>
        <row r="228">
          <cell r="H228">
            <v>54120</v>
          </cell>
          <cell r="R228">
            <v>55440</v>
          </cell>
          <cell r="Z228" t="str">
            <v>Approach</v>
          </cell>
        </row>
        <row r="229">
          <cell r="H229">
            <v>0</v>
          </cell>
          <cell r="R229">
            <v>183468.75</v>
          </cell>
          <cell r="Z229" t="str">
            <v>Approach</v>
          </cell>
        </row>
        <row r="230">
          <cell r="H230">
            <v>0</v>
          </cell>
          <cell r="R230">
            <v>4637.5</v>
          </cell>
          <cell r="Z230" t="str">
            <v>Approach</v>
          </cell>
        </row>
        <row r="231">
          <cell r="H231">
            <v>0</v>
          </cell>
          <cell r="R231">
            <v>120125</v>
          </cell>
          <cell r="Z231" t="str">
            <v>Approach</v>
          </cell>
        </row>
        <row r="232">
          <cell r="H232">
            <v>0</v>
          </cell>
          <cell r="R232">
            <v>3600</v>
          </cell>
          <cell r="Z232" t="str">
            <v>Approach</v>
          </cell>
        </row>
        <row r="233">
          <cell r="H233">
            <v>0</v>
          </cell>
          <cell r="R233">
            <v>9309</v>
          </cell>
          <cell r="Z233" t="str">
            <v>Approach</v>
          </cell>
        </row>
        <row r="234">
          <cell r="H234">
            <v>0</v>
          </cell>
          <cell r="R234">
            <v>164550</v>
          </cell>
          <cell r="Z234" t="str">
            <v>Approach</v>
          </cell>
        </row>
        <row r="235">
          <cell r="H235">
            <v>0</v>
          </cell>
          <cell r="R235">
            <v>332365</v>
          </cell>
          <cell r="Z235" t="str">
            <v>Transition</v>
          </cell>
        </row>
        <row r="236">
          <cell r="H236">
            <v>167505</v>
          </cell>
          <cell r="R236">
            <v>167505</v>
          </cell>
        </row>
        <row r="237">
          <cell r="H237">
            <v>0</v>
          </cell>
          <cell r="R237">
            <v>80000</v>
          </cell>
        </row>
        <row r="238">
          <cell r="H238">
            <v>0</v>
          </cell>
          <cell r="R238">
            <v>0</v>
          </cell>
          <cell r="Z238" t="str">
            <v>Approach</v>
          </cell>
        </row>
        <row r="239">
          <cell r="H239">
            <v>0</v>
          </cell>
          <cell r="R239">
            <v>0</v>
          </cell>
          <cell r="Z239" t="str">
            <v>Approach</v>
          </cell>
        </row>
        <row r="240">
          <cell r="H240">
            <v>0</v>
          </cell>
          <cell r="R240">
            <v>0</v>
          </cell>
          <cell r="Z240" t="str">
            <v>Approach</v>
          </cell>
        </row>
        <row r="241">
          <cell r="H241">
            <v>0</v>
          </cell>
          <cell r="R241">
            <v>595314.9</v>
          </cell>
          <cell r="Z241" t="str">
            <v>Approach</v>
          </cell>
        </row>
        <row r="242">
          <cell r="H242">
            <v>0</v>
          </cell>
          <cell r="R242">
            <v>480000</v>
          </cell>
          <cell r="Z242" t="str">
            <v>Approach</v>
          </cell>
        </row>
        <row r="243">
          <cell r="H243">
            <v>0</v>
          </cell>
          <cell r="R243">
            <v>90000</v>
          </cell>
          <cell r="Z243" t="str">
            <v>Approach</v>
          </cell>
        </row>
        <row r="244">
          <cell r="H244">
            <v>0</v>
          </cell>
          <cell r="R244">
            <v>682360</v>
          </cell>
          <cell r="Z244" t="str">
            <v>Approach</v>
          </cell>
        </row>
        <row r="245">
          <cell r="H245">
            <v>0</v>
          </cell>
          <cell r="R245">
            <v>323343</v>
          </cell>
          <cell r="Z245" t="str">
            <v>Approach</v>
          </cell>
        </row>
        <row r="246">
          <cell r="H246">
            <v>0</v>
          </cell>
          <cell r="R246">
            <v>0</v>
          </cell>
          <cell r="Z246" t="str">
            <v>Approach</v>
          </cell>
        </row>
        <row r="247">
          <cell r="H247">
            <v>54120</v>
          </cell>
          <cell r="R247">
            <v>55440</v>
          </cell>
          <cell r="Z247" t="str">
            <v>Approach</v>
          </cell>
        </row>
        <row r="248">
          <cell r="H248">
            <v>0</v>
          </cell>
          <cell r="R248">
            <v>183468.75</v>
          </cell>
          <cell r="Z248" t="str">
            <v>Approach</v>
          </cell>
        </row>
        <row r="249">
          <cell r="H249">
            <v>0</v>
          </cell>
          <cell r="R249">
            <v>4637.5</v>
          </cell>
          <cell r="Z249" t="str">
            <v>Approach</v>
          </cell>
        </row>
        <row r="250">
          <cell r="H250">
            <v>0</v>
          </cell>
          <cell r="R250">
            <v>120125</v>
          </cell>
          <cell r="Z250" t="str">
            <v>Approach</v>
          </cell>
        </row>
        <row r="251">
          <cell r="H251">
            <v>0</v>
          </cell>
          <cell r="R251">
            <v>3600</v>
          </cell>
          <cell r="Z251" t="str">
            <v>Approach</v>
          </cell>
        </row>
        <row r="252">
          <cell r="H252">
            <v>0</v>
          </cell>
          <cell r="R252">
            <v>9052</v>
          </cell>
          <cell r="Z252" t="str">
            <v>Approach</v>
          </cell>
        </row>
        <row r="253">
          <cell r="H253">
            <v>0</v>
          </cell>
          <cell r="R253">
            <v>0</v>
          </cell>
          <cell r="Z253" t="str">
            <v>Approach</v>
          </cell>
        </row>
        <row r="254">
          <cell r="H254">
            <v>0</v>
          </cell>
          <cell r="R254">
            <v>294000</v>
          </cell>
          <cell r="Z254" t="str">
            <v>Approach</v>
          </cell>
        </row>
        <row r="255">
          <cell r="H255">
            <v>0</v>
          </cell>
          <cell r="R255">
            <v>0</v>
          </cell>
          <cell r="Z255" t="str">
            <v>Approach</v>
          </cell>
        </row>
        <row r="256">
          <cell r="H256">
            <v>0</v>
          </cell>
          <cell r="R256">
            <v>296000</v>
          </cell>
        </row>
        <row r="257">
          <cell r="R257">
            <v>88000</v>
          </cell>
        </row>
        <row r="258">
          <cell r="H258">
            <v>0</v>
          </cell>
          <cell r="R258">
            <v>0</v>
          </cell>
        </row>
        <row r="259">
          <cell r="H259">
            <v>0</v>
          </cell>
          <cell r="R259">
            <v>200000</v>
          </cell>
        </row>
        <row r="260">
          <cell r="H260">
            <v>0</v>
          </cell>
          <cell r="R260">
            <v>0</v>
          </cell>
        </row>
        <row r="261">
          <cell r="H261">
            <v>0</v>
          </cell>
          <cell r="R261">
            <v>0</v>
          </cell>
        </row>
        <row r="262">
          <cell r="H262">
            <v>0</v>
          </cell>
          <cell r="R262">
            <v>0</v>
          </cell>
        </row>
        <row r="263">
          <cell r="H263">
            <v>0</v>
          </cell>
          <cell r="R263">
            <v>100000</v>
          </cell>
        </row>
        <row r="264">
          <cell r="H264">
            <v>0</v>
          </cell>
          <cell r="R264">
            <v>0</v>
          </cell>
        </row>
        <row r="265">
          <cell r="H265">
            <v>0</v>
          </cell>
          <cell r="R265">
            <v>0</v>
          </cell>
        </row>
        <row r="266">
          <cell r="H266">
            <v>0</v>
          </cell>
          <cell r="R266">
            <v>6905493.7300000004</v>
          </cell>
        </row>
        <row r="267">
          <cell r="H267">
            <v>414932.5</v>
          </cell>
          <cell r="R267">
            <v>469214.63</v>
          </cell>
        </row>
        <row r="268">
          <cell r="H268">
            <v>2320</v>
          </cell>
          <cell r="R268">
            <v>62851</v>
          </cell>
        </row>
        <row r="269">
          <cell r="H269">
            <v>0</v>
          </cell>
          <cell r="R269">
            <v>57944.9</v>
          </cell>
        </row>
        <row r="270">
          <cell r="H270">
            <v>0</v>
          </cell>
          <cell r="R270">
            <v>9000</v>
          </cell>
        </row>
        <row r="271">
          <cell r="H271">
            <v>0</v>
          </cell>
          <cell r="R271">
            <v>0</v>
          </cell>
        </row>
        <row r="272">
          <cell r="H272">
            <v>0</v>
          </cell>
          <cell r="R272">
            <v>293898.84999999998</v>
          </cell>
        </row>
        <row r="273">
          <cell r="H273">
            <v>2603551.15</v>
          </cell>
          <cell r="R273">
            <v>2605000</v>
          </cell>
        </row>
        <row r="274">
          <cell r="H274">
            <v>0</v>
          </cell>
          <cell r="R274">
            <v>0</v>
          </cell>
          <cell r="Z274" t="str">
            <v>Painting</v>
          </cell>
        </row>
        <row r="275">
          <cell r="H275">
            <v>562073</v>
          </cell>
          <cell r="R275">
            <v>562073</v>
          </cell>
          <cell r="Z275" t="str">
            <v>Blasting</v>
          </cell>
        </row>
        <row r="276">
          <cell r="H276">
            <v>1124146</v>
          </cell>
          <cell r="R276">
            <v>1124146</v>
          </cell>
          <cell r="Z276" t="str">
            <v>Painting</v>
          </cell>
        </row>
        <row r="277">
          <cell r="H277">
            <v>0</v>
          </cell>
          <cell r="R277">
            <v>0</v>
          </cell>
          <cell r="Z277" t="str">
            <v>Erection</v>
          </cell>
        </row>
        <row r="278">
          <cell r="H278">
            <v>2923342.89</v>
          </cell>
          <cell r="R278">
            <v>2923342.89</v>
          </cell>
          <cell r="Z278" t="str">
            <v>Erection</v>
          </cell>
        </row>
        <row r="279">
          <cell r="H279">
            <v>282528.08</v>
          </cell>
          <cell r="R279">
            <v>236451.09000000003</v>
          </cell>
          <cell r="Z279" t="str">
            <v>Trial Assembly</v>
          </cell>
        </row>
        <row r="280">
          <cell r="H280">
            <v>46076.99</v>
          </cell>
          <cell r="R280">
            <v>46076.993999999992</v>
          </cell>
          <cell r="Z280" t="str">
            <v>Trial Assembly</v>
          </cell>
        </row>
        <row r="281">
          <cell r="H281">
            <v>0</v>
          </cell>
          <cell r="R281">
            <v>0</v>
          </cell>
        </row>
        <row r="282">
          <cell r="H282">
            <v>142800</v>
          </cell>
          <cell r="R282">
            <v>142800</v>
          </cell>
          <cell r="Z282" t="str">
            <v>Cross Girder modification</v>
          </cell>
        </row>
        <row r="283">
          <cell r="H283">
            <v>0</v>
          </cell>
          <cell r="R283">
            <v>0</v>
          </cell>
        </row>
        <row r="284">
          <cell r="H284">
            <v>0</v>
          </cell>
          <cell r="R284">
            <v>0</v>
          </cell>
        </row>
        <row r="285">
          <cell r="H285">
            <v>0</v>
          </cell>
          <cell r="R285">
            <v>0</v>
          </cell>
        </row>
        <row r="286">
          <cell r="H286">
            <v>250000</v>
          </cell>
          <cell r="R286">
            <v>250000</v>
          </cell>
        </row>
        <row r="287">
          <cell r="H287">
            <v>0</v>
          </cell>
          <cell r="R287">
            <v>0</v>
          </cell>
        </row>
        <row r="288">
          <cell r="H288">
            <v>0</v>
          </cell>
          <cell r="R288">
            <v>0</v>
          </cell>
        </row>
        <row r="289">
          <cell r="H289">
            <v>1383200</v>
          </cell>
          <cell r="R289">
            <v>1383200</v>
          </cell>
        </row>
        <row r="290">
          <cell r="H290">
            <v>0</v>
          </cell>
          <cell r="R290">
            <v>0</v>
          </cell>
        </row>
        <row r="291">
          <cell r="H291">
            <v>60000</v>
          </cell>
          <cell r="R291">
            <v>60000</v>
          </cell>
        </row>
        <row r="292">
          <cell r="H292">
            <v>0</v>
          </cell>
          <cell r="R292">
            <v>0</v>
          </cell>
        </row>
        <row r="293">
          <cell r="H293">
            <v>14520</v>
          </cell>
          <cell r="R293">
            <v>14520</v>
          </cell>
        </row>
        <row r="294">
          <cell r="H294">
            <v>0</v>
          </cell>
          <cell r="R294">
            <v>220755.30000000005</v>
          </cell>
        </row>
        <row r="295">
          <cell r="H295">
            <v>592384.80000000005</v>
          </cell>
          <cell r="R295">
            <v>1190736.96</v>
          </cell>
        </row>
        <row r="296">
          <cell r="H296">
            <v>0</v>
          </cell>
          <cell r="R296">
            <v>619790.85999999987</v>
          </cell>
        </row>
        <row r="297">
          <cell r="H297">
            <v>507718.06</v>
          </cell>
          <cell r="R297">
            <v>507718.06</v>
          </cell>
        </row>
        <row r="298">
          <cell r="H298">
            <v>0</v>
          </cell>
          <cell r="R298">
            <v>0</v>
          </cell>
        </row>
        <row r="299">
          <cell r="H299">
            <v>0</v>
          </cell>
          <cell r="R299">
            <v>1463701.9</v>
          </cell>
        </row>
        <row r="300">
          <cell r="H300">
            <v>0</v>
          </cell>
          <cell r="R300">
            <v>382745.7</v>
          </cell>
        </row>
        <row r="301">
          <cell r="H301">
            <v>0</v>
          </cell>
          <cell r="R301">
            <v>0</v>
          </cell>
        </row>
        <row r="302">
          <cell r="H302">
            <v>0</v>
          </cell>
          <cell r="R302">
            <v>0</v>
          </cell>
        </row>
        <row r="303">
          <cell r="H303">
            <v>0</v>
          </cell>
          <cell r="R303">
            <v>0</v>
          </cell>
        </row>
        <row r="304">
          <cell r="H304">
            <v>162282</v>
          </cell>
          <cell r="R304">
            <v>317184</v>
          </cell>
        </row>
        <row r="305">
          <cell r="H305">
            <v>0</v>
          </cell>
          <cell r="R305">
            <v>0</v>
          </cell>
        </row>
        <row r="306">
          <cell r="H306">
            <v>0</v>
          </cell>
          <cell r="R306">
            <v>0</v>
          </cell>
          <cell r="Z306" t="str">
            <v>Anchor Frame</v>
          </cell>
        </row>
        <row r="307">
          <cell r="H307">
            <v>98749.95</v>
          </cell>
          <cell r="R307">
            <v>98749.95</v>
          </cell>
          <cell r="Z307" t="str">
            <v>Anchor Frame</v>
          </cell>
        </row>
        <row r="308">
          <cell r="H308">
            <v>0</v>
          </cell>
          <cell r="R308">
            <v>0</v>
          </cell>
          <cell r="Z308" t="str">
            <v>Anchor Frame</v>
          </cell>
        </row>
        <row r="309">
          <cell r="H309">
            <v>0</v>
          </cell>
          <cell r="R309">
            <v>0</v>
          </cell>
          <cell r="Z309" t="str">
            <v>Anchor Frame</v>
          </cell>
        </row>
        <row r="310">
          <cell r="H310">
            <v>0</v>
          </cell>
          <cell r="R310">
            <v>0</v>
          </cell>
        </row>
        <row r="311">
          <cell r="H311">
            <v>0</v>
          </cell>
          <cell r="R311">
            <v>72000</v>
          </cell>
        </row>
        <row r="312">
          <cell r="H312">
            <v>0</v>
          </cell>
          <cell r="R312">
            <v>0</v>
          </cell>
          <cell r="Z312" t="str">
            <v>Column</v>
          </cell>
        </row>
        <row r="313">
          <cell r="H313">
            <v>52713.63</v>
          </cell>
          <cell r="R313">
            <v>52713.63</v>
          </cell>
          <cell r="Z313" t="str">
            <v>Column Modification 2</v>
          </cell>
        </row>
        <row r="314">
          <cell r="H314">
            <v>52619.4</v>
          </cell>
          <cell r="R314">
            <v>52619.4</v>
          </cell>
          <cell r="Z314" t="str">
            <v>Column Modification 2</v>
          </cell>
        </row>
        <row r="315">
          <cell r="H315">
            <v>328798.74</v>
          </cell>
          <cell r="R315">
            <v>328798.74</v>
          </cell>
          <cell r="Z315" t="str">
            <v>New Column</v>
          </cell>
        </row>
        <row r="316">
          <cell r="H316">
            <v>198529.02</v>
          </cell>
          <cell r="R316">
            <v>198529.02</v>
          </cell>
          <cell r="Z316" t="str">
            <v>New Column</v>
          </cell>
        </row>
        <row r="317">
          <cell r="H317">
            <v>0</v>
          </cell>
          <cell r="R317">
            <v>0</v>
          </cell>
          <cell r="Z317" t="str">
            <v>Cross Girder</v>
          </cell>
        </row>
        <row r="318">
          <cell r="H318">
            <v>402700.14</v>
          </cell>
          <cell r="R318">
            <v>402700.14</v>
          </cell>
          <cell r="Z318" t="str">
            <v>New Cross Girder</v>
          </cell>
        </row>
        <row r="319">
          <cell r="H319">
            <v>0</v>
          </cell>
          <cell r="R319">
            <v>0</v>
          </cell>
          <cell r="Z319" t="str">
            <v>Cross Girder</v>
          </cell>
        </row>
        <row r="320">
          <cell r="H320">
            <v>0</v>
          </cell>
          <cell r="R320">
            <v>0</v>
          </cell>
          <cell r="Z320" t="str">
            <v>Plate Girder</v>
          </cell>
        </row>
        <row r="321">
          <cell r="H321">
            <v>300000</v>
          </cell>
          <cell r="R321">
            <v>304057.59999999998</v>
          </cell>
          <cell r="Z321" t="str">
            <v>25 m Girder Modification</v>
          </cell>
        </row>
        <row r="322">
          <cell r="H322">
            <v>361320.16</v>
          </cell>
          <cell r="R322">
            <v>361320.16</v>
          </cell>
          <cell r="Z322" t="str">
            <v>45 m Girder Modification</v>
          </cell>
        </row>
        <row r="323">
          <cell r="H323">
            <v>14868.54</v>
          </cell>
          <cell r="R323">
            <v>14868.54</v>
          </cell>
          <cell r="Z323" t="str">
            <v>Plate Girder</v>
          </cell>
        </row>
        <row r="324">
          <cell r="H324">
            <v>349640</v>
          </cell>
          <cell r="R324">
            <v>349640</v>
          </cell>
          <cell r="Z324" t="str">
            <v>25 m New fabrication</v>
          </cell>
        </row>
        <row r="325">
          <cell r="H325">
            <v>0</v>
          </cell>
          <cell r="R325">
            <v>0</v>
          </cell>
          <cell r="Z325" t="str">
            <v>Bracing</v>
          </cell>
        </row>
        <row r="326">
          <cell r="H326">
            <v>93438.33</v>
          </cell>
          <cell r="R326">
            <v>93438.33</v>
          </cell>
          <cell r="Z326" t="str">
            <v>Bracing modification 1</v>
          </cell>
        </row>
        <row r="327">
          <cell r="H327">
            <v>0</v>
          </cell>
          <cell r="R327">
            <v>0</v>
          </cell>
          <cell r="Z327" t="str">
            <v>Bracing</v>
          </cell>
        </row>
        <row r="328">
          <cell r="H328">
            <v>0</v>
          </cell>
          <cell r="R328">
            <v>0</v>
          </cell>
          <cell r="Z328" t="str">
            <v>Shoe</v>
          </cell>
        </row>
        <row r="329">
          <cell r="H329">
            <v>0</v>
          </cell>
          <cell r="R329">
            <v>0</v>
          </cell>
          <cell r="Z329" t="str">
            <v>Shoe</v>
          </cell>
        </row>
        <row r="330">
          <cell r="H330">
            <v>0</v>
          </cell>
          <cell r="R330">
            <v>0</v>
          </cell>
          <cell r="Z330" t="str">
            <v>Shoe</v>
          </cell>
        </row>
        <row r="331">
          <cell r="H331">
            <v>27640</v>
          </cell>
          <cell r="R331">
            <v>27640</v>
          </cell>
          <cell r="Z331" t="str">
            <v>Blasting of stud (old)</v>
          </cell>
        </row>
        <row r="332">
          <cell r="H332">
            <v>16607.5</v>
          </cell>
          <cell r="R332">
            <v>16607.5</v>
          </cell>
          <cell r="Z332" t="str">
            <v>Stud Welding</v>
          </cell>
        </row>
        <row r="333">
          <cell r="H333">
            <v>0</v>
          </cell>
          <cell r="R333">
            <v>4442.66</v>
          </cell>
        </row>
        <row r="334">
          <cell r="H334">
            <v>0</v>
          </cell>
          <cell r="R334">
            <v>0</v>
          </cell>
        </row>
        <row r="335">
          <cell r="H335">
            <v>5824</v>
          </cell>
          <cell r="R335">
            <v>9389.52</v>
          </cell>
        </row>
        <row r="336">
          <cell r="H336">
            <v>239601.41</v>
          </cell>
          <cell r="R336">
            <v>240000</v>
          </cell>
        </row>
        <row r="337">
          <cell r="H337">
            <v>3808</v>
          </cell>
          <cell r="R337">
            <v>6283.2</v>
          </cell>
        </row>
        <row r="338">
          <cell r="H338">
            <v>39600</v>
          </cell>
          <cell r="R338">
            <v>39600</v>
          </cell>
        </row>
        <row r="339">
          <cell r="H339">
            <v>0</v>
          </cell>
          <cell r="R339">
            <v>0</v>
          </cell>
        </row>
        <row r="340">
          <cell r="H340">
            <v>142560</v>
          </cell>
          <cell r="R340">
            <v>188000</v>
          </cell>
        </row>
        <row r="341">
          <cell r="H341">
            <v>18800</v>
          </cell>
          <cell r="R341">
            <v>30000</v>
          </cell>
        </row>
        <row r="342">
          <cell r="H342">
            <v>12000</v>
          </cell>
          <cell r="R342">
            <v>14400</v>
          </cell>
        </row>
        <row r="343">
          <cell r="H343">
            <v>12000</v>
          </cell>
          <cell r="R343">
            <v>14400</v>
          </cell>
        </row>
        <row r="344">
          <cell r="H344">
            <v>1250</v>
          </cell>
          <cell r="R344">
            <v>1500</v>
          </cell>
        </row>
        <row r="345">
          <cell r="H345">
            <v>1250</v>
          </cell>
          <cell r="R345">
            <v>1500</v>
          </cell>
        </row>
        <row r="346">
          <cell r="H346">
            <v>0</v>
          </cell>
          <cell r="R346">
            <v>4269.68</v>
          </cell>
        </row>
        <row r="347">
          <cell r="H347">
            <v>0</v>
          </cell>
          <cell r="R347">
            <v>4415.96</v>
          </cell>
        </row>
        <row r="348">
          <cell r="H348">
            <v>0</v>
          </cell>
          <cell r="R348">
            <v>848.4</v>
          </cell>
        </row>
        <row r="349">
          <cell r="H349">
            <v>0</v>
          </cell>
          <cell r="R349">
            <v>0</v>
          </cell>
        </row>
        <row r="350">
          <cell r="H350">
            <v>0</v>
          </cell>
          <cell r="R350">
            <v>980490</v>
          </cell>
        </row>
        <row r="351">
          <cell r="H351">
            <v>0</v>
          </cell>
          <cell r="R351">
            <v>112056</v>
          </cell>
        </row>
        <row r="352">
          <cell r="H352">
            <v>0</v>
          </cell>
          <cell r="R352">
            <v>0</v>
          </cell>
        </row>
        <row r="353">
          <cell r="H353">
            <v>0</v>
          </cell>
          <cell r="R353">
            <v>2241120</v>
          </cell>
        </row>
        <row r="354">
          <cell r="H354">
            <v>0</v>
          </cell>
          <cell r="R354">
            <v>0</v>
          </cell>
        </row>
        <row r="355">
          <cell r="H355">
            <v>772800</v>
          </cell>
          <cell r="R355">
            <v>1120000</v>
          </cell>
        </row>
        <row r="356">
          <cell r="H356">
            <v>0</v>
          </cell>
          <cell r="R356">
            <v>0</v>
          </cell>
        </row>
        <row r="357">
          <cell r="H357">
            <v>0</v>
          </cell>
          <cell r="R357">
            <v>0</v>
          </cell>
        </row>
        <row r="358">
          <cell r="H358">
            <v>0</v>
          </cell>
          <cell r="R358">
            <v>377468</v>
          </cell>
        </row>
        <row r="359">
          <cell r="H359">
            <v>158350</v>
          </cell>
          <cell r="R359">
            <v>158932</v>
          </cell>
        </row>
        <row r="360">
          <cell r="H360">
            <v>12600</v>
          </cell>
          <cell r="R360">
            <v>12600</v>
          </cell>
          <cell r="Z360" t="str">
            <v>Column Modification 4 (Demolition &amp; Install Drainage)</v>
          </cell>
        </row>
        <row r="361">
          <cell r="H361">
            <v>36000</v>
          </cell>
          <cell r="R361">
            <v>36000</v>
          </cell>
          <cell r="Z361" t="str">
            <v>Column Modification 3 (Install Drainage)</v>
          </cell>
        </row>
        <row r="362">
          <cell r="H362">
            <v>35100</v>
          </cell>
          <cell r="R362">
            <v>35100</v>
          </cell>
        </row>
        <row r="363">
          <cell r="H363">
            <v>0</v>
          </cell>
          <cell r="R363">
            <v>992000</v>
          </cell>
        </row>
        <row r="364">
          <cell r="H364">
            <v>0</v>
          </cell>
          <cell r="R364">
            <v>0</v>
          </cell>
        </row>
        <row r="365">
          <cell r="H365">
            <v>0</v>
          </cell>
          <cell r="R365">
            <v>958312.5</v>
          </cell>
        </row>
        <row r="366">
          <cell r="H366">
            <v>0</v>
          </cell>
          <cell r="R366">
            <v>32462.5</v>
          </cell>
        </row>
        <row r="367">
          <cell r="H367">
            <v>0</v>
          </cell>
          <cell r="R367">
            <v>534750</v>
          </cell>
        </row>
        <row r="368">
          <cell r="H368">
            <v>0</v>
          </cell>
          <cell r="R368">
            <v>44940</v>
          </cell>
        </row>
        <row r="369">
          <cell r="H369">
            <v>0</v>
          </cell>
          <cell r="R369">
            <v>16200</v>
          </cell>
        </row>
        <row r="370">
          <cell r="H370">
            <v>0</v>
          </cell>
          <cell r="R370">
            <v>42000</v>
          </cell>
        </row>
        <row r="371">
          <cell r="H371">
            <v>0</v>
          </cell>
          <cell r="R371">
            <v>0</v>
          </cell>
        </row>
        <row r="372">
          <cell r="H372">
            <v>0</v>
          </cell>
          <cell r="R372">
            <v>1360000</v>
          </cell>
        </row>
        <row r="373">
          <cell r="H373">
            <v>0</v>
          </cell>
          <cell r="R373">
            <v>0</v>
          </cell>
        </row>
        <row r="374">
          <cell r="H374">
            <v>0</v>
          </cell>
          <cell r="R374">
            <v>0</v>
          </cell>
        </row>
        <row r="375">
          <cell r="H375">
            <v>0</v>
          </cell>
          <cell r="R375">
            <v>0</v>
          </cell>
        </row>
        <row r="376">
          <cell r="H376">
            <v>0</v>
          </cell>
          <cell r="R376">
            <v>0</v>
          </cell>
        </row>
        <row r="377">
          <cell r="H377">
            <v>0</v>
          </cell>
          <cell r="R377">
            <v>0</v>
          </cell>
        </row>
        <row r="378">
          <cell r="H378">
            <v>0</v>
          </cell>
          <cell r="R378">
            <v>0</v>
          </cell>
        </row>
        <row r="379">
          <cell r="H379">
            <v>0</v>
          </cell>
          <cell r="R379">
            <v>0</v>
          </cell>
        </row>
        <row r="380">
          <cell r="H380">
            <v>0</v>
          </cell>
          <cell r="R380">
            <v>0</v>
          </cell>
        </row>
        <row r="381">
          <cell r="H381">
            <v>0</v>
          </cell>
          <cell r="R381">
            <v>420210</v>
          </cell>
        </row>
        <row r="382">
          <cell r="H382">
            <v>0</v>
          </cell>
          <cell r="R382">
            <v>0</v>
          </cell>
        </row>
        <row r="383">
          <cell r="H383">
            <v>0</v>
          </cell>
          <cell r="R383">
            <v>150000</v>
          </cell>
        </row>
        <row r="384">
          <cell r="H384">
            <v>0</v>
          </cell>
          <cell r="R384">
            <v>95000</v>
          </cell>
        </row>
        <row r="385">
          <cell r="H385">
            <v>0</v>
          </cell>
          <cell r="R385">
            <v>50000</v>
          </cell>
        </row>
        <row r="386">
          <cell r="H386">
            <v>0</v>
          </cell>
          <cell r="R386">
            <v>200000</v>
          </cell>
        </row>
        <row r="387">
          <cell r="H387">
            <v>0</v>
          </cell>
          <cell r="R387">
            <v>0</v>
          </cell>
        </row>
        <row r="388">
          <cell r="H388">
            <v>0</v>
          </cell>
          <cell r="R388">
            <v>725550</v>
          </cell>
        </row>
        <row r="389">
          <cell r="H389">
            <v>0</v>
          </cell>
          <cell r="R389">
            <v>387600</v>
          </cell>
        </row>
        <row r="390">
          <cell r="H390">
            <v>0</v>
          </cell>
          <cell r="R390">
            <v>266700</v>
          </cell>
        </row>
        <row r="391">
          <cell r="H391">
            <v>0</v>
          </cell>
          <cell r="R391">
            <v>126000</v>
          </cell>
        </row>
        <row r="392">
          <cell r="H392">
            <v>0</v>
          </cell>
          <cell r="R392">
            <v>0</v>
          </cell>
          <cell r="Z392" t="str">
            <v>Approach</v>
          </cell>
        </row>
        <row r="393">
          <cell r="H393">
            <v>0</v>
          </cell>
          <cell r="R393">
            <v>0</v>
          </cell>
          <cell r="Z393" t="str">
            <v>Approach</v>
          </cell>
        </row>
        <row r="394">
          <cell r="H394">
            <v>283100</v>
          </cell>
          <cell r="R394">
            <v>283100</v>
          </cell>
          <cell r="Z394" t="str">
            <v>Approach</v>
          </cell>
        </row>
        <row r="395">
          <cell r="H395">
            <v>0</v>
          </cell>
          <cell r="R395">
            <v>0</v>
          </cell>
          <cell r="Z395" t="str">
            <v>Approach</v>
          </cell>
        </row>
        <row r="396">
          <cell r="H396">
            <v>0</v>
          </cell>
          <cell r="R396">
            <v>449416.79</v>
          </cell>
          <cell r="Z396" t="str">
            <v>Approach</v>
          </cell>
        </row>
        <row r="397">
          <cell r="H397">
            <v>0</v>
          </cell>
          <cell r="R397">
            <v>320000</v>
          </cell>
          <cell r="Z397" t="str">
            <v>Approach</v>
          </cell>
        </row>
        <row r="398">
          <cell r="H398">
            <v>0</v>
          </cell>
          <cell r="R398">
            <v>90000</v>
          </cell>
          <cell r="Z398" t="str">
            <v>Approach</v>
          </cell>
        </row>
        <row r="399">
          <cell r="H399">
            <v>0</v>
          </cell>
          <cell r="R399">
            <v>376541</v>
          </cell>
          <cell r="Z399" t="str">
            <v>Approach</v>
          </cell>
        </row>
        <row r="400">
          <cell r="H400">
            <v>0</v>
          </cell>
          <cell r="R400">
            <v>146160</v>
          </cell>
          <cell r="Z400" t="str">
            <v>Approach</v>
          </cell>
        </row>
        <row r="401">
          <cell r="H401">
            <v>0</v>
          </cell>
          <cell r="R401">
            <v>0</v>
          </cell>
          <cell r="Z401" t="str">
            <v>Approach</v>
          </cell>
        </row>
        <row r="402">
          <cell r="H402">
            <v>556000</v>
          </cell>
          <cell r="R402">
            <v>556000</v>
          </cell>
          <cell r="Z402" t="str">
            <v>Approach</v>
          </cell>
        </row>
        <row r="403">
          <cell r="H403">
            <v>26240</v>
          </cell>
          <cell r="R403">
            <v>26880</v>
          </cell>
          <cell r="Z403" t="str">
            <v>Approach</v>
          </cell>
        </row>
        <row r="404">
          <cell r="H404">
            <v>0</v>
          </cell>
          <cell r="R404">
            <v>106875</v>
          </cell>
          <cell r="Z404" t="str">
            <v>Approach</v>
          </cell>
        </row>
        <row r="405">
          <cell r="H405">
            <v>0</v>
          </cell>
          <cell r="R405">
            <v>4637.5</v>
          </cell>
          <cell r="Z405" t="str">
            <v>Approach</v>
          </cell>
        </row>
        <row r="406">
          <cell r="H406">
            <v>0</v>
          </cell>
          <cell r="R406">
            <v>77500</v>
          </cell>
          <cell r="Z406" t="str">
            <v>Approach</v>
          </cell>
        </row>
        <row r="407">
          <cell r="H407">
            <v>0</v>
          </cell>
          <cell r="R407">
            <v>1800</v>
          </cell>
          <cell r="Z407" t="str">
            <v>Approach</v>
          </cell>
        </row>
        <row r="408">
          <cell r="H408">
            <v>0</v>
          </cell>
          <cell r="R408">
            <v>5136</v>
          </cell>
          <cell r="Z408" t="str">
            <v>Approach</v>
          </cell>
        </row>
        <row r="409">
          <cell r="H409">
            <v>0</v>
          </cell>
          <cell r="R409">
            <v>121800</v>
          </cell>
          <cell r="Z409" t="str">
            <v>Approach</v>
          </cell>
        </row>
        <row r="410">
          <cell r="H410">
            <v>0</v>
          </cell>
          <cell r="R410">
            <v>149940</v>
          </cell>
          <cell r="Z410" t="str">
            <v>Transition</v>
          </cell>
        </row>
        <row r="411">
          <cell r="H411">
            <v>0</v>
          </cell>
          <cell r="R411">
            <v>0</v>
          </cell>
        </row>
        <row r="412">
          <cell r="H412">
            <v>0</v>
          </cell>
          <cell r="R412">
            <v>0</v>
          </cell>
          <cell r="Z412" t="str">
            <v>Approach</v>
          </cell>
        </row>
        <row r="413">
          <cell r="H413">
            <v>0</v>
          </cell>
          <cell r="R413">
            <v>0</v>
          </cell>
          <cell r="Z413" t="str">
            <v>Approach</v>
          </cell>
        </row>
        <row r="414">
          <cell r="H414">
            <v>0</v>
          </cell>
          <cell r="R414">
            <v>0</v>
          </cell>
          <cell r="Z414" t="str">
            <v>Approach</v>
          </cell>
        </row>
        <row r="415">
          <cell r="H415">
            <v>0</v>
          </cell>
          <cell r="R415">
            <v>194743.33</v>
          </cell>
          <cell r="Z415" t="str">
            <v>Approach</v>
          </cell>
        </row>
        <row r="416">
          <cell r="H416">
            <v>0</v>
          </cell>
          <cell r="R416">
            <v>80000</v>
          </cell>
          <cell r="Z416" t="str">
            <v>Approach</v>
          </cell>
        </row>
        <row r="417">
          <cell r="H417">
            <v>0</v>
          </cell>
          <cell r="R417">
            <v>90000</v>
          </cell>
          <cell r="Z417" t="str">
            <v>Approach</v>
          </cell>
        </row>
        <row r="418">
          <cell r="H418">
            <v>0</v>
          </cell>
          <cell r="R418">
            <v>176804</v>
          </cell>
          <cell r="Z418" t="str">
            <v>Approach</v>
          </cell>
        </row>
        <row r="419">
          <cell r="H419">
            <v>0</v>
          </cell>
          <cell r="R419">
            <v>36540</v>
          </cell>
          <cell r="Z419" t="str">
            <v>Approach</v>
          </cell>
        </row>
        <row r="420">
          <cell r="H420">
            <v>0</v>
          </cell>
          <cell r="R420">
            <v>0</v>
          </cell>
          <cell r="Z420" t="str">
            <v>Approach</v>
          </cell>
        </row>
        <row r="421">
          <cell r="H421">
            <v>6560</v>
          </cell>
          <cell r="R421">
            <v>6720</v>
          </cell>
          <cell r="Z421" t="str">
            <v>Approach</v>
          </cell>
        </row>
        <row r="422">
          <cell r="H422">
            <v>0</v>
          </cell>
          <cell r="R422">
            <v>28500</v>
          </cell>
          <cell r="Z422" t="str">
            <v>Approach</v>
          </cell>
        </row>
        <row r="423">
          <cell r="H423">
            <v>0</v>
          </cell>
          <cell r="R423">
            <v>0</v>
          </cell>
          <cell r="Z423" t="str">
            <v>Approach</v>
          </cell>
        </row>
        <row r="424">
          <cell r="H424">
            <v>0</v>
          </cell>
          <cell r="R424">
            <v>15500</v>
          </cell>
          <cell r="Z424" t="str">
            <v>Approach</v>
          </cell>
        </row>
        <row r="425">
          <cell r="H425">
            <v>0</v>
          </cell>
          <cell r="R425">
            <v>900</v>
          </cell>
          <cell r="Z425" t="str">
            <v>Approach</v>
          </cell>
        </row>
        <row r="426">
          <cell r="H426">
            <v>0</v>
          </cell>
          <cell r="R426">
            <v>1284</v>
          </cell>
          <cell r="Z426" t="str">
            <v>Approach</v>
          </cell>
        </row>
        <row r="427">
          <cell r="H427">
            <v>0</v>
          </cell>
          <cell r="R427">
            <v>0</v>
          </cell>
          <cell r="Z427" t="str">
            <v>Approach</v>
          </cell>
        </row>
        <row r="428">
          <cell r="H428">
            <v>0</v>
          </cell>
          <cell r="R428">
            <v>117600</v>
          </cell>
          <cell r="Z428" t="str">
            <v>Approach</v>
          </cell>
        </row>
        <row r="429">
          <cell r="H429">
            <v>0</v>
          </cell>
          <cell r="R429">
            <v>0</v>
          </cell>
          <cell r="Z429" t="str">
            <v>Approach</v>
          </cell>
        </row>
        <row r="430">
          <cell r="H430">
            <v>0</v>
          </cell>
          <cell r="R430">
            <v>1311907</v>
          </cell>
        </row>
        <row r="431">
          <cell r="H431">
            <v>103093</v>
          </cell>
          <cell r="R431">
            <v>203093</v>
          </cell>
        </row>
        <row r="432">
          <cell r="H432">
            <v>0</v>
          </cell>
          <cell r="R432">
            <v>0</v>
          </cell>
        </row>
        <row r="433">
          <cell r="H433">
            <v>0</v>
          </cell>
          <cell r="R433">
            <v>200000</v>
          </cell>
        </row>
        <row r="434">
          <cell r="H434">
            <v>0</v>
          </cell>
          <cell r="R434">
            <v>0</v>
          </cell>
        </row>
        <row r="435">
          <cell r="H435">
            <v>0</v>
          </cell>
          <cell r="R435">
            <v>0</v>
          </cell>
        </row>
        <row r="436">
          <cell r="H436">
            <v>0</v>
          </cell>
          <cell r="R436">
            <v>0</v>
          </cell>
        </row>
        <row r="437">
          <cell r="H437">
            <v>0</v>
          </cell>
          <cell r="R437">
            <v>100000</v>
          </cell>
        </row>
        <row r="438">
          <cell r="H438">
            <v>0</v>
          </cell>
          <cell r="R438">
            <v>0</v>
          </cell>
        </row>
        <row r="439">
          <cell r="H439">
            <v>0</v>
          </cell>
          <cell r="R439">
            <v>7134982.6600000001</v>
          </cell>
        </row>
        <row r="440">
          <cell r="H440">
            <v>539437.5</v>
          </cell>
          <cell r="R440">
            <v>539437.5</v>
          </cell>
        </row>
        <row r="441">
          <cell r="H441">
            <v>0</v>
          </cell>
          <cell r="R441">
            <v>1000.01</v>
          </cell>
        </row>
        <row r="442">
          <cell r="H442">
            <v>30000</v>
          </cell>
          <cell r="R442">
            <v>30000</v>
          </cell>
        </row>
        <row r="443">
          <cell r="H443">
            <v>0</v>
          </cell>
          <cell r="R443">
            <v>30635.4</v>
          </cell>
        </row>
        <row r="444">
          <cell r="H444">
            <v>11100</v>
          </cell>
          <cell r="R444">
            <v>19450</v>
          </cell>
        </row>
        <row r="445">
          <cell r="H445">
            <v>165693.57</v>
          </cell>
          <cell r="R445">
            <v>165693.57</v>
          </cell>
        </row>
        <row r="446">
          <cell r="H446">
            <v>0</v>
          </cell>
          <cell r="R446">
            <v>0</v>
          </cell>
        </row>
        <row r="447">
          <cell r="H447">
            <v>0</v>
          </cell>
          <cell r="R447">
            <v>354833.4</v>
          </cell>
        </row>
        <row r="448">
          <cell r="H448">
            <v>1947384.6</v>
          </cell>
          <cell r="R448">
            <v>1947384.6</v>
          </cell>
        </row>
        <row r="449">
          <cell r="H449">
            <v>147840</v>
          </cell>
          <cell r="R449">
            <v>221982</v>
          </cell>
        </row>
        <row r="450">
          <cell r="H450">
            <v>0</v>
          </cell>
          <cell r="R450">
            <v>0</v>
          </cell>
          <cell r="Z450" t="str">
            <v>Painting</v>
          </cell>
        </row>
        <row r="451">
          <cell r="H451">
            <v>430030</v>
          </cell>
          <cell r="R451">
            <v>430030</v>
          </cell>
          <cell r="Z451" t="str">
            <v>Blasting</v>
          </cell>
        </row>
        <row r="452">
          <cell r="H452">
            <v>860060</v>
          </cell>
          <cell r="R452">
            <v>860060</v>
          </cell>
          <cell r="Z452" t="str">
            <v>Painting</v>
          </cell>
        </row>
        <row r="453">
          <cell r="H453">
            <v>0</v>
          </cell>
          <cell r="R453">
            <v>0</v>
          </cell>
          <cell r="Z453" t="str">
            <v>Erection</v>
          </cell>
        </row>
        <row r="454">
          <cell r="H454">
            <v>2021664.96</v>
          </cell>
          <cell r="R454">
            <v>2021664.96</v>
          </cell>
          <cell r="Z454" t="str">
            <v>Erection</v>
          </cell>
        </row>
        <row r="455">
          <cell r="H455">
            <v>194745.01</v>
          </cell>
          <cell r="R455">
            <v>167906.77000000002</v>
          </cell>
          <cell r="Z455" t="str">
            <v>Trial Assembly</v>
          </cell>
        </row>
        <row r="456">
          <cell r="H456">
            <v>26838.240000000002</v>
          </cell>
          <cell r="R456">
            <v>26838.240000000002</v>
          </cell>
          <cell r="Z456" t="str">
            <v>Trial Assembly</v>
          </cell>
        </row>
        <row r="457">
          <cell r="H457">
            <v>92060</v>
          </cell>
          <cell r="R457">
            <v>92060</v>
          </cell>
        </row>
        <row r="458">
          <cell r="H458">
            <v>0</v>
          </cell>
          <cell r="R458">
            <v>0</v>
          </cell>
        </row>
        <row r="459">
          <cell r="H459">
            <v>0</v>
          </cell>
          <cell r="R459">
            <v>0</v>
          </cell>
        </row>
        <row r="460">
          <cell r="H460">
            <v>0</v>
          </cell>
          <cell r="R460">
            <v>0</v>
          </cell>
        </row>
        <row r="461">
          <cell r="H461">
            <v>150000</v>
          </cell>
          <cell r="R461">
            <v>150000</v>
          </cell>
        </row>
        <row r="462">
          <cell r="H462">
            <v>0</v>
          </cell>
          <cell r="R462">
            <v>0</v>
          </cell>
        </row>
        <row r="463">
          <cell r="H463">
            <v>0</v>
          </cell>
          <cell r="R463">
            <v>0</v>
          </cell>
        </row>
        <row r="464">
          <cell r="H464">
            <v>1482000</v>
          </cell>
          <cell r="R464">
            <v>1482000</v>
          </cell>
        </row>
        <row r="465">
          <cell r="H465">
            <v>0</v>
          </cell>
          <cell r="R465">
            <v>0</v>
          </cell>
        </row>
        <row r="466">
          <cell r="H466">
            <v>60000</v>
          </cell>
          <cell r="R466">
            <v>60000</v>
          </cell>
        </row>
        <row r="467">
          <cell r="H467">
            <v>0</v>
          </cell>
          <cell r="R467">
            <v>0</v>
          </cell>
        </row>
        <row r="468">
          <cell r="H468">
            <v>15840</v>
          </cell>
          <cell r="R468">
            <v>15840</v>
          </cell>
        </row>
        <row r="469">
          <cell r="H469">
            <v>0</v>
          </cell>
          <cell r="R469">
            <v>1411492.26</v>
          </cell>
        </row>
        <row r="470">
          <cell r="H470">
            <v>0</v>
          </cell>
          <cell r="R470">
            <v>1127508.92</v>
          </cell>
        </row>
        <row r="471">
          <cell r="H471">
            <v>0</v>
          </cell>
          <cell r="R471">
            <v>0</v>
          </cell>
        </row>
        <row r="472">
          <cell r="H472">
            <v>0</v>
          </cell>
          <cell r="R472">
            <v>1463701.9</v>
          </cell>
        </row>
        <row r="473">
          <cell r="H473">
            <v>0</v>
          </cell>
          <cell r="R473">
            <v>382745.7</v>
          </cell>
        </row>
        <row r="474">
          <cell r="H474">
            <v>0</v>
          </cell>
          <cell r="R474">
            <v>0</v>
          </cell>
        </row>
        <row r="475">
          <cell r="H475">
            <v>0</v>
          </cell>
          <cell r="R475">
            <v>0</v>
          </cell>
        </row>
        <row r="476">
          <cell r="H476">
            <v>0</v>
          </cell>
          <cell r="R476">
            <v>0</v>
          </cell>
        </row>
        <row r="477">
          <cell r="H477">
            <v>166056</v>
          </cell>
          <cell r="R477">
            <v>166056</v>
          </cell>
        </row>
        <row r="478">
          <cell r="H478">
            <v>0</v>
          </cell>
          <cell r="R478">
            <v>0</v>
          </cell>
        </row>
        <row r="479">
          <cell r="H479">
            <v>0</v>
          </cell>
          <cell r="R479">
            <v>0</v>
          </cell>
          <cell r="Z479" t="str">
            <v>Anchor Frame</v>
          </cell>
        </row>
        <row r="480">
          <cell r="H480">
            <v>98749.95</v>
          </cell>
          <cell r="R480">
            <v>98749.95</v>
          </cell>
          <cell r="Z480" t="str">
            <v>Anchor Frame</v>
          </cell>
        </row>
        <row r="481">
          <cell r="H481">
            <v>0</v>
          </cell>
          <cell r="R481">
            <v>0</v>
          </cell>
          <cell r="Z481" t="str">
            <v>Anchor Frame</v>
          </cell>
        </row>
        <row r="482">
          <cell r="H482">
            <v>0</v>
          </cell>
          <cell r="R482">
            <v>0</v>
          </cell>
          <cell r="Z482" t="str">
            <v>Anchor Frame</v>
          </cell>
        </row>
        <row r="483">
          <cell r="H483">
            <v>0</v>
          </cell>
          <cell r="R483">
            <v>0</v>
          </cell>
        </row>
        <row r="484">
          <cell r="H484">
            <v>0</v>
          </cell>
          <cell r="R484">
            <v>72000</v>
          </cell>
        </row>
        <row r="485">
          <cell r="H485">
            <v>0</v>
          </cell>
          <cell r="R485">
            <v>0</v>
          </cell>
          <cell r="Z485" t="str">
            <v>Column</v>
          </cell>
        </row>
        <row r="486">
          <cell r="H486">
            <v>53443.86</v>
          </cell>
          <cell r="R486">
            <v>53443.86</v>
          </cell>
          <cell r="Z486" t="str">
            <v>Column Modification 2</v>
          </cell>
        </row>
        <row r="487">
          <cell r="H487">
            <v>53349.54</v>
          </cell>
          <cell r="R487">
            <v>53349.54</v>
          </cell>
          <cell r="Z487" t="str">
            <v>Column Modification 2</v>
          </cell>
        </row>
        <row r="488">
          <cell r="H488">
            <v>341441.4</v>
          </cell>
          <cell r="R488">
            <v>341441.4</v>
          </cell>
          <cell r="Z488" t="str">
            <v>New Column</v>
          </cell>
        </row>
        <row r="489">
          <cell r="H489">
            <v>92969.46</v>
          </cell>
          <cell r="R489">
            <v>92969.46</v>
          </cell>
          <cell r="Z489" t="str">
            <v>New Column</v>
          </cell>
        </row>
        <row r="490">
          <cell r="H490">
            <v>0</v>
          </cell>
          <cell r="R490">
            <v>0</v>
          </cell>
          <cell r="Z490" t="str">
            <v>Cross Girder</v>
          </cell>
        </row>
        <row r="491">
          <cell r="H491">
            <v>390916.02</v>
          </cell>
          <cell r="R491">
            <v>390916.02</v>
          </cell>
          <cell r="Z491" t="str">
            <v>New Cross Girder</v>
          </cell>
        </row>
        <row r="492">
          <cell r="H492">
            <v>0</v>
          </cell>
          <cell r="R492">
            <v>0</v>
          </cell>
          <cell r="Z492" t="str">
            <v>Cross Girder</v>
          </cell>
        </row>
        <row r="493">
          <cell r="H493">
            <v>0</v>
          </cell>
          <cell r="R493">
            <v>0</v>
          </cell>
          <cell r="Z493" t="str">
            <v>Plate Girder</v>
          </cell>
        </row>
        <row r="494">
          <cell r="H494">
            <v>0</v>
          </cell>
          <cell r="R494">
            <v>0</v>
          </cell>
          <cell r="Z494" t="str">
            <v>Plate Girder</v>
          </cell>
        </row>
        <row r="495">
          <cell r="H495">
            <v>370824.56</v>
          </cell>
          <cell r="R495">
            <v>378014.97</v>
          </cell>
          <cell r="Z495" t="str">
            <v>25 m Girder Modification</v>
          </cell>
        </row>
        <row r="496">
          <cell r="H496">
            <v>360900.88</v>
          </cell>
          <cell r="R496">
            <v>360900.88</v>
          </cell>
          <cell r="Z496" t="str">
            <v>45 m Girder Modification</v>
          </cell>
        </row>
        <row r="497">
          <cell r="H497">
            <v>14662.46</v>
          </cell>
          <cell r="R497">
            <v>14662.5</v>
          </cell>
          <cell r="Z497" t="str">
            <v>Plate Girder</v>
          </cell>
        </row>
        <row r="498">
          <cell r="H498">
            <v>0</v>
          </cell>
          <cell r="R498">
            <v>0</v>
          </cell>
          <cell r="Z498" t="str">
            <v>Bracing</v>
          </cell>
        </row>
        <row r="499">
          <cell r="H499">
            <v>92023.93</v>
          </cell>
          <cell r="R499">
            <v>92023.93</v>
          </cell>
          <cell r="Z499" t="str">
            <v>Bracing modification 1</v>
          </cell>
        </row>
        <row r="500">
          <cell r="H500">
            <v>0</v>
          </cell>
          <cell r="R500">
            <v>0</v>
          </cell>
          <cell r="Z500" t="str">
            <v>Shoe</v>
          </cell>
        </row>
        <row r="501">
          <cell r="H501">
            <v>0</v>
          </cell>
          <cell r="R501">
            <v>0</v>
          </cell>
          <cell r="Z501" t="str">
            <v>Shoe</v>
          </cell>
        </row>
        <row r="502">
          <cell r="H502">
            <v>0</v>
          </cell>
          <cell r="R502">
            <v>0</v>
          </cell>
          <cell r="Z502" t="str">
            <v>Shoe</v>
          </cell>
        </row>
        <row r="503">
          <cell r="H503">
            <v>0</v>
          </cell>
          <cell r="R503">
            <v>0</v>
          </cell>
        </row>
        <row r="504">
          <cell r="H504">
            <v>27640</v>
          </cell>
          <cell r="R504">
            <v>347865</v>
          </cell>
          <cell r="Z504" t="str">
            <v>Blasting of stud (old)</v>
          </cell>
        </row>
        <row r="505">
          <cell r="H505">
            <v>13314.5</v>
          </cell>
          <cell r="R505">
            <v>13314.5</v>
          </cell>
          <cell r="Z505" t="str">
            <v>Stud Welding</v>
          </cell>
        </row>
        <row r="506">
          <cell r="H506">
            <v>0</v>
          </cell>
          <cell r="R506">
            <v>7735.66</v>
          </cell>
        </row>
        <row r="507">
          <cell r="H507">
            <v>0</v>
          </cell>
          <cell r="R507">
            <v>0</v>
          </cell>
        </row>
        <row r="508">
          <cell r="H508">
            <v>5824</v>
          </cell>
          <cell r="R508">
            <v>9389.52</v>
          </cell>
        </row>
        <row r="509">
          <cell r="H509">
            <v>239415.61</v>
          </cell>
          <cell r="R509">
            <v>240000</v>
          </cell>
        </row>
        <row r="510">
          <cell r="H510">
            <v>3808</v>
          </cell>
          <cell r="R510">
            <v>5997.6</v>
          </cell>
        </row>
        <row r="511">
          <cell r="H511">
            <v>39600</v>
          </cell>
          <cell r="R511">
            <v>39600</v>
          </cell>
        </row>
        <row r="512">
          <cell r="H512">
            <v>0</v>
          </cell>
          <cell r="R512">
            <v>0</v>
          </cell>
        </row>
        <row r="513">
          <cell r="H513">
            <v>142560</v>
          </cell>
          <cell r="R513">
            <v>188000</v>
          </cell>
        </row>
        <row r="514">
          <cell r="H514">
            <v>18800</v>
          </cell>
          <cell r="R514">
            <v>30000</v>
          </cell>
        </row>
        <row r="515">
          <cell r="H515">
            <v>12000</v>
          </cell>
          <cell r="R515">
            <v>14400</v>
          </cell>
        </row>
        <row r="516">
          <cell r="H516">
            <v>12000</v>
          </cell>
          <cell r="R516">
            <v>14400</v>
          </cell>
        </row>
        <row r="517">
          <cell r="H517">
            <v>1250</v>
          </cell>
          <cell r="R517">
            <v>1500</v>
          </cell>
        </row>
        <row r="518">
          <cell r="H518">
            <v>1250</v>
          </cell>
          <cell r="R518">
            <v>1500</v>
          </cell>
        </row>
        <row r="519">
          <cell r="H519">
            <v>0</v>
          </cell>
          <cell r="R519">
            <v>4269.68</v>
          </cell>
        </row>
        <row r="520">
          <cell r="H520">
            <v>0</v>
          </cell>
          <cell r="R520">
            <v>4415.96</v>
          </cell>
        </row>
        <row r="521">
          <cell r="H521">
            <v>0</v>
          </cell>
          <cell r="R521">
            <v>848.4</v>
          </cell>
        </row>
        <row r="522">
          <cell r="H522">
            <v>0</v>
          </cell>
          <cell r="R522">
            <v>0</v>
          </cell>
        </row>
        <row r="523">
          <cell r="H523">
            <v>0</v>
          </cell>
          <cell r="R523">
            <v>980490</v>
          </cell>
        </row>
        <row r="524">
          <cell r="H524">
            <v>0</v>
          </cell>
          <cell r="R524">
            <v>112056</v>
          </cell>
        </row>
        <row r="525">
          <cell r="H525">
            <v>0</v>
          </cell>
          <cell r="R525">
            <v>0</v>
          </cell>
        </row>
        <row r="526">
          <cell r="H526">
            <v>0</v>
          </cell>
          <cell r="R526">
            <v>2241120</v>
          </cell>
        </row>
        <row r="527">
          <cell r="H527">
            <v>0</v>
          </cell>
          <cell r="R527">
            <v>0</v>
          </cell>
        </row>
        <row r="528">
          <cell r="H528">
            <v>772800</v>
          </cell>
          <cell r="R528">
            <v>1120000</v>
          </cell>
        </row>
        <row r="529">
          <cell r="H529">
            <v>0</v>
          </cell>
          <cell r="R529">
            <v>0</v>
          </cell>
        </row>
        <row r="530">
          <cell r="H530">
            <v>0</v>
          </cell>
          <cell r="R530">
            <v>0</v>
          </cell>
        </row>
        <row r="531">
          <cell r="H531">
            <v>0</v>
          </cell>
          <cell r="R531">
            <v>536400</v>
          </cell>
        </row>
        <row r="532">
          <cell r="H532">
            <v>12600</v>
          </cell>
          <cell r="R532">
            <v>12600</v>
          </cell>
          <cell r="Z532" t="str">
            <v>Column Modification 4 (Demolition &amp; Install Drainage)</v>
          </cell>
        </row>
        <row r="533">
          <cell r="H533">
            <v>36000</v>
          </cell>
          <cell r="R533">
            <v>36000</v>
          </cell>
          <cell r="Z533" t="str">
            <v>Column Modification 3 (Install Drainage)</v>
          </cell>
        </row>
        <row r="534">
          <cell r="H534">
            <v>21600</v>
          </cell>
          <cell r="R534">
            <v>21600</v>
          </cell>
        </row>
        <row r="535">
          <cell r="H535">
            <v>0</v>
          </cell>
          <cell r="R535">
            <v>992000</v>
          </cell>
        </row>
        <row r="536">
          <cell r="H536">
            <v>0</v>
          </cell>
          <cell r="R536">
            <v>0</v>
          </cell>
        </row>
        <row r="537">
          <cell r="H537">
            <v>0</v>
          </cell>
          <cell r="R537">
            <v>933375</v>
          </cell>
        </row>
        <row r="538">
          <cell r="H538">
            <v>0</v>
          </cell>
          <cell r="R538">
            <v>32462.5</v>
          </cell>
        </row>
        <row r="539">
          <cell r="H539">
            <v>0</v>
          </cell>
          <cell r="R539">
            <v>534750</v>
          </cell>
        </row>
        <row r="540">
          <cell r="H540">
            <v>0</v>
          </cell>
          <cell r="R540">
            <v>44940</v>
          </cell>
        </row>
        <row r="541">
          <cell r="H541">
            <v>0</v>
          </cell>
          <cell r="R541">
            <v>16200</v>
          </cell>
        </row>
        <row r="542">
          <cell r="H542">
            <v>0</v>
          </cell>
          <cell r="R542">
            <v>42000</v>
          </cell>
        </row>
        <row r="543">
          <cell r="H543">
            <v>0</v>
          </cell>
          <cell r="R543">
            <v>0</v>
          </cell>
        </row>
        <row r="544">
          <cell r="H544">
            <v>0</v>
          </cell>
          <cell r="R544">
            <v>1530000</v>
          </cell>
        </row>
        <row r="545">
          <cell r="H545">
            <v>0</v>
          </cell>
          <cell r="R545">
            <v>0</v>
          </cell>
        </row>
        <row r="546">
          <cell r="H546">
            <v>0</v>
          </cell>
          <cell r="R546">
            <v>0</v>
          </cell>
        </row>
        <row r="547">
          <cell r="H547">
            <v>0</v>
          </cell>
          <cell r="R547">
            <v>0</v>
          </cell>
        </row>
        <row r="548">
          <cell r="H548">
            <v>0</v>
          </cell>
          <cell r="R548">
            <v>0</v>
          </cell>
        </row>
        <row r="549">
          <cell r="H549">
            <v>0</v>
          </cell>
          <cell r="R549">
            <v>0</v>
          </cell>
        </row>
        <row r="550">
          <cell r="H550">
            <v>0</v>
          </cell>
          <cell r="R550">
            <v>0</v>
          </cell>
        </row>
        <row r="551">
          <cell r="H551">
            <v>0</v>
          </cell>
          <cell r="R551">
            <v>0</v>
          </cell>
        </row>
        <row r="552">
          <cell r="H552">
            <v>0</v>
          </cell>
          <cell r="R552">
            <v>542010</v>
          </cell>
        </row>
        <row r="553">
          <cell r="H553">
            <v>0</v>
          </cell>
          <cell r="R553">
            <v>0</v>
          </cell>
        </row>
        <row r="554">
          <cell r="H554">
            <v>0</v>
          </cell>
          <cell r="R554">
            <v>150000</v>
          </cell>
        </row>
        <row r="555">
          <cell r="H555">
            <v>0</v>
          </cell>
          <cell r="R555">
            <v>95000</v>
          </cell>
        </row>
        <row r="556">
          <cell r="H556">
            <v>0</v>
          </cell>
          <cell r="R556">
            <v>50000</v>
          </cell>
        </row>
        <row r="557">
          <cell r="H557">
            <v>0</v>
          </cell>
          <cell r="R557">
            <v>200000</v>
          </cell>
        </row>
        <row r="558">
          <cell r="H558">
            <v>0</v>
          </cell>
          <cell r="R558">
            <v>0</v>
          </cell>
        </row>
        <row r="559">
          <cell r="H559">
            <v>0</v>
          </cell>
          <cell r="R559">
            <v>498050</v>
          </cell>
        </row>
        <row r="560">
          <cell r="H560">
            <v>0</v>
          </cell>
          <cell r="R560">
            <v>385200</v>
          </cell>
        </row>
        <row r="561">
          <cell r="H561">
            <v>0</v>
          </cell>
          <cell r="R561">
            <v>266700</v>
          </cell>
        </row>
        <row r="562">
          <cell r="H562">
            <v>0</v>
          </cell>
          <cell r="R562">
            <v>168000</v>
          </cell>
        </row>
        <row r="563">
          <cell r="H563">
            <v>0</v>
          </cell>
          <cell r="R563">
            <v>0</v>
          </cell>
          <cell r="Z563" t="str">
            <v>Approach</v>
          </cell>
        </row>
        <row r="564">
          <cell r="H564">
            <v>0</v>
          </cell>
          <cell r="R564">
            <v>0</v>
          </cell>
          <cell r="Z564" t="str">
            <v>Approach</v>
          </cell>
        </row>
        <row r="565">
          <cell r="H565">
            <v>444600</v>
          </cell>
          <cell r="R565">
            <v>444600</v>
          </cell>
          <cell r="Z565" t="str">
            <v>Approach</v>
          </cell>
        </row>
        <row r="566">
          <cell r="H566">
            <v>0</v>
          </cell>
          <cell r="R566">
            <v>0</v>
          </cell>
          <cell r="Z566" t="str">
            <v>Approach</v>
          </cell>
        </row>
        <row r="567">
          <cell r="H567">
            <v>0</v>
          </cell>
          <cell r="R567">
            <v>449416.8</v>
          </cell>
          <cell r="Z567" t="str">
            <v>Approach</v>
          </cell>
        </row>
        <row r="568">
          <cell r="H568">
            <v>0</v>
          </cell>
          <cell r="R568">
            <v>320000</v>
          </cell>
          <cell r="Z568" t="str">
            <v>Approach</v>
          </cell>
        </row>
        <row r="569">
          <cell r="H569">
            <v>0</v>
          </cell>
          <cell r="R569">
            <v>90000</v>
          </cell>
          <cell r="Z569" t="str">
            <v>Approach</v>
          </cell>
        </row>
        <row r="570">
          <cell r="H570">
            <v>0</v>
          </cell>
          <cell r="R570">
            <v>376541</v>
          </cell>
          <cell r="Z570" t="str">
            <v>Approach</v>
          </cell>
        </row>
        <row r="571">
          <cell r="H571">
            <v>0</v>
          </cell>
          <cell r="R571">
            <v>182700</v>
          </cell>
          <cell r="Z571" t="str">
            <v>Approach</v>
          </cell>
        </row>
        <row r="572">
          <cell r="H572">
            <v>0</v>
          </cell>
          <cell r="R572">
            <v>0</v>
          </cell>
          <cell r="Z572" t="str">
            <v>Approach</v>
          </cell>
        </row>
        <row r="573">
          <cell r="H573">
            <v>1235840</v>
          </cell>
          <cell r="R573">
            <v>1235840</v>
          </cell>
          <cell r="Z573" t="str">
            <v>Approach</v>
          </cell>
        </row>
        <row r="574">
          <cell r="H574">
            <v>26240</v>
          </cell>
          <cell r="R574">
            <v>26880</v>
          </cell>
          <cell r="Z574" t="str">
            <v>Approach</v>
          </cell>
        </row>
        <row r="575">
          <cell r="H575">
            <v>0</v>
          </cell>
          <cell r="R575">
            <v>138937.5</v>
          </cell>
          <cell r="Z575" t="str">
            <v>Approach</v>
          </cell>
        </row>
        <row r="576">
          <cell r="H576">
            <v>0</v>
          </cell>
          <cell r="R576">
            <v>4637.5</v>
          </cell>
          <cell r="Z576" t="str">
            <v>Approach</v>
          </cell>
        </row>
        <row r="577">
          <cell r="H577">
            <v>0</v>
          </cell>
          <cell r="R577">
            <v>77500</v>
          </cell>
          <cell r="Z577" t="str">
            <v>Approach</v>
          </cell>
        </row>
        <row r="578">
          <cell r="H578">
            <v>0</v>
          </cell>
          <cell r="R578">
            <v>2700</v>
          </cell>
          <cell r="Z578" t="str">
            <v>Approach</v>
          </cell>
        </row>
        <row r="579">
          <cell r="H579">
            <v>0</v>
          </cell>
          <cell r="R579">
            <v>6420</v>
          </cell>
          <cell r="Z579" t="str">
            <v>Approach</v>
          </cell>
        </row>
        <row r="580">
          <cell r="H580">
            <v>0</v>
          </cell>
          <cell r="R580">
            <v>121800</v>
          </cell>
          <cell r="Z580" t="str">
            <v>Approach</v>
          </cell>
        </row>
        <row r="581">
          <cell r="H581">
            <v>0</v>
          </cell>
          <cell r="R581">
            <v>326130</v>
          </cell>
          <cell r="Z581" t="str">
            <v>Transition</v>
          </cell>
        </row>
        <row r="582">
          <cell r="H582">
            <v>0</v>
          </cell>
          <cell r="R582">
            <v>100000</v>
          </cell>
        </row>
        <row r="583">
          <cell r="H583">
            <v>0</v>
          </cell>
          <cell r="R583">
            <v>0</v>
          </cell>
          <cell r="Z583" t="str">
            <v>Approach</v>
          </cell>
        </row>
        <row r="584">
          <cell r="H584">
            <v>0</v>
          </cell>
          <cell r="R584">
            <v>0</v>
          </cell>
          <cell r="Z584" t="str">
            <v>Approach</v>
          </cell>
        </row>
        <row r="585">
          <cell r="H585">
            <v>0</v>
          </cell>
          <cell r="R585">
            <v>0</v>
          </cell>
          <cell r="Z585" t="str">
            <v>Approach</v>
          </cell>
        </row>
        <row r="586">
          <cell r="H586">
            <v>0</v>
          </cell>
          <cell r="R586">
            <v>449416.8</v>
          </cell>
          <cell r="Z586" t="str">
            <v>Approach</v>
          </cell>
        </row>
        <row r="587">
          <cell r="H587">
            <v>0</v>
          </cell>
          <cell r="R587">
            <v>320000</v>
          </cell>
          <cell r="Z587" t="str">
            <v>Approach</v>
          </cell>
        </row>
        <row r="588">
          <cell r="H588">
            <v>0</v>
          </cell>
          <cell r="R588">
            <v>90000</v>
          </cell>
          <cell r="Z588" t="str">
            <v>Approach</v>
          </cell>
        </row>
        <row r="589">
          <cell r="H589">
            <v>0</v>
          </cell>
          <cell r="R589">
            <v>376541</v>
          </cell>
          <cell r="Z589" t="str">
            <v>Approach</v>
          </cell>
        </row>
        <row r="590">
          <cell r="H590">
            <v>0</v>
          </cell>
          <cell r="R590">
            <v>182700</v>
          </cell>
          <cell r="Z590" t="str">
            <v>Approach</v>
          </cell>
        </row>
        <row r="591">
          <cell r="H591">
            <v>0</v>
          </cell>
          <cell r="R591">
            <v>0</v>
          </cell>
          <cell r="Z591" t="str">
            <v>Approach</v>
          </cell>
        </row>
        <row r="592">
          <cell r="H592">
            <v>26240</v>
          </cell>
          <cell r="R592">
            <v>26880</v>
          </cell>
          <cell r="Z592" t="str">
            <v>Approach</v>
          </cell>
        </row>
        <row r="593">
          <cell r="H593">
            <v>0</v>
          </cell>
          <cell r="R593">
            <v>138937.5</v>
          </cell>
          <cell r="Z593" t="str">
            <v>Approach</v>
          </cell>
        </row>
        <row r="594">
          <cell r="H594">
            <v>0</v>
          </cell>
          <cell r="R594">
            <v>4637.5</v>
          </cell>
          <cell r="Z594" t="str">
            <v>Approach</v>
          </cell>
        </row>
        <row r="595">
          <cell r="H595">
            <v>0</v>
          </cell>
          <cell r="R595">
            <v>77500</v>
          </cell>
          <cell r="Z595" t="str">
            <v>Approach</v>
          </cell>
        </row>
        <row r="596">
          <cell r="H596">
            <v>0</v>
          </cell>
          <cell r="R596">
            <v>2700</v>
          </cell>
          <cell r="Z596" t="str">
            <v>Approach</v>
          </cell>
        </row>
        <row r="597">
          <cell r="H597">
            <v>0</v>
          </cell>
          <cell r="R597">
            <v>6420</v>
          </cell>
          <cell r="Z597" t="str">
            <v>Approach</v>
          </cell>
        </row>
        <row r="598">
          <cell r="H598">
            <v>0</v>
          </cell>
          <cell r="R598">
            <v>121800</v>
          </cell>
          <cell r="Z598" t="str">
            <v>Approach</v>
          </cell>
        </row>
        <row r="599">
          <cell r="H599">
            <v>0</v>
          </cell>
          <cell r="R599">
            <v>326130</v>
          </cell>
          <cell r="Z599" t="str">
            <v>Transition</v>
          </cell>
        </row>
        <row r="600">
          <cell r="H600">
            <v>0</v>
          </cell>
          <cell r="R600">
            <v>100000</v>
          </cell>
          <cell r="Z600" t="str">
            <v>Approach</v>
          </cell>
        </row>
        <row r="601">
          <cell r="H601">
            <v>0</v>
          </cell>
          <cell r="R601">
            <v>0</v>
          </cell>
        </row>
        <row r="602">
          <cell r="H602">
            <v>0</v>
          </cell>
          <cell r="R602">
            <v>150000</v>
          </cell>
        </row>
        <row r="603">
          <cell r="H603">
            <v>0</v>
          </cell>
          <cell r="R603">
            <v>0</v>
          </cell>
        </row>
        <row r="604">
          <cell r="H604">
            <v>0</v>
          </cell>
          <cell r="R604">
            <v>0</v>
          </cell>
        </row>
        <row r="605">
          <cell r="H605">
            <v>0</v>
          </cell>
          <cell r="R605">
            <v>0</v>
          </cell>
        </row>
        <row r="606">
          <cell r="H606">
            <v>0</v>
          </cell>
          <cell r="R606">
            <v>100000</v>
          </cell>
        </row>
        <row r="607">
          <cell r="H607">
            <v>0</v>
          </cell>
          <cell r="R607">
            <v>0</v>
          </cell>
        </row>
        <row r="608">
          <cell r="H608">
            <v>0</v>
          </cell>
          <cell r="R608">
            <v>7215544.6100000003</v>
          </cell>
        </row>
        <row r="609">
          <cell r="H609">
            <v>2003172.6</v>
          </cell>
          <cell r="R609">
            <v>2003175</v>
          </cell>
        </row>
        <row r="610">
          <cell r="H610">
            <v>0</v>
          </cell>
          <cell r="R610">
            <v>0</v>
          </cell>
        </row>
        <row r="611">
          <cell r="H611">
            <v>0</v>
          </cell>
          <cell r="R611">
            <v>593143.4</v>
          </cell>
        </row>
        <row r="612">
          <cell r="H612">
            <v>1683406.6</v>
          </cell>
          <cell r="R612">
            <v>1683406.6</v>
          </cell>
        </row>
        <row r="613">
          <cell r="H613">
            <v>214600</v>
          </cell>
          <cell r="R613">
            <v>297000</v>
          </cell>
        </row>
        <row r="614">
          <cell r="H614">
            <v>0</v>
          </cell>
          <cell r="R614">
            <v>0</v>
          </cell>
          <cell r="Z614" t="str">
            <v>Painting</v>
          </cell>
        </row>
        <row r="615">
          <cell r="H615">
            <v>422775.5</v>
          </cell>
          <cell r="R615">
            <v>422775.5</v>
          </cell>
          <cell r="Z615" t="str">
            <v>Blasting</v>
          </cell>
        </row>
        <row r="616">
          <cell r="H616">
            <v>845551</v>
          </cell>
          <cell r="R616">
            <v>845551</v>
          </cell>
          <cell r="Z616" t="str">
            <v>Painting</v>
          </cell>
        </row>
        <row r="617">
          <cell r="H617">
            <v>0</v>
          </cell>
          <cell r="R617">
            <v>0</v>
          </cell>
          <cell r="Z617" t="str">
            <v>Erection</v>
          </cell>
        </row>
        <row r="618">
          <cell r="H618">
            <v>1979857.38</v>
          </cell>
          <cell r="R618">
            <v>1979857.38</v>
          </cell>
          <cell r="Z618" t="str">
            <v>Erection</v>
          </cell>
        </row>
        <row r="619">
          <cell r="H619">
            <v>190074.05</v>
          </cell>
          <cell r="R619">
            <v>172797.19999999998</v>
          </cell>
          <cell r="Z619" t="str">
            <v>Trial Assembly</v>
          </cell>
        </row>
        <row r="620">
          <cell r="H620">
            <v>17276.849999999999</v>
          </cell>
          <cell r="R620">
            <v>17276.849999999999</v>
          </cell>
          <cell r="Z620" t="str">
            <v>Trial Assembly</v>
          </cell>
        </row>
        <row r="621">
          <cell r="H621">
            <v>0</v>
          </cell>
          <cell r="R621">
            <v>0</v>
          </cell>
        </row>
        <row r="622">
          <cell r="H622">
            <v>0</v>
          </cell>
          <cell r="R622">
            <v>0</v>
          </cell>
        </row>
        <row r="623">
          <cell r="H623">
            <v>10918620.939999999</v>
          </cell>
          <cell r="R623">
            <v>10918620.939999999</v>
          </cell>
          <cell r="Z623" t="str">
            <v>ประปา</v>
          </cell>
        </row>
        <row r="624">
          <cell r="H624">
            <v>3069167.18</v>
          </cell>
          <cell r="R624">
            <v>3069167.18</v>
          </cell>
          <cell r="Z624" t="str">
            <v>โทรศัพท์</v>
          </cell>
        </row>
        <row r="625">
          <cell r="H625">
            <v>17177728.510000002</v>
          </cell>
          <cell r="R625">
            <v>17177728.510000002</v>
          </cell>
          <cell r="Z625" t="str">
            <v>ประปา</v>
          </cell>
        </row>
        <row r="626">
          <cell r="H626">
            <v>9903650.5399999991</v>
          </cell>
          <cell r="R626">
            <v>9903650.5399999991</v>
          </cell>
          <cell r="Z626" t="str">
            <v>ไฟฟ้า</v>
          </cell>
        </row>
        <row r="627">
          <cell r="H627">
            <v>630832.81999999995</v>
          </cell>
          <cell r="R627">
            <v>630832.81999999995</v>
          </cell>
          <cell r="Z627" t="str">
            <v>การสื่อสาร</v>
          </cell>
        </row>
        <row r="628">
          <cell r="H628">
            <v>567200</v>
          </cell>
          <cell r="R628">
            <v>567200</v>
          </cell>
          <cell r="Z628" t="str">
            <v>การสื่อสาร</v>
          </cell>
        </row>
        <row r="629">
          <cell r="H629">
            <v>0</v>
          </cell>
        </row>
        <row r="630">
          <cell r="H630">
            <v>268248</v>
          </cell>
          <cell r="R630">
            <v>268248</v>
          </cell>
          <cell r="Z630" t="str">
            <v>การสื่อสาร</v>
          </cell>
        </row>
        <row r="631">
          <cell r="H631">
            <v>256432</v>
          </cell>
          <cell r="R631">
            <v>256432</v>
          </cell>
          <cell r="Z631" t="str">
            <v>การสื่อสาร</v>
          </cell>
        </row>
        <row r="632">
          <cell r="H632">
            <v>0</v>
          </cell>
          <cell r="R632">
            <v>0</v>
          </cell>
        </row>
        <row r="633">
          <cell r="H633">
            <v>0</v>
          </cell>
          <cell r="R633">
            <v>0</v>
          </cell>
        </row>
        <row r="634">
          <cell r="H634">
            <v>238840</v>
          </cell>
          <cell r="R634">
            <v>238840</v>
          </cell>
        </row>
        <row r="635">
          <cell r="H635">
            <v>0</v>
          </cell>
          <cell r="R635">
            <v>0</v>
          </cell>
        </row>
        <row r="636">
          <cell r="H636">
            <v>34524</v>
          </cell>
          <cell r="R636">
            <v>50000</v>
          </cell>
        </row>
        <row r="637">
          <cell r="H637">
            <v>486407.69</v>
          </cell>
          <cell r="R637">
            <v>544500</v>
          </cell>
        </row>
        <row r="638">
          <cell r="H638">
            <v>206016.46</v>
          </cell>
          <cell r="R638">
            <v>223500</v>
          </cell>
        </row>
        <row r="639">
          <cell r="H639">
            <v>23090</v>
          </cell>
          <cell r="R639">
            <v>35000</v>
          </cell>
        </row>
        <row r="640">
          <cell r="H640">
            <v>163396</v>
          </cell>
          <cell r="R640">
            <v>163500</v>
          </cell>
        </row>
        <row r="641">
          <cell r="H641">
            <v>0</v>
          </cell>
          <cell r="R641">
            <v>930000</v>
          </cell>
        </row>
        <row r="642">
          <cell r="H642">
            <v>62000</v>
          </cell>
          <cell r="R642">
            <v>65000</v>
          </cell>
        </row>
        <row r="643">
          <cell r="H643">
            <v>2524700</v>
          </cell>
          <cell r="R643">
            <v>2524700</v>
          </cell>
        </row>
        <row r="644">
          <cell r="H644">
            <v>446345.26</v>
          </cell>
          <cell r="R644">
            <v>455000</v>
          </cell>
        </row>
        <row r="645">
          <cell r="H645">
            <v>0</v>
          </cell>
          <cell r="R645">
            <v>60000</v>
          </cell>
        </row>
        <row r="646">
          <cell r="H646">
            <v>7400</v>
          </cell>
          <cell r="R646">
            <v>80000</v>
          </cell>
        </row>
        <row r="647">
          <cell r="H647">
            <v>0</v>
          </cell>
          <cell r="R647">
            <v>0</v>
          </cell>
        </row>
        <row r="648">
          <cell r="H648">
            <v>0</v>
          </cell>
          <cell r="R648">
            <v>2270000</v>
          </cell>
        </row>
        <row r="649">
          <cell r="H649">
            <v>0</v>
          </cell>
          <cell r="R649">
            <v>580000</v>
          </cell>
        </row>
        <row r="650">
          <cell r="H650">
            <v>0</v>
          </cell>
          <cell r="R650">
            <v>0</v>
          </cell>
        </row>
        <row r="651">
          <cell r="H651">
            <v>3282492</v>
          </cell>
          <cell r="R651">
            <v>3282492</v>
          </cell>
        </row>
        <row r="652">
          <cell r="H652">
            <v>0</v>
          </cell>
          <cell r="R652">
            <v>1336663.17</v>
          </cell>
        </row>
        <row r="653">
          <cell r="H653">
            <v>0</v>
          </cell>
          <cell r="R653">
            <v>0</v>
          </cell>
        </row>
        <row r="654">
          <cell r="H654">
            <v>270111.65999999997</v>
          </cell>
          <cell r="R654">
            <v>270111.65999999997</v>
          </cell>
          <cell r="Z654" t="str">
            <v>Cut old Cross Girder</v>
          </cell>
        </row>
        <row r="655">
          <cell r="H655">
            <v>8320.4699999999993</v>
          </cell>
          <cell r="R655">
            <v>8320.4700000000012</v>
          </cell>
          <cell r="Z655" t="str">
            <v>Mark-Cut (New)</v>
          </cell>
        </row>
        <row r="656">
          <cell r="H656">
            <v>149716.64000000001</v>
          </cell>
          <cell r="R656">
            <v>149716.64000000001</v>
          </cell>
          <cell r="Z656" t="str">
            <v>Mark-Cut (New)</v>
          </cell>
        </row>
        <row r="657">
          <cell r="H657">
            <v>2297.66</v>
          </cell>
          <cell r="R657">
            <v>2297.66</v>
          </cell>
          <cell r="Z657" t="str">
            <v>Mark-Cut (Old))</v>
          </cell>
        </row>
        <row r="658">
          <cell r="H658">
            <v>80998</v>
          </cell>
          <cell r="R658">
            <v>137524</v>
          </cell>
          <cell r="Z658" t="str">
            <v>Mark-Cut (Old))</v>
          </cell>
        </row>
        <row r="659">
          <cell r="H659">
            <v>48309.98</v>
          </cell>
          <cell r="R659">
            <v>48309.98</v>
          </cell>
          <cell r="Z659" t="str">
            <v>Bend Plate</v>
          </cell>
        </row>
        <row r="660">
          <cell r="H660">
            <v>50175</v>
          </cell>
          <cell r="R660">
            <v>50175</v>
          </cell>
          <cell r="Z660" t="str">
            <v>Bend Plate</v>
          </cell>
        </row>
        <row r="661">
          <cell r="H661">
            <v>27565.11</v>
          </cell>
          <cell r="R661">
            <v>27565.11</v>
          </cell>
          <cell r="Z661" t="str">
            <v>Rolling Plate</v>
          </cell>
        </row>
        <row r="662">
          <cell r="H662">
            <v>3517.4</v>
          </cell>
          <cell r="R662">
            <v>3517.4</v>
          </cell>
          <cell r="Z662" t="str">
            <v>Rolling (Dia.500)</v>
          </cell>
        </row>
        <row r="663">
          <cell r="H663">
            <v>0</v>
          </cell>
          <cell r="R663">
            <v>0</v>
          </cell>
          <cell r="Z663" t="str">
            <v>Transportation</v>
          </cell>
        </row>
        <row r="664">
          <cell r="H664">
            <v>1384973.4</v>
          </cell>
          <cell r="R664">
            <v>1384980</v>
          </cell>
          <cell r="Z664" t="str">
            <v>Transportation</v>
          </cell>
        </row>
        <row r="665">
          <cell r="H665">
            <v>0</v>
          </cell>
          <cell r="R665">
            <v>0</v>
          </cell>
          <cell r="Z665" t="str">
            <v>Testing</v>
          </cell>
        </row>
        <row r="666">
          <cell r="H666">
            <v>231100</v>
          </cell>
          <cell r="R666">
            <v>231100</v>
          </cell>
          <cell r="Z666" t="str">
            <v>NDT</v>
          </cell>
        </row>
        <row r="667">
          <cell r="H667">
            <v>0</v>
          </cell>
          <cell r="R667">
            <v>400000</v>
          </cell>
          <cell r="Z667" t="str">
            <v>Testing</v>
          </cell>
        </row>
        <row r="668">
          <cell r="H668">
            <v>0</v>
          </cell>
          <cell r="R668">
            <v>0</v>
          </cell>
        </row>
        <row r="669">
          <cell r="H669">
            <v>48000</v>
          </cell>
          <cell r="R669">
            <v>48000</v>
          </cell>
          <cell r="Z669" t="str">
            <v>Removal of concrete at column</v>
          </cell>
        </row>
        <row r="670">
          <cell r="H670">
            <v>40000</v>
          </cell>
          <cell r="R670">
            <v>40000</v>
          </cell>
          <cell r="Z670" t="str">
            <v>Finishing Top Flange of Plate Girder</v>
          </cell>
        </row>
        <row r="671">
          <cell r="H671">
            <v>37080</v>
          </cell>
          <cell r="R671">
            <v>37080</v>
          </cell>
          <cell r="Z671" t="str">
            <v xml:space="preserve">Straighten Pl. Cross Girder by Rolling </v>
          </cell>
        </row>
        <row r="672">
          <cell r="H672">
            <v>416000</v>
          </cell>
          <cell r="R672">
            <v>416000</v>
          </cell>
          <cell r="Z672" t="str">
            <v>Cut steel deck</v>
          </cell>
        </row>
        <row r="673">
          <cell r="H673">
            <v>47441.86</v>
          </cell>
          <cell r="R673">
            <v>47441.86</v>
          </cell>
          <cell r="Z673" t="str">
            <v>Cut steel deck</v>
          </cell>
        </row>
        <row r="674">
          <cell r="H674">
            <v>94050</v>
          </cell>
          <cell r="R674">
            <v>94050</v>
          </cell>
          <cell r="Z674" t="str">
            <v>Painting2</v>
          </cell>
        </row>
        <row r="675">
          <cell r="H675">
            <v>12600</v>
          </cell>
          <cell r="R675">
            <v>12600</v>
          </cell>
          <cell r="Z675" t="str">
            <v>Shop primer</v>
          </cell>
        </row>
        <row r="676">
          <cell r="H676">
            <v>28800</v>
          </cell>
          <cell r="R676">
            <v>28800</v>
          </cell>
          <cell r="Z676" t="str">
            <v>Blasting inside column (old)</v>
          </cell>
        </row>
        <row r="677">
          <cell r="H677">
            <v>9000</v>
          </cell>
          <cell r="R677">
            <v>9000</v>
          </cell>
        </row>
        <row r="678">
          <cell r="H678">
            <v>26600</v>
          </cell>
          <cell r="R678">
            <v>26600</v>
          </cell>
          <cell r="Z678" t="str">
            <v>Bracing modification (Butt weld C)</v>
          </cell>
        </row>
        <row r="679">
          <cell r="H679">
            <v>453500</v>
          </cell>
          <cell r="R679">
            <v>453500</v>
          </cell>
          <cell r="Z679" t="str">
            <v>Painting2</v>
          </cell>
        </row>
        <row r="680">
          <cell r="H680">
            <v>153300</v>
          </cell>
          <cell r="R680">
            <v>153300</v>
          </cell>
          <cell r="Z680" t="str">
            <v>Painting2</v>
          </cell>
        </row>
        <row r="681">
          <cell r="H681">
            <v>525000</v>
          </cell>
          <cell r="R681">
            <v>525000</v>
          </cell>
          <cell r="Z681" t="str">
            <v>Painting2</v>
          </cell>
        </row>
        <row r="682">
          <cell r="H682">
            <v>98000</v>
          </cell>
          <cell r="R682">
            <v>98000</v>
          </cell>
          <cell r="Z682" t="str">
            <v>Blasting (addition)</v>
          </cell>
        </row>
        <row r="683">
          <cell r="H683">
            <v>367599.46</v>
          </cell>
          <cell r="R683">
            <v>525000</v>
          </cell>
          <cell r="Z683" t="str">
            <v>Painting2</v>
          </cell>
        </row>
        <row r="684">
          <cell r="H684">
            <v>30000</v>
          </cell>
          <cell r="R684">
            <v>30000</v>
          </cell>
          <cell r="Z684" t="str">
            <v>Blasting (addition)</v>
          </cell>
        </row>
        <row r="685">
          <cell r="H685">
            <v>0</v>
          </cell>
          <cell r="R685">
            <v>0</v>
          </cell>
        </row>
        <row r="686">
          <cell r="H686">
            <v>0</v>
          </cell>
          <cell r="R686">
            <v>0</v>
          </cell>
        </row>
        <row r="687">
          <cell r="H687">
            <v>0</v>
          </cell>
          <cell r="R687">
            <v>50150</v>
          </cell>
        </row>
        <row r="688">
          <cell r="H688">
            <v>0</v>
          </cell>
          <cell r="R688">
            <v>1000000</v>
          </cell>
        </row>
        <row r="689">
          <cell r="H689">
            <v>0</v>
          </cell>
          <cell r="R689">
            <v>0</v>
          </cell>
        </row>
        <row r="690">
          <cell r="H690">
            <v>0</v>
          </cell>
          <cell r="R690">
            <v>4388304</v>
          </cell>
        </row>
        <row r="691">
          <cell r="H691">
            <v>0</v>
          </cell>
          <cell r="R691">
            <v>4123680.77</v>
          </cell>
        </row>
        <row r="692">
          <cell r="H692">
            <v>0</v>
          </cell>
          <cell r="R692">
            <v>0</v>
          </cell>
        </row>
        <row r="693">
          <cell r="H693">
            <v>0</v>
          </cell>
          <cell r="R693">
            <v>2400000</v>
          </cell>
        </row>
        <row r="694">
          <cell r="H694">
            <v>0</v>
          </cell>
          <cell r="R694">
            <v>0</v>
          </cell>
        </row>
        <row r="695">
          <cell r="H695">
            <v>0</v>
          </cell>
          <cell r="R695">
            <v>840000</v>
          </cell>
        </row>
        <row r="696">
          <cell r="H696">
            <v>0</v>
          </cell>
          <cell r="R696">
            <v>349000</v>
          </cell>
        </row>
        <row r="697">
          <cell r="H697">
            <v>0</v>
          </cell>
          <cell r="R697">
            <v>30000</v>
          </cell>
        </row>
        <row r="698">
          <cell r="H698">
            <v>0</v>
          </cell>
          <cell r="R698">
            <v>24000</v>
          </cell>
        </row>
        <row r="699">
          <cell r="H699">
            <v>0</v>
          </cell>
          <cell r="R699">
            <v>360000</v>
          </cell>
        </row>
        <row r="700">
          <cell r="H700">
            <v>0</v>
          </cell>
          <cell r="R700">
            <v>48000</v>
          </cell>
        </row>
        <row r="701">
          <cell r="H701">
            <v>0</v>
          </cell>
          <cell r="R701">
            <v>24000</v>
          </cell>
        </row>
        <row r="702">
          <cell r="H702">
            <v>0</v>
          </cell>
          <cell r="R702">
            <v>25000</v>
          </cell>
        </row>
        <row r="703">
          <cell r="H703">
            <v>0</v>
          </cell>
          <cell r="R703">
            <v>0</v>
          </cell>
        </row>
        <row r="704">
          <cell r="H704">
            <v>0</v>
          </cell>
          <cell r="R704">
            <v>0</v>
          </cell>
        </row>
        <row r="705">
          <cell r="H705">
            <v>1405875.89</v>
          </cell>
          <cell r="R705">
            <v>1408500</v>
          </cell>
        </row>
        <row r="706">
          <cell r="H706">
            <v>20345.419999999998</v>
          </cell>
          <cell r="R706">
            <v>98000</v>
          </cell>
        </row>
        <row r="707">
          <cell r="H707">
            <v>1500</v>
          </cell>
          <cell r="R707">
            <v>5000</v>
          </cell>
        </row>
        <row r="708">
          <cell r="H708">
            <v>0</v>
          </cell>
          <cell r="R708">
            <v>380000</v>
          </cell>
        </row>
        <row r="709">
          <cell r="H709">
            <v>0</v>
          </cell>
          <cell r="R709">
            <v>0</v>
          </cell>
        </row>
        <row r="710">
          <cell r="H710">
            <v>0</v>
          </cell>
          <cell r="R710">
            <v>84000</v>
          </cell>
        </row>
        <row r="711">
          <cell r="H711">
            <v>0</v>
          </cell>
          <cell r="R711">
            <v>0</v>
          </cell>
        </row>
        <row r="712">
          <cell r="H712">
            <v>0</v>
          </cell>
          <cell r="R712">
            <v>0</v>
          </cell>
        </row>
        <row r="713">
          <cell r="H713">
            <v>0</v>
          </cell>
          <cell r="R713">
            <v>0</v>
          </cell>
        </row>
        <row r="714">
          <cell r="H714">
            <v>0</v>
          </cell>
          <cell r="R714">
            <v>3700000</v>
          </cell>
        </row>
        <row r="715">
          <cell r="H715">
            <v>0</v>
          </cell>
          <cell r="R715">
            <v>1000000</v>
          </cell>
        </row>
        <row r="716">
          <cell r="H716">
            <v>0</v>
          </cell>
          <cell r="R716">
            <v>0</v>
          </cell>
        </row>
        <row r="717">
          <cell r="H717">
            <v>0</v>
          </cell>
          <cell r="R717">
            <v>106400</v>
          </cell>
        </row>
        <row r="718">
          <cell r="H718">
            <v>0</v>
          </cell>
          <cell r="R718">
            <v>428000</v>
          </cell>
        </row>
        <row r="719">
          <cell r="H719">
            <v>0</v>
          </cell>
          <cell r="R719">
            <v>316668.02</v>
          </cell>
        </row>
        <row r="720">
          <cell r="H720">
            <v>0</v>
          </cell>
          <cell r="R720">
            <v>100000</v>
          </cell>
        </row>
        <row r="721">
          <cell r="H721">
            <v>0</v>
          </cell>
          <cell r="R721">
            <v>0</v>
          </cell>
        </row>
        <row r="722">
          <cell r="H722">
            <v>390000</v>
          </cell>
          <cell r="R722">
            <v>500000</v>
          </cell>
        </row>
        <row r="723">
          <cell r="H723">
            <v>0</v>
          </cell>
          <cell r="R723">
            <v>0</v>
          </cell>
        </row>
        <row r="724">
          <cell r="H724">
            <v>9000</v>
          </cell>
          <cell r="R724">
            <v>300000</v>
          </cell>
        </row>
        <row r="725">
          <cell r="H725">
            <v>1170620</v>
          </cell>
          <cell r="R725">
            <v>1200000</v>
          </cell>
        </row>
        <row r="726">
          <cell r="H726">
            <v>2296768.35</v>
          </cell>
          <cell r="R726">
            <v>2375000</v>
          </cell>
        </row>
        <row r="727">
          <cell r="H727">
            <v>642989.25</v>
          </cell>
          <cell r="R727">
            <v>660000</v>
          </cell>
        </row>
        <row r="728">
          <cell r="H728">
            <v>328005.2</v>
          </cell>
          <cell r="R728">
            <v>335000</v>
          </cell>
        </row>
        <row r="729">
          <cell r="H729">
            <v>1914386.03</v>
          </cell>
          <cell r="R729">
            <v>2140000</v>
          </cell>
        </row>
        <row r="730">
          <cell r="H730">
            <v>427090</v>
          </cell>
          <cell r="R730">
            <v>440000</v>
          </cell>
        </row>
        <row r="731">
          <cell r="H731">
            <v>0</v>
          </cell>
          <cell r="R731">
            <v>500</v>
          </cell>
        </row>
        <row r="732">
          <cell r="H732">
            <v>1822256.14</v>
          </cell>
          <cell r="R732">
            <v>1850000</v>
          </cell>
        </row>
        <row r="733">
          <cell r="H733">
            <v>0</v>
          </cell>
          <cell r="R733">
            <v>10000</v>
          </cell>
        </row>
        <row r="734">
          <cell r="H734">
            <v>0</v>
          </cell>
          <cell r="R734">
            <v>10000</v>
          </cell>
        </row>
        <row r="735">
          <cell r="H735">
            <v>0</v>
          </cell>
          <cell r="R735">
            <v>5000</v>
          </cell>
        </row>
        <row r="736">
          <cell r="H736">
            <v>0</v>
          </cell>
          <cell r="R736">
            <v>0</v>
          </cell>
        </row>
        <row r="737">
          <cell r="H737">
            <v>187503.2</v>
          </cell>
          <cell r="R737">
            <v>300000</v>
          </cell>
        </row>
        <row r="738">
          <cell r="H738">
            <v>20817.599999999999</v>
          </cell>
          <cell r="R738">
            <v>50000</v>
          </cell>
        </row>
        <row r="739">
          <cell r="H739">
            <v>0</v>
          </cell>
          <cell r="R739">
            <v>0</v>
          </cell>
        </row>
        <row r="740">
          <cell r="H740">
            <v>0</v>
          </cell>
          <cell r="R740">
            <v>0</v>
          </cell>
        </row>
        <row r="741">
          <cell r="H741">
            <v>0</v>
          </cell>
          <cell r="R741">
            <v>0</v>
          </cell>
        </row>
        <row r="742">
          <cell r="H742">
            <v>0</v>
          </cell>
          <cell r="R742">
            <v>0</v>
          </cell>
        </row>
        <row r="743">
          <cell r="H743">
            <v>0</v>
          </cell>
          <cell r="R743">
            <v>0</v>
          </cell>
        </row>
        <row r="744">
          <cell r="H744">
            <v>0</v>
          </cell>
          <cell r="R744">
            <v>3385247.23</v>
          </cell>
        </row>
        <row r="745">
          <cell r="H745">
            <v>0</v>
          </cell>
          <cell r="R745">
            <v>11359120.16</v>
          </cell>
        </row>
        <row r="746">
          <cell r="H746">
            <v>0</v>
          </cell>
          <cell r="R746">
            <v>2290683.96</v>
          </cell>
        </row>
        <row r="747">
          <cell r="H747">
            <v>0</v>
          </cell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>
            <v>0</v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>
            <v>0</v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>
            <v>0</v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Energy(update)"/>
      <sheetName val="cost4-47"/>
      <sheetName val="ผ่อนชำระ"/>
      <sheetName val="gl"/>
      <sheetName val="FSA"/>
      <sheetName val="Selection"/>
      <sheetName val="Header"/>
      <sheetName val="PJ List"/>
      <sheetName val="อัตราค่าบรรทุก"/>
      <sheetName val="Data%20for%20annual%20report%20"/>
      <sheetName val="BPR"/>
      <sheetName val="B131 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ADJ - RATE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8">
          <cell r="I108">
            <v>145435.5</v>
          </cell>
        </row>
      </sheetData>
      <sheetData sheetId="20">
        <row r="86">
          <cell r="F86">
            <v>345905</v>
          </cell>
        </row>
      </sheetData>
      <sheetData sheetId="21">
        <row r="108">
          <cell r="I108">
            <v>266154</v>
          </cell>
        </row>
      </sheetData>
      <sheetData sheetId="22">
        <row r="77">
          <cell r="F77">
            <v>682726</v>
          </cell>
        </row>
      </sheetData>
      <sheetData sheetId="23">
        <row r="73">
          <cell r="F73">
            <v>169530</v>
          </cell>
        </row>
      </sheetData>
      <sheetData sheetId="24">
        <row r="96">
          <cell r="I96">
            <v>319299</v>
          </cell>
        </row>
      </sheetData>
      <sheetData sheetId="25">
        <row r="80">
          <cell r="F80">
            <v>545466</v>
          </cell>
        </row>
      </sheetData>
      <sheetData sheetId="26">
        <row r="104">
          <cell r="I104">
            <v>330719</v>
          </cell>
        </row>
      </sheetData>
      <sheetData sheetId="27">
        <row r="7">
          <cell r="F7">
            <v>83970</v>
          </cell>
        </row>
      </sheetData>
      <sheetData sheetId="28" refreshError="1"/>
      <sheetData sheetId="29" refreshError="1"/>
      <sheetData sheetId="30">
        <row r="20">
          <cell r="F20">
            <v>42660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76">
          <cell r="Q76">
            <v>307371</v>
          </cell>
        </row>
      </sheetData>
      <sheetData sheetId="37">
        <row r="25">
          <cell r="D25">
            <v>1698900</v>
          </cell>
        </row>
      </sheetData>
      <sheetData sheetId="38">
        <row r="47">
          <cell r="G47">
            <v>20342</v>
          </cell>
        </row>
      </sheetData>
      <sheetData sheetId="39" refreshError="1"/>
      <sheetData sheetId="40">
        <row r="19">
          <cell r="F19">
            <v>17900</v>
          </cell>
        </row>
      </sheetData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  <row r="7">
          <cell r="BV7" t="str">
            <v>YA 1998</v>
          </cell>
          <cell r="BW7" t="str">
            <v>Sch. 8A</v>
          </cell>
          <cell r="BX7" t="str">
            <v>(Note)</v>
          </cell>
          <cell r="BZ7" t="str">
            <v>YA 1998</v>
          </cell>
          <cell r="CA7" t="str">
            <v>Sch. 8A</v>
          </cell>
          <cell r="CB7" t="str">
            <v>Sch. 8B</v>
          </cell>
        </row>
        <row r="8">
          <cell r="X8">
            <v>0</v>
          </cell>
          <cell r="AC8">
            <v>0</v>
          </cell>
        </row>
        <row r="9">
          <cell r="BU9" t="str">
            <v>Note:-  Reconciliation to Schedule 8B</v>
          </cell>
        </row>
        <row r="10">
          <cell r="BY10" t="str">
            <v>Qualifying</v>
          </cell>
        </row>
        <row r="11">
          <cell r="BY11" t="str">
            <v xml:space="preserve"> expenditure</v>
          </cell>
        </row>
        <row r="12">
          <cell r="BY12" t="str">
            <v>RM</v>
          </cell>
        </row>
        <row r="14">
          <cell r="BU14" t="str">
            <v>As above</v>
          </cell>
          <cell r="BY14">
            <v>0</v>
          </cell>
        </row>
        <row r="15">
          <cell r="BU15" t="str">
            <v xml:space="preserve">Add : </v>
          </cell>
        </row>
        <row r="16">
          <cell r="BU16" t="str">
            <v>Qualifying expenditure of asset with nil residual expenditure</v>
          </cell>
        </row>
        <row r="17">
          <cell r="BU17" t="str">
            <v>brought forward, which has been deleted from the Schedule 8C</v>
          </cell>
        </row>
        <row r="18">
          <cell r="BU18" t="str">
            <v xml:space="preserve">   -  8%</v>
          </cell>
          <cell r="BY18">
            <v>27968</v>
          </cell>
        </row>
        <row r="19">
          <cell r="BU19" t="str">
            <v xml:space="preserve">   - 10%</v>
          </cell>
          <cell r="BY19">
            <v>8000</v>
          </cell>
        </row>
        <row r="20">
          <cell r="BY20" t="str">
            <v>-</v>
          </cell>
        </row>
        <row r="21">
          <cell r="BU21" t="str">
            <v>As per Schedule 8B</v>
          </cell>
          <cell r="BY21">
            <v>35968</v>
          </cell>
        </row>
        <row r="22">
          <cell r="BY22" t="str">
            <v>=</v>
          </cell>
        </row>
        <row r="24">
          <cell r="BU24" t="str">
            <v>TOTAL CAPITAL ALLOWANCE = RM610,242</v>
          </cell>
        </row>
        <row r="109">
          <cell r="A109" t="str">
            <v>TOTAL CAPITAL ALLOWANCE = RM535,994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C7">
            <v>101</v>
          </cell>
          <cell r="D7" t="str">
            <v>33 KV. OIL IMMERSED TRANS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C22">
            <v>122</v>
          </cell>
          <cell r="D22" t="str">
            <v>22 - 24 KV หรือ 11 - 12 KV. OIL IMMERSED TRANS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22 - 24 KV OR 11 - 12 KV.  CAST RESIN TRANS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C54">
            <v>307</v>
          </cell>
          <cell r="D54" t="str">
            <v>SPACE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</v>
          </cell>
          <cell r="D55" t="str">
            <v>PAD MOUNTED TRANSFORMER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11 - 12 OR 22 - 24 KA. PAD MOUNTED TRANS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C71">
            <v>332</v>
          </cell>
          <cell r="D71" t="str">
            <v>OIL IMMERSED TRANSFORMER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33 KA. PAD MOUNTED TRANS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C111">
            <v>605</v>
          </cell>
          <cell r="D111" t="str">
            <v>SPACE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C138">
            <v>802</v>
          </cell>
          <cell r="D138" t="str">
            <v>SPACE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5</v>
          </cell>
          <cell r="D139" t="str">
            <v>HIGH-VOLTAGE EQUIPMENT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C166">
            <v>829</v>
          </cell>
          <cell r="D166" t="str">
            <v>SPACE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MANHOLE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DROPOUT FUSE CUTOUT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C192">
            <v>858</v>
          </cell>
          <cell r="D192" t="str">
            <v>SPACE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LOAD BREAK  (POLE MOUNTED)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C198">
            <v>864</v>
          </cell>
          <cell r="D198" t="str">
            <v>SPACE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DISCONNECTING SWITCH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LOAD BREAK SWITCH  (INDOOR)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C210">
            <v>875</v>
          </cell>
          <cell r="D210" t="str">
            <v>SPACE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C217">
            <v>882</v>
          </cell>
          <cell r="D217" t="str">
            <v>SPACE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RING MAIN UNIT (SF6)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1" refreshError="1"/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SPACE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C24">
            <v>116</v>
          </cell>
          <cell r="D24" t="str">
            <v>SPACE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C41">
            <v>202</v>
          </cell>
          <cell r="D41" t="str">
            <v>SPACE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</v>
          </cell>
          <cell r="D42" t="str">
            <v>ELECTRONIC TRIP MCCB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C46">
            <v>207</v>
          </cell>
          <cell r="D46" t="str">
            <v>SPACE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3</v>
          </cell>
          <cell r="D47" t="str">
            <v>POWER AIR CIRCUIT BREAKER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C59">
            <v>303</v>
          </cell>
          <cell r="D59" t="str">
            <v>SPACE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C76">
            <v>318</v>
          </cell>
          <cell r="D76" t="str">
            <v>SPACE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4</v>
          </cell>
          <cell r="D77" t="str">
            <v>EARTH LEAKAGE CB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C96">
            <v>409</v>
          </cell>
          <cell r="D96" t="str">
            <v>SPACE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5</v>
          </cell>
          <cell r="D97" t="str">
            <v>ACCESSORIES OF CB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C105">
            <v>418</v>
          </cell>
          <cell r="D105" t="str">
            <v>SPACE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6</v>
          </cell>
          <cell r="D106" t="str">
            <v>ATS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C117">
            <v>436</v>
          </cell>
          <cell r="D117" t="str">
            <v>SPACE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7</v>
          </cell>
          <cell r="D118" t="str">
            <v>PLUG IN CB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C134">
            <v>453</v>
          </cell>
          <cell r="D134" t="str">
            <v>SPACE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8</v>
          </cell>
          <cell r="D135" t="str">
            <v>BUSDUCT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FEEDER BUSDUCT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C156">
            <v>517</v>
          </cell>
          <cell r="D156" t="str">
            <v>SPACE</v>
          </cell>
          <cell r="E156">
            <v>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PLUG-IN BUSDUCT</v>
          </cell>
          <cell r="E157">
            <v>0</v>
          </cell>
          <cell r="F157">
            <v>1000</v>
          </cell>
          <cell r="G157" t="str">
            <v>SET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C183">
            <v>566</v>
          </cell>
          <cell r="D183" t="str">
            <v>SPACE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RISER BUSDUCT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OUTDOOR BUSDUCT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C225">
            <v>657</v>
          </cell>
          <cell r="D225" t="str">
            <v>SPACE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3" refreshError="1"/>
      <sheetData sheetId="4" refreshError="1"/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TELEPHONE, TELECOMMUNICATION AND</v>
          </cell>
        </row>
        <row r="6">
          <cell r="C6">
            <v>1</v>
          </cell>
          <cell r="D6" t="str">
            <v>FIRE ALARM SYSTEM</v>
          </cell>
        </row>
        <row r="7">
          <cell r="C7">
            <v>101</v>
          </cell>
          <cell r="D7" t="str">
            <v>TELEPHONE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</v>
          </cell>
          <cell r="D8" t="str">
            <v>TELEPHONE WIRE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C31">
            <v>125</v>
          </cell>
          <cell r="D31" t="str">
            <v>SPACE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C76">
            <v>170</v>
          </cell>
          <cell r="D76" t="str">
            <v>SPACE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FIRE RESISTANT CABLE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C90">
            <v>184</v>
          </cell>
          <cell r="D90" t="str">
            <v>SPACE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2</v>
          </cell>
          <cell r="D91" t="str">
            <v>TC, MDF, PABX AND ACCESSORIES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C122">
            <v>216</v>
          </cell>
          <cell r="D122" t="str">
            <v>PABX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C133">
            <v>227</v>
          </cell>
          <cell r="D133" t="str">
            <v>SPACE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C144">
            <v>238</v>
          </cell>
          <cell r="D144" t="str">
            <v>SPACE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ACCESSORIES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C153">
            <v>247</v>
          </cell>
          <cell r="D153" t="str">
            <v xml:space="preserve">   SPACE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3</v>
          </cell>
          <cell r="D154" t="str">
            <v>TELECOMMUNICATION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MODULE &amp; ACCESSORIES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C161">
            <v>255</v>
          </cell>
          <cell r="D161" t="str">
            <v>SPACE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C173">
            <v>267</v>
          </cell>
          <cell r="D173" t="str">
            <v>SPACE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COMMUNICATION CABLE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4</v>
          </cell>
          <cell r="D228" t="str">
            <v>FIRE ALARM SYSTEM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C241">
            <v>340</v>
          </cell>
          <cell r="D241" t="str">
            <v>SPACE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C249">
            <v>348</v>
          </cell>
          <cell r="D249" t="str">
            <v>SPACE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5</v>
          </cell>
          <cell r="D250" t="str">
            <v>BURGLAR ALARM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>
            <v>8500000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F1" t="str">
            <v xml:space="preserve">Preliminary 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31/12/08</v>
          </cell>
          <cell r="K1" t="str">
            <v>'31/12/07</v>
          </cell>
        </row>
        <row r="3">
          <cell r="F3">
            <v>80000</v>
          </cell>
          <cell r="G3">
            <v>0</v>
          </cell>
          <cell r="H3">
            <v>80000</v>
          </cell>
          <cell r="I3">
            <v>0</v>
          </cell>
          <cell r="J3">
            <v>80000</v>
          </cell>
          <cell r="K3">
            <v>77474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11797285.98</v>
          </cell>
          <cell r="G6">
            <v>0</v>
          </cell>
          <cell r="H6">
            <v>11797285.98</v>
          </cell>
          <cell r="I6">
            <v>0</v>
          </cell>
          <cell r="J6">
            <v>11797285.98</v>
          </cell>
          <cell r="K6">
            <v>12711656.58</v>
          </cell>
        </row>
        <row r="7">
          <cell r="F7">
            <v>74310</v>
          </cell>
          <cell r="G7">
            <v>0</v>
          </cell>
          <cell r="H7">
            <v>74310</v>
          </cell>
          <cell r="I7">
            <v>0</v>
          </cell>
          <cell r="J7">
            <v>74310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11951595.98</v>
          </cell>
          <cell r="G10">
            <v>0</v>
          </cell>
          <cell r="H10">
            <v>11951595.98</v>
          </cell>
          <cell r="I10">
            <v>0</v>
          </cell>
          <cell r="J10">
            <v>11951595.98</v>
          </cell>
          <cell r="K10">
            <v>12889130.58</v>
          </cell>
        </row>
        <row r="12">
          <cell r="F12">
            <v>17085722.199999999</v>
          </cell>
          <cell r="G12">
            <v>-4507.91</v>
          </cell>
          <cell r="H12">
            <v>17081214.289999999</v>
          </cell>
          <cell r="I12">
            <v>0</v>
          </cell>
          <cell r="J12">
            <v>17081214.289999999</v>
          </cell>
          <cell r="K12">
            <v>15463266.970000001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156100</v>
          </cell>
          <cell r="G14">
            <v>0</v>
          </cell>
          <cell r="H14">
            <v>156100</v>
          </cell>
          <cell r="I14">
            <v>0</v>
          </cell>
          <cell r="J14">
            <v>156100</v>
          </cell>
          <cell r="K14">
            <v>62400</v>
          </cell>
        </row>
        <row r="15">
          <cell r="F15">
            <v>17241822.199999999</v>
          </cell>
          <cell r="G15">
            <v>-4507.91</v>
          </cell>
          <cell r="H15">
            <v>17237314.289999999</v>
          </cell>
          <cell r="I15">
            <v>0</v>
          </cell>
          <cell r="J15">
            <v>17237314.289999999</v>
          </cell>
          <cell r="K15">
            <v>15525666.970000001</v>
          </cell>
        </row>
        <row r="17">
          <cell r="F17">
            <v>375290.11</v>
          </cell>
          <cell r="G17">
            <v>0</v>
          </cell>
          <cell r="H17">
            <v>375290.11</v>
          </cell>
          <cell r="I17">
            <v>0</v>
          </cell>
          <cell r="J17">
            <v>375290.11</v>
          </cell>
          <cell r="K17">
            <v>266831.38</v>
          </cell>
        </row>
        <row r="18">
          <cell r="F18">
            <v>1495165.57</v>
          </cell>
          <cell r="G18">
            <v>0</v>
          </cell>
          <cell r="H18">
            <v>1495165.57</v>
          </cell>
          <cell r="I18">
            <v>0</v>
          </cell>
          <cell r="J18">
            <v>1495165.57</v>
          </cell>
          <cell r="K18">
            <v>0</v>
          </cell>
        </row>
        <row r="19">
          <cell r="F19">
            <v>90079.360000000001</v>
          </cell>
          <cell r="G19">
            <v>0</v>
          </cell>
          <cell r="H19">
            <v>90079.360000000001</v>
          </cell>
          <cell r="I19">
            <v>0</v>
          </cell>
          <cell r="J19">
            <v>90079.360000000001</v>
          </cell>
          <cell r="K19">
            <v>36556.800000000003</v>
          </cell>
        </row>
        <row r="20">
          <cell r="F20">
            <v>1960535.0400000003</v>
          </cell>
          <cell r="G20">
            <v>0</v>
          </cell>
          <cell r="H20">
            <v>1960535.0400000003</v>
          </cell>
          <cell r="I20">
            <v>0</v>
          </cell>
          <cell r="J20">
            <v>1960535.0400000003</v>
          </cell>
          <cell r="K20">
            <v>303388.18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-27820</v>
          </cell>
          <cell r="G24">
            <v>0</v>
          </cell>
          <cell r="H24">
            <v>-27820</v>
          </cell>
          <cell r="I24">
            <v>0</v>
          </cell>
          <cell r="J24">
            <v>-27820</v>
          </cell>
          <cell r="K24">
            <v>-262150</v>
          </cell>
        </row>
        <row r="25">
          <cell r="F25">
            <v>-27820</v>
          </cell>
          <cell r="G25">
            <v>0</v>
          </cell>
          <cell r="H25">
            <v>-27820</v>
          </cell>
          <cell r="I25">
            <v>0</v>
          </cell>
          <cell r="J25">
            <v>-27820</v>
          </cell>
          <cell r="K25">
            <v>-262150</v>
          </cell>
        </row>
        <row r="27">
          <cell r="F27">
            <v>2032163.25</v>
          </cell>
          <cell r="G27">
            <v>0</v>
          </cell>
          <cell r="H27">
            <v>2032163.25</v>
          </cell>
          <cell r="I27">
            <v>0</v>
          </cell>
          <cell r="J27">
            <v>2032163.25</v>
          </cell>
          <cell r="K27">
            <v>860820.9</v>
          </cell>
        </row>
        <row r="28">
          <cell r="F28">
            <v>17219</v>
          </cell>
          <cell r="G28">
            <v>0</v>
          </cell>
          <cell r="H28">
            <v>17219</v>
          </cell>
          <cell r="I28">
            <v>0</v>
          </cell>
          <cell r="J28">
            <v>17219</v>
          </cell>
          <cell r="K28">
            <v>5137</v>
          </cell>
        </row>
        <row r="29">
          <cell r="F29">
            <v>73961.86</v>
          </cell>
          <cell r="G29">
            <v>0</v>
          </cell>
          <cell r="H29">
            <v>73961.86</v>
          </cell>
          <cell r="I29">
            <v>0</v>
          </cell>
          <cell r="J29">
            <v>73961.86</v>
          </cell>
          <cell r="K29">
            <v>5625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967320.24</v>
          </cell>
          <cell r="G32">
            <v>0</v>
          </cell>
          <cell r="H32">
            <v>967320.24</v>
          </cell>
          <cell r="I32">
            <v>0</v>
          </cell>
          <cell r="J32">
            <v>967320.24</v>
          </cell>
          <cell r="K32">
            <v>853402.62</v>
          </cell>
        </row>
        <row r="33">
          <cell r="F33">
            <v>1422067.74</v>
          </cell>
          <cell r="G33">
            <v>-12047.23</v>
          </cell>
          <cell r="H33">
            <v>1410020.51</v>
          </cell>
          <cell r="I33">
            <v>0</v>
          </cell>
          <cell r="J33">
            <v>1410020.51</v>
          </cell>
          <cell r="K33">
            <v>556617.89</v>
          </cell>
        </row>
        <row r="34">
          <cell r="F34">
            <v>121874.56</v>
          </cell>
          <cell r="G34">
            <v>0</v>
          </cell>
          <cell r="H34">
            <v>121874.56</v>
          </cell>
          <cell r="I34">
            <v>-121874.56</v>
          </cell>
          <cell r="J34">
            <v>0</v>
          </cell>
          <cell r="K34">
            <v>0</v>
          </cell>
        </row>
        <row r="35">
          <cell r="F35">
            <v>358516.79</v>
          </cell>
          <cell r="G35">
            <v>0</v>
          </cell>
          <cell r="H35">
            <v>358516.79</v>
          </cell>
          <cell r="I35">
            <v>0</v>
          </cell>
          <cell r="J35">
            <v>358516.79</v>
          </cell>
          <cell r="K35">
            <v>52194.47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2427224.5</v>
          </cell>
        </row>
        <row r="37">
          <cell r="F37">
            <v>94894.39</v>
          </cell>
          <cell r="G37">
            <v>0</v>
          </cell>
          <cell r="H37">
            <v>94894.39</v>
          </cell>
          <cell r="I37">
            <v>0</v>
          </cell>
          <cell r="J37">
            <v>94894.39</v>
          </cell>
          <cell r="K37">
            <v>360750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956690.4</v>
          </cell>
          <cell r="G39">
            <v>1200911.52</v>
          </cell>
          <cell r="H39">
            <v>2157601.92</v>
          </cell>
          <cell r="I39">
            <v>0</v>
          </cell>
          <cell r="J39">
            <v>2157601.92</v>
          </cell>
          <cell r="K39">
            <v>1800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6044708.2299999995</v>
          </cell>
          <cell r="G43">
            <v>1188864.29</v>
          </cell>
          <cell r="H43">
            <v>7233572.5199999986</v>
          </cell>
          <cell r="I43">
            <v>-121874.56</v>
          </cell>
          <cell r="J43">
            <v>7111697.959999999</v>
          </cell>
          <cell r="K43">
            <v>5123572.3800000008</v>
          </cell>
        </row>
        <row r="45">
          <cell r="F45">
            <v>1233365.02</v>
          </cell>
          <cell r="G45">
            <v>0</v>
          </cell>
          <cell r="H45">
            <v>1233365.02</v>
          </cell>
          <cell r="I45">
            <v>0</v>
          </cell>
          <cell r="J45">
            <v>1233365.02</v>
          </cell>
          <cell r="K45">
            <v>482615</v>
          </cell>
        </row>
        <row r="46">
          <cell r="F46">
            <v>1233365.02</v>
          </cell>
          <cell r="G46">
            <v>0</v>
          </cell>
          <cell r="H46">
            <v>1233365.02</v>
          </cell>
          <cell r="I46">
            <v>0</v>
          </cell>
          <cell r="J46">
            <v>1233365.02</v>
          </cell>
          <cell r="K46">
            <v>482615</v>
          </cell>
        </row>
        <row r="48">
          <cell r="F48">
            <v>6403084.1200000001</v>
          </cell>
          <cell r="G48">
            <v>0</v>
          </cell>
          <cell r="H48">
            <v>6403084.1200000001</v>
          </cell>
          <cell r="I48">
            <v>0</v>
          </cell>
          <cell r="J48">
            <v>6403084.1200000001</v>
          </cell>
          <cell r="K48">
            <v>7847715.9199999999</v>
          </cell>
        </row>
        <row r="49">
          <cell r="F49">
            <v>129540471.45</v>
          </cell>
          <cell r="G49">
            <v>0</v>
          </cell>
          <cell r="H49">
            <v>129540471.45</v>
          </cell>
          <cell r="I49">
            <v>0</v>
          </cell>
          <cell r="J49">
            <v>129540471.45</v>
          </cell>
          <cell r="K49">
            <v>120474349.29000001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135943555.56999999</v>
          </cell>
          <cell r="G53">
            <v>0</v>
          </cell>
          <cell r="H53">
            <v>135943555.56999999</v>
          </cell>
          <cell r="I53">
            <v>0</v>
          </cell>
          <cell r="J53">
            <v>135943555.56999999</v>
          </cell>
          <cell r="K53">
            <v>128322065.21000001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400000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400000</v>
          </cell>
        </row>
        <row r="58">
          <cell r="F58">
            <v>1444494.57</v>
          </cell>
          <cell r="G58">
            <v>0</v>
          </cell>
          <cell r="H58">
            <v>1444494.57</v>
          </cell>
          <cell r="I58">
            <v>0</v>
          </cell>
          <cell r="J58">
            <v>1444494.57</v>
          </cell>
          <cell r="K58">
            <v>1597565.79</v>
          </cell>
        </row>
        <row r="59">
          <cell r="F59">
            <v>1359597.37</v>
          </cell>
          <cell r="G59">
            <v>0</v>
          </cell>
          <cell r="H59">
            <v>1359597.37</v>
          </cell>
          <cell r="I59">
            <v>0</v>
          </cell>
          <cell r="J59">
            <v>1359597.37</v>
          </cell>
          <cell r="K59">
            <v>1501771.96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2804091.9400000004</v>
          </cell>
          <cell r="G61">
            <v>0</v>
          </cell>
          <cell r="H61">
            <v>2804091.9400000004</v>
          </cell>
          <cell r="I61">
            <v>0</v>
          </cell>
          <cell r="J61">
            <v>2804091.9400000004</v>
          </cell>
          <cell r="K61">
            <v>3099337.75</v>
          </cell>
        </row>
        <row r="63">
          <cell r="F63">
            <v>495341.89</v>
          </cell>
          <cell r="G63">
            <v>0</v>
          </cell>
          <cell r="H63">
            <v>495341.89</v>
          </cell>
          <cell r="I63">
            <v>0</v>
          </cell>
          <cell r="J63">
            <v>495341.89</v>
          </cell>
          <cell r="K63">
            <v>403570.43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495341.89</v>
          </cell>
          <cell r="G66">
            <v>0</v>
          </cell>
          <cell r="H66">
            <v>495341.89</v>
          </cell>
          <cell r="I66">
            <v>0</v>
          </cell>
          <cell r="J66">
            <v>495341.89</v>
          </cell>
          <cell r="K66">
            <v>403570.43</v>
          </cell>
        </row>
        <row r="68">
          <cell r="F68">
            <v>-342274.24</v>
          </cell>
          <cell r="G68">
            <v>0</v>
          </cell>
          <cell r="H68">
            <v>-342274.24</v>
          </cell>
          <cell r="I68">
            <v>0</v>
          </cell>
          <cell r="J68">
            <v>-342274.24</v>
          </cell>
          <cell r="K68">
            <v>-118024.38</v>
          </cell>
        </row>
        <row r="69">
          <cell r="F69">
            <v>-342274.24</v>
          </cell>
          <cell r="G69">
            <v>0</v>
          </cell>
          <cell r="H69">
            <v>-342274.24</v>
          </cell>
          <cell r="I69">
            <v>0</v>
          </cell>
          <cell r="J69">
            <v>-342274.24</v>
          </cell>
          <cell r="K69">
            <v>-118024.38</v>
          </cell>
        </row>
        <row r="71">
          <cell r="F71">
            <v>-5032860.97</v>
          </cell>
          <cell r="G71">
            <v>0</v>
          </cell>
          <cell r="H71">
            <v>-5032860.97</v>
          </cell>
          <cell r="I71">
            <v>0</v>
          </cell>
          <cell r="J71">
            <v>-5032860.97</v>
          </cell>
          <cell r="K71">
            <v>-5745168.3600000003</v>
          </cell>
        </row>
        <row r="72">
          <cell r="F72">
            <v>-57916103.329999998</v>
          </cell>
          <cell r="G72">
            <v>0</v>
          </cell>
          <cell r="H72">
            <v>-57916103.329999998</v>
          </cell>
          <cell r="I72">
            <v>0</v>
          </cell>
          <cell r="J72">
            <v>-57916103.329999998</v>
          </cell>
          <cell r="K72">
            <v>-37273225.780000001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-62948964.299999997</v>
          </cell>
          <cell r="G75">
            <v>0</v>
          </cell>
          <cell r="H75">
            <v>-62948964.299999997</v>
          </cell>
          <cell r="I75">
            <v>0</v>
          </cell>
          <cell r="J75">
            <v>-62948964.299999997</v>
          </cell>
          <cell r="K75">
            <v>-43018394.140000001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9">
          <cell r="F79">
            <v>-947840.41</v>
          </cell>
          <cell r="G79">
            <v>0</v>
          </cell>
          <cell r="H79">
            <v>-947840.41</v>
          </cell>
          <cell r="I79">
            <v>0</v>
          </cell>
          <cell r="J79">
            <v>-947840.41</v>
          </cell>
          <cell r="K79">
            <v>-817117.7</v>
          </cell>
        </row>
        <row r="80">
          <cell r="F80">
            <v>-839882.76</v>
          </cell>
          <cell r="G80">
            <v>0</v>
          </cell>
          <cell r="H80">
            <v>-839882.76</v>
          </cell>
          <cell r="I80">
            <v>0</v>
          </cell>
          <cell r="J80">
            <v>-839882.76</v>
          </cell>
          <cell r="K80">
            <v>-675927.9</v>
          </cell>
        </row>
        <row r="81">
          <cell r="F81">
            <v>-1787723.17</v>
          </cell>
          <cell r="G81">
            <v>0</v>
          </cell>
          <cell r="H81">
            <v>-1787723.17</v>
          </cell>
          <cell r="I81">
            <v>0</v>
          </cell>
          <cell r="J81">
            <v>-1787723.17</v>
          </cell>
          <cell r="K81">
            <v>-1493045.6</v>
          </cell>
        </row>
        <row r="83">
          <cell r="F83">
            <v>-222718.26</v>
          </cell>
          <cell r="G83">
            <v>0</v>
          </cell>
          <cell r="H83">
            <v>-222718.26</v>
          </cell>
          <cell r="I83">
            <v>0</v>
          </cell>
          <cell r="J83">
            <v>-222718.26</v>
          </cell>
          <cell r="K83">
            <v>-174581.78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-222718.26</v>
          </cell>
          <cell r="G86">
            <v>0</v>
          </cell>
          <cell r="H86">
            <v>-222718.26</v>
          </cell>
          <cell r="I86">
            <v>0</v>
          </cell>
          <cell r="J86">
            <v>-222718.26</v>
          </cell>
          <cell r="K86">
            <v>-174581.78</v>
          </cell>
        </row>
        <row r="88">
          <cell r="F88">
            <v>650000</v>
          </cell>
          <cell r="G88">
            <v>0</v>
          </cell>
          <cell r="H88">
            <v>650000</v>
          </cell>
          <cell r="I88">
            <v>0</v>
          </cell>
          <cell r="J88">
            <v>650000</v>
          </cell>
          <cell r="K88">
            <v>0</v>
          </cell>
        </row>
        <row r="89">
          <cell r="F89">
            <v>650000</v>
          </cell>
          <cell r="G89">
            <v>0</v>
          </cell>
          <cell r="H89">
            <v>650000</v>
          </cell>
          <cell r="I89">
            <v>0</v>
          </cell>
          <cell r="J89">
            <v>650000</v>
          </cell>
          <cell r="K89">
            <v>0</v>
          </cell>
        </row>
        <row r="91">
          <cell r="F91">
            <v>-42739.63</v>
          </cell>
          <cell r="G91">
            <v>0</v>
          </cell>
          <cell r="H91">
            <v>-42739.63</v>
          </cell>
          <cell r="I91">
            <v>0</v>
          </cell>
          <cell r="J91">
            <v>-42739.63</v>
          </cell>
          <cell r="K91">
            <v>0</v>
          </cell>
        </row>
        <row r="92">
          <cell r="F92">
            <v>-42739.63</v>
          </cell>
          <cell r="G92">
            <v>0</v>
          </cell>
          <cell r="H92">
            <v>-42739.63</v>
          </cell>
          <cell r="I92">
            <v>0</v>
          </cell>
          <cell r="J92">
            <v>-42739.63</v>
          </cell>
          <cell r="K92">
            <v>0</v>
          </cell>
        </row>
        <row r="94">
          <cell r="F94">
            <v>493671</v>
          </cell>
          <cell r="G94">
            <v>0</v>
          </cell>
          <cell r="H94">
            <v>493671</v>
          </cell>
          <cell r="I94">
            <v>0</v>
          </cell>
          <cell r="J94">
            <v>493671</v>
          </cell>
          <cell r="K94">
            <v>279671</v>
          </cell>
        </row>
        <row r="95">
          <cell r="F95">
            <v>-73256.149999999994</v>
          </cell>
          <cell r="G95">
            <v>0</v>
          </cell>
          <cell r="H95">
            <v>-73256.149999999994</v>
          </cell>
          <cell r="I95">
            <v>0</v>
          </cell>
          <cell r="J95">
            <v>-73256.149999999994</v>
          </cell>
          <cell r="K95">
            <v>-14706.11</v>
          </cell>
        </row>
        <row r="96">
          <cell r="F96">
            <v>61596346.960000001</v>
          </cell>
          <cell r="G96">
            <v>0</v>
          </cell>
          <cell r="H96">
            <v>61596346.960000001</v>
          </cell>
          <cell r="I96">
            <v>0</v>
          </cell>
          <cell r="J96">
            <v>61596346.960000001</v>
          </cell>
          <cell r="K96">
            <v>61596346.960000001</v>
          </cell>
        </row>
        <row r="97">
          <cell r="F97">
            <v>-17483238</v>
          </cell>
          <cell r="G97">
            <v>0</v>
          </cell>
          <cell r="H97">
            <v>-17483238</v>
          </cell>
          <cell r="I97">
            <v>0</v>
          </cell>
          <cell r="J97">
            <v>-17483238</v>
          </cell>
          <cell r="K97">
            <v>-17483238</v>
          </cell>
        </row>
        <row r="98">
          <cell r="F98">
            <v>1535369.1</v>
          </cell>
          <cell r="G98">
            <v>2186217.62</v>
          </cell>
          <cell r="H98">
            <v>3721586.72</v>
          </cell>
          <cell r="I98">
            <v>0</v>
          </cell>
          <cell r="J98">
            <v>3721586.72</v>
          </cell>
          <cell r="K98">
            <v>3119376.37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F102">
            <v>46068892.910000004</v>
          </cell>
          <cell r="G102">
            <v>2186217.62</v>
          </cell>
          <cell r="H102">
            <v>48255110.530000001</v>
          </cell>
          <cell r="I102">
            <v>0</v>
          </cell>
          <cell r="J102">
            <v>48255110.530000001</v>
          </cell>
          <cell r="K102">
            <v>47497450.219999999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-655147.15</v>
          </cell>
          <cell r="G106">
            <v>0</v>
          </cell>
          <cell r="H106">
            <v>-655147.15</v>
          </cell>
          <cell r="I106">
            <v>0</v>
          </cell>
          <cell r="J106">
            <v>-655147.15</v>
          </cell>
          <cell r="K106">
            <v>-424793.13</v>
          </cell>
        </row>
        <row r="107">
          <cell r="F107">
            <v>-655147.15</v>
          </cell>
          <cell r="G107">
            <v>0</v>
          </cell>
          <cell r="H107">
            <v>-655147.15</v>
          </cell>
          <cell r="I107">
            <v>0</v>
          </cell>
          <cell r="J107">
            <v>-655147.15</v>
          </cell>
          <cell r="K107">
            <v>-424793.13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-390000</v>
          </cell>
          <cell r="G112">
            <v>0</v>
          </cell>
          <cell r="H112">
            <v>-390000</v>
          </cell>
          <cell r="I112">
            <v>140000</v>
          </cell>
          <cell r="J112">
            <v>-250000</v>
          </cell>
          <cell r="K112">
            <v>-248518</v>
          </cell>
        </row>
        <row r="113">
          <cell r="F113">
            <v>-755524.95</v>
          </cell>
          <cell r="G113">
            <v>0</v>
          </cell>
          <cell r="H113">
            <v>-755524.95</v>
          </cell>
          <cell r="I113">
            <v>0</v>
          </cell>
          <cell r="J113">
            <v>-755524.95</v>
          </cell>
          <cell r="K113">
            <v>-419764.95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-4961.5</v>
          </cell>
          <cell r="G115">
            <v>0</v>
          </cell>
          <cell r="H115">
            <v>-4961.5</v>
          </cell>
          <cell r="I115">
            <v>0</v>
          </cell>
          <cell r="J115">
            <v>-4961.5</v>
          </cell>
          <cell r="K115">
            <v>0</v>
          </cell>
        </row>
        <row r="116">
          <cell r="F116">
            <v>-509593.28</v>
          </cell>
          <cell r="G116">
            <v>0</v>
          </cell>
          <cell r="H116">
            <v>-509593.28</v>
          </cell>
          <cell r="I116">
            <v>-140000</v>
          </cell>
          <cell r="J116">
            <v>-649593.28</v>
          </cell>
          <cell r="K116">
            <v>-284432.83</v>
          </cell>
        </row>
        <row r="117">
          <cell r="F117">
            <v>-1044000</v>
          </cell>
          <cell r="G117">
            <v>0</v>
          </cell>
          <cell r="H117">
            <v>-1044000</v>
          </cell>
          <cell r="I117">
            <v>0</v>
          </cell>
          <cell r="J117">
            <v>-1044000</v>
          </cell>
          <cell r="K117">
            <v>-216000</v>
          </cell>
        </row>
        <row r="118">
          <cell r="F118">
            <v>479969.37</v>
          </cell>
          <cell r="G118">
            <v>0</v>
          </cell>
          <cell r="H118">
            <v>479969.37</v>
          </cell>
          <cell r="I118">
            <v>0</v>
          </cell>
          <cell r="J118">
            <v>479969.37</v>
          </cell>
          <cell r="K118">
            <v>0</v>
          </cell>
        </row>
        <row r="119">
          <cell r="F119">
            <v>-479969.37</v>
          </cell>
          <cell r="G119">
            <v>0</v>
          </cell>
          <cell r="H119">
            <v>-479969.37</v>
          </cell>
          <cell r="I119">
            <v>0</v>
          </cell>
          <cell r="J119">
            <v>-479969.37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-212135.95</v>
          </cell>
          <cell r="G121">
            <v>0</v>
          </cell>
          <cell r="H121">
            <v>-212135.95</v>
          </cell>
          <cell r="I121">
            <v>0</v>
          </cell>
          <cell r="J121">
            <v>-212135.95</v>
          </cell>
          <cell r="K121">
            <v>-282005.03999999998</v>
          </cell>
        </row>
        <row r="122">
          <cell r="F122">
            <v>-456</v>
          </cell>
          <cell r="G122">
            <v>0</v>
          </cell>
          <cell r="H122">
            <v>-456</v>
          </cell>
          <cell r="I122">
            <v>0</v>
          </cell>
          <cell r="J122">
            <v>-456</v>
          </cell>
          <cell r="K122">
            <v>0</v>
          </cell>
        </row>
        <row r="123">
          <cell r="F123">
            <v>-16042.88</v>
          </cell>
          <cell r="G123">
            <v>0</v>
          </cell>
          <cell r="H123">
            <v>-16042.88</v>
          </cell>
          <cell r="I123">
            <v>0</v>
          </cell>
          <cell r="J123">
            <v>-16042.88</v>
          </cell>
          <cell r="K123">
            <v>-31970.37</v>
          </cell>
        </row>
        <row r="124">
          <cell r="F124">
            <v>-322477.5</v>
          </cell>
          <cell r="G124">
            <v>0</v>
          </cell>
          <cell r="H124">
            <v>-322477.5</v>
          </cell>
          <cell r="I124">
            <v>0</v>
          </cell>
          <cell r="J124">
            <v>-322477.5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-14600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-1479919.92</v>
          </cell>
          <cell r="G128">
            <v>0</v>
          </cell>
          <cell r="H128">
            <v>-1479919.92</v>
          </cell>
          <cell r="I128">
            <v>0</v>
          </cell>
          <cell r="J128">
            <v>-1479919.92</v>
          </cell>
          <cell r="K128">
            <v>-1422999.96</v>
          </cell>
        </row>
        <row r="129">
          <cell r="F129">
            <v>-1297031.7</v>
          </cell>
          <cell r="G129">
            <v>0</v>
          </cell>
          <cell r="H129">
            <v>-1297031.7</v>
          </cell>
          <cell r="I129">
            <v>0</v>
          </cell>
          <cell r="J129">
            <v>-1297031.7</v>
          </cell>
          <cell r="K129">
            <v>-962879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F131">
            <v>-57086</v>
          </cell>
          <cell r="G131">
            <v>0</v>
          </cell>
          <cell r="H131">
            <v>-57086</v>
          </cell>
          <cell r="I131">
            <v>0</v>
          </cell>
          <cell r="J131">
            <v>-57086</v>
          </cell>
          <cell r="K131">
            <v>-51770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-408302.71</v>
          </cell>
          <cell r="G133">
            <v>0</v>
          </cell>
          <cell r="H133">
            <v>-408302.71</v>
          </cell>
          <cell r="I133">
            <v>408302.71</v>
          </cell>
          <cell r="J133">
            <v>0</v>
          </cell>
          <cell r="K133">
            <v>0</v>
          </cell>
        </row>
        <row r="134">
          <cell r="F134">
            <v>-653844.28</v>
          </cell>
          <cell r="G134">
            <v>0</v>
          </cell>
          <cell r="H134">
            <v>-653844.28</v>
          </cell>
          <cell r="I134">
            <v>0</v>
          </cell>
          <cell r="J134">
            <v>-653844.28</v>
          </cell>
          <cell r="K134">
            <v>-374647.34</v>
          </cell>
        </row>
        <row r="135">
          <cell r="F135">
            <v>-150489.5</v>
          </cell>
          <cell r="G135">
            <v>0</v>
          </cell>
          <cell r="H135">
            <v>-150489.5</v>
          </cell>
          <cell r="I135">
            <v>0</v>
          </cell>
          <cell r="J135">
            <v>-150489.5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-286428.15000000002</v>
          </cell>
          <cell r="J136">
            <v>-286428.15000000002</v>
          </cell>
          <cell r="K136">
            <v>0</v>
          </cell>
        </row>
        <row r="137">
          <cell r="F137">
            <v>-293562.75</v>
          </cell>
          <cell r="G137">
            <v>0</v>
          </cell>
          <cell r="H137">
            <v>-293562.75</v>
          </cell>
          <cell r="I137">
            <v>0</v>
          </cell>
          <cell r="J137">
            <v>-293562.75</v>
          </cell>
          <cell r="K137">
            <v>0</v>
          </cell>
        </row>
        <row r="138">
          <cell r="F138">
            <v>-4309139</v>
          </cell>
          <cell r="G138">
            <v>0</v>
          </cell>
          <cell r="H138">
            <v>-4309139</v>
          </cell>
          <cell r="I138">
            <v>0</v>
          </cell>
          <cell r="J138">
            <v>-4309139</v>
          </cell>
          <cell r="K138">
            <v>-3948087</v>
          </cell>
        </row>
        <row r="139">
          <cell r="F139">
            <v>0</v>
          </cell>
          <cell r="G139">
            <v>-1847890.5</v>
          </cell>
          <cell r="H139">
            <v>-1847890.5</v>
          </cell>
          <cell r="I139">
            <v>0</v>
          </cell>
          <cell r="J139">
            <v>-1847890.5</v>
          </cell>
          <cell r="K139">
            <v>0</v>
          </cell>
        </row>
        <row r="140">
          <cell r="F140">
            <v>-11904567.920000002</v>
          </cell>
          <cell r="G140">
            <v>-1847890.5</v>
          </cell>
          <cell r="H140">
            <v>-13752458.420000002</v>
          </cell>
          <cell r="I140">
            <v>121874.56</v>
          </cell>
          <cell r="J140">
            <v>-13630583.860000001</v>
          </cell>
          <cell r="K140">
            <v>-8257674.4900000002</v>
          </cell>
        </row>
        <row r="142">
          <cell r="F142">
            <v>-933362.71</v>
          </cell>
          <cell r="G142">
            <v>0</v>
          </cell>
          <cell r="H142">
            <v>-933362.71</v>
          </cell>
          <cell r="I142">
            <v>0</v>
          </cell>
          <cell r="J142">
            <v>-933362.71</v>
          </cell>
          <cell r="K142">
            <v>-1776368.47</v>
          </cell>
        </row>
        <row r="143">
          <cell r="F143">
            <v>-11401338.039999999</v>
          </cell>
          <cell r="G143">
            <v>-1317621.94</v>
          </cell>
          <cell r="H143">
            <v>-12718959.98</v>
          </cell>
          <cell r="I143">
            <v>0</v>
          </cell>
          <cell r="J143">
            <v>-12718959.98</v>
          </cell>
          <cell r="K143">
            <v>-28436639.370000001</v>
          </cell>
        </row>
        <row r="144">
          <cell r="F144">
            <v>-4627848.7</v>
          </cell>
          <cell r="G144">
            <v>0</v>
          </cell>
          <cell r="H144">
            <v>-4627848.7</v>
          </cell>
          <cell r="I144">
            <v>0</v>
          </cell>
          <cell r="J144">
            <v>-4627848.7</v>
          </cell>
          <cell r="K144">
            <v>-3433144.74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-16962549.449999999</v>
          </cell>
          <cell r="G149">
            <v>-1317621.94</v>
          </cell>
          <cell r="H149">
            <v>-18280171.390000001</v>
          </cell>
          <cell r="I149">
            <v>0</v>
          </cell>
          <cell r="J149">
            <v>-18280171.390000001</v>
          </cell>
          <cell r="K149">
            <v>-33646152.579999998</v>
          </cell>
        </row>
        <row r="151">
          <cell r="F151">
            <v>-29700000</v>
          </cell>
          <cell r="G151">
            <v>0</v>
          </cell>
          <cell r="H151">
            <v>-29700000</v>
          </cell>
          <cell r="I151">
            <v>0</v>
          </cell>
          <cell r="J151">
            <v>-29700000</v>
          </cell>
          <cell r="K151">
            <v>-29700000</v>
          </cell>
        </row>
        <row r="152">
          <cell r="F152">
            <v>-29700000</v>
          </cell>
          <cell r="G152">
            <v>0</v>
          </cell>
          <cell r="H152">
            <v>-29700000</v>
          </cell>
          <cell r="I152">
            <v>0</v>
          </cell>
          <cell r="J152">
            <v>-29700000</v>
          </cell>
          <cell r="K152">
            <v>-29700000</v>
          </cell>
        </row>
        <row r="154">
          <cell r="F154">
            <v>1152000</v>
          </cell>
          <cell r="G154">
            <v>0</v>
          </cell>
          <cell r="H154">
            <v>1152000</v>
          </cell>
          <cell r="I154">
            <v>0</v>
          </cell>
          <cell r="J154">
            <v>1152000</v>
          </cell>
          <cell r="K154">
            <v>1152000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-2434324.44</v>
          </cell>
          <cell r="G156">
            <v>0</v>
          </cell>
          <cell r="H156">
            <v>-2434324.44</v>
          </cell>
          <cell r="I156">
            <v>0</v>
          </cell>
          <cell r="J156">
            <v>-2434324.44</v>
          </cell>
          <cell r="K156">
            <v>-2240000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-1282324.44</v>
          </cell>
          <cell r="G158">
            <v>0</v>
          </cell>
          <cell r="H158">
            <v>-1282324.44</v>
          </cell>
          <cell r="I158">
            <v>0</v>
          </cell>
          <cell r="J158">
            <v>-1282324.44</v>
          </cell>
          <cell r="K158">
            <v>-1088000</v>
          </cell>
        </row>
        <row r="160">
          <cell r="F160">
            <v>-100200000</v>
          </cell>
          <cell r="G160">
            <v>0</v>
          </cell>
          <cell r="H160">
            <v>-100200000</v>
          </cell>
          <cell r="I160">
            <v>0</v>
          </cell>
          <cell r="J160">
            <v>-100200000</v>
          </cell>
          <cell r="K160">
            <v>-100200000</v>
          </cell>
        </row>
        <row r="161">
          <cell r="F161">
            <v>-100200000</v>
          </cell>
          <cell r="G161">
            <v>0</v>
          </cell>
          <cell r="H161">
            <v>-100200000</v>
          </cell>
          <cell r="I161">
            <v>0</v>
          </cell>
          <cell r="J161">
            <v>-100200000</v>
          </cell>
          <cell r="K161">
            <v>-100200000</v>
          </cell>
        </row>
        <row r="163">
          <cell r="F163">
            <v>-1832336.4</v>
          </cell>
          <cell r="G163">
            <v>1255815.69</v>
          </cell>
          <cell r="H163">
            <v>-576520.71</v>
          </cell>
          <cell r="I163">
            <v>0</v>
          </cell>
          <cell r="J163">
            <v>-576520.71</v>
          </cell>
          <cell r="K163">
            <v>-1860446.59</v>
          </cell>
        </row>
        <row r="164">
          <cell r="F164">
            <v>4912540.09</v>
          </cell>
          <cell r="G164">
            <v>0</v>
          </cell>
          <cell r="H164">
            <v>4912540.09</v>
          </cell>
          <cell r="I164">
            <v>0</v>
          </cell>
          <cell r="J164">
            <v>4912540.09</v>
          </cell>
          <cell r="K164">
            <v>0</v>
          </cell>
        </row>
        <row r="165">
          <cell r="F165">
            <v>-992424.43</v>
          </cell>
          <cell r="G165">
            <v>992424.43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-3558.36</v>
          </cell>
          <cell r="G166">
            <v>3558.36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2084220.8999999997</v>
          </cell>
          <cell r="G167">
            <v>2251798.48</v>
          </cell>
          <cell r="H167">
            <v>4336019.38</v>
          </cell>
          <cell r="I167">
            <v>0</v>
          </cell>
          <cell r="J167">
            <v>4336019.38</v>
          </cell>
          <cell r="K167">
            <v>-1860446.59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F171">
            <v>-19517243.039999999</v>
          </cell>
          <cell r="G171">
            <v>0</v>
          </cell>
          <cell r="H171">
            <v>-19517243.039999999</v>
          </cell>
          <cell r="I171">
            <v>0</v>
          </cell>
          <cell r="J171">
            <v>-19517243.039999999</v>
          </cell>
          <cell r="K171">
            <v>-20406402.039999999</v>
          </cell>
        </row>
        <row r="172">
          <cell r="F172">
            <v>-28014079.989999998</v>
          </cell>
          <cell r="G172">
            <v>0</v>
          </cell>
          <cell r="H172">
            <v>-28014079.989999998</v>
          </cell>
          <cell r="I172">
            <v>0</v>
          </cell>
          <cell r="J172">
            <v>-28014079.989999998</v>
          </cell>
          <cell r="K172">
            <v>-34773418.359999999</v>
          </cell>
        </row>
        <row r="173">
          <cell r="F173">
            <v>-1002500</v>
          </cell>
          <cell r="G173">
            <v>0</v>
          </cell>
          <cell r="H173">
            <v>-1002500</v>
          </cell>
          <cell r="I173">
            <v>0</v>
          </cell>
          <cell r="J173">
            <v>-1002500</v>
          </cell>
          <cell r="K173">
            <v>-1445862.13</v>
          </cell>
        </row>
        <row r="174">
          <cell r="F174">
            <v>-11324400</v>
          </cell>
          <cell r="G174">
            <v>0</v>
          </cell>
          <cell r="H174">
            <v>-11324400</v>
          </cell>
          <cell r="I174">
            <v>0</v>
          </cell>
          <cell r="J174">
            <v>-11324400</v>
          </cell>
          <cell r="K174">
            <v>-4644000</v>
          </cell>
        </row>
        <row r="175">
          <cell r="F175">
            <v>-1380000</v>
          </cell>
          <cell r="G175">
            <v>-1200911.52</v>
          </cell>
          <cell r="H175">
            <v>-2580911.52</v>
          </cell>
          <cell r="I175">
            <v>0</v>
          </cell>
          <cell r="J175">
            <v>-2580911.52</v>
          </cell>
          <cell r="K175">
            <v>-2300000</v>
          </cell>
        </row>
        <row r="176">
          <cell r="F176">
            <v>-5589380</v>
          </cell>
          <cell r="G176">
            <v>0</v>
          </cell>
          <cell r="H176">
            <v>-5589380</v>
          </cell>
          <cell r="I176">
            <v>0</v>
          </cell>
          <cell r="J176">
            <v>-5589380</v>
          </cell>
          <cell r="K176">
            <v>0</v>
          </cell>
        </row>
        <row r="177">
          <cell r="F177">
            <v>-19180012.309999999</v>
          </cell>
          <cell r="G177">
            <v>0</v>
          </cell>
          <cell r="H177">
            <v>-19180012.309999999</v>
          </cell>
          <cell r="I177">
            <v>0</v>
          </cell>
          <cell r="J177">
            <v>-19180012.309999999</v>
          </cell>
          <cell r="K177">
            <v>-17964028.66</v>
          </cell>
        </row>
        <row r="178">
          <cell r="F178">
            <v>-169709.52</v>
          </cell>
          <cell r="G178">
            <v>0</v>
          </cell>
          <cell r="H178">
            <v>-169709.52</v>
          </cell>
          <cell r="I178">
            <v>0</v>
          </cell>
          <cell r="J178">
            <v>-169709.52</v>
          </cell>
          <cell r="K178">
            <v>-121684.44</v>
          </cell>
        </row>
        <row r="179">
          <cell r="F179">
            <v>-86177324.859999999</v>
          </cell>
          <cell r="G179">
            <v>-1200911.52</v>
          </cell>
          <cell r="H179">
            <v>-87378236.38000001</v>
          </cell>
          <cell r="I179">
            <v>0</v>
          </cell>
          <cell r="J179">
            <v>-87378236.38000001</v>
          </cell>
          <cell r="K179">
            <v>-81655395.629999995</v>
          </cell>
        </row>
        <row r="181">
          <cell r="F181">
            <v>17360463.010000002</v>
          </cell>
          <cell r="G181">
            <v>0</v>
          </cell>
          <cell r="H181">
            <v>17360463.010000002</v>
          </cell>
          <cell r="I181">
            <v>0</v>
          </cell>
          <cell r="J181">
            <v>17360463.010000002</v>
          </cell>
          <cell r="K181">
            <v>15709607</v>
          </cell>
        </row>
        <row r="182">
          <cell r="F182">
            <v>1060036</v>
          </cell>
          <cell r="G182">
            <v>0</v>
          </cell>
          <cell r="H182">
            <v>1060036</v>
          </cell>
          <cell r="I182">
            <v>0</v>
          </cell>
          <cell r="J182">
            <v>1060036</v>
          </cell>
          <cell r="K182">
            <v>883889</v>
          </cell>
        </row>
        <row r="183">
          <cell r="F183">
            <v>337665</v>
          </cell>
          <cell r="G183">
            <v>0</v>
          </cell>
          <cell r="H183">
            <v>337665</v>
          </cell>
          <cell r="I183">
            <v>0</v>
          </cell>
          <cell r="J183">
            <v>337665</v>
          </cell>
          <cell r="K183">
            <v>308149</v>
          </cell>
        </row>
        <row r="184">
          <cell r="F184">
            <v>1179117.8999999999</v>
          </cell>
          <cell r="G184">
            <v>0</v>
          </cell>
          <cell r="H184">
            <v>1179117.8999999999</v>
          </cell>
          <cell r="I184">
            <v>0</v>
          </cell>
          <cell r="J184">
            <v>1179117.8999999999</v>
          </cell>
          <cell r="K184">
            <v>1047921.35</v>
          </cell>
        </row>
        <row r="185">
          <cell r="F185">
            <v>559052</v>
          </cell>
          <cell r="G185">
            <v>0</v>
          </cell>
          <cell r="H185">
            <v>559052</v>
          </cell>
          <cell r="I185">
            <v>0</v>
          </cell>
          <cell r="J185">
            <v>559052</v>
          </cell>
          <cell r="K185">
            <v>3948087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1408191.33</v>
          </cell>
          <cell r="G187">
            <v>0</v>
          </cell>
          <cell r="H187">
            <v>1408191.33</v>
          </cell>
          <cell r="I187">
            <v>0</v>
          </cell>
          <cell r="J187">
            <v>1408191.33</v>
          </cell>
          <cell r="K187">
            <v>1382957.48</v>
          </cell>
        </row>
        <row r="188">
          <cell r="F188">
            <v>59225.79</v>
          </cell>
          <cell r="G188">
            <v>0</v>
          </cell>
          <cell r="H188">
            <v>59225.79</v>
          </cell>
          <cell r="I188">
            <v>0</v>
          </cell>
          <cell r="J188">
            <v>59225.79</v>
          </cell>
          <cell r="K188">
            <v>11709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1124169.96</v>
          </cell>
          <cell r="G190">
            <v>0</v>
          </cell>
          <cell r="H190">
            <v>1124169.96</v>
          </cell>
          <cell r="I190">
            <v>0</v>
          </cell>
          <cell r="J190">
            <v>1124169.96</v>
          </cell>
          <cell r="K190">
            <v>1422999.96</v>
          </cell>
        </row>
        <row r="191">
          <cell r="F191">
            <v>1173914.7</v>
          </cell>
          <cell r="G191">
            <v>0</v>
          </cell>
          <cell r="H191">
            <v>1173914.7</v>
          </cell>
          <cell r="I191">
            <v>0</v>
          </cell>
          <cell r="J191">
            <v>1173914.7</v>
          </cell>
          <cell r="K191">
            <v>985200</v>
          </cell>
        </row>
        <row r="192">
          <cell r="F192">
            <v>224480.43</v>
          </cell>
          <cell r="G192">
            <v>0</v>
          </cell>
          <cell r="H192">
            <v>224480.43</v>
          </cell>
          <cell r="I192">
            <v>0</v>
          </cell>
          <cell r="J192">
            <v>224480.43</v>
          </cell>
          <cell r="K192">
            <v>177905.25</v>
          </cell>
        </row>
        <row r="193">
          <cell r="F193">
            <v>807111</v>
          </cell>
          <cell r="G193">
            <v>0</v>
          </cell>
          <cell r="H193">
            <v>807111</v>
          </cell>
          <cell r="I193">
            <v>0</v>
          </cell>
          <cell r="J193">
            <v>807111</v>
          </cell>
          <cell r="K193">
            <v>173723</v>
          </cell>
        </row>
        <row r="194">
          <cell r="F194">
            <v>593389</v>
          </cell>
          <cell r="G194">
            <v>0</v>
          </cell>
          <cell r="H194">
            <v>593389</v>
          </cell>
          <cell r="I194">
            <v>0</v>
          </cell>
          <cell r="J194">
            <v>593389</v>
          </cell>
          <cell r="K194">
            <v>543590</v>
          </cell>
        </row>
        <row r="195">
          <cell r="F195">
            <v>120000</v>
          </cell>
          <cell r="G195">
            <v>0</v>
          </cell>
          <cell r="H195">
            <v>120000</v>
          </cell>
          <cell r="I195">
            <v>0</v>
          </cell>
          <cell r="J195">
            <v>120000</v>
          </cell>
          <cell r="K195">
            <v>120000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1000</v>
          </cell>
          <cell r="G197">
            <v>0</v>
          </cell>
          <cell r="H197">
            <v>1000</v>
          </cell>
          <cell r="I197">
            <v>0</v>
          </cell>
          <cell r="J197">
            <v>1000</v>
          </cell>
          <cell r="K197">
            <v>6700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F199">
            <v>158804</v>
          </cell>
          <cell r="G199">
            <v>0</v>
          </cell>
          <cell r="H199">
            <v>158804</v>
          </cell>
          <cell r="I199">
            <v>0</v>
          </cell>
          <cell r="J199">
            <v>158804</v>
          </cell>
          <cell r="K199">
            <v>-18481.349999999999</v>
          </cell>
        </row>
        <row r="200">
          <cell r="F200">
            <v>81247</v>
          </cell>
          <cell r="G200">
            <v>0</v>
          </cell>
          <cell r="H200">
            <v>81247</v>
          </cell>
          <cell r="I200">
            <v>0</v>
          </cell>
          <cell r="J200">
            <v>81247</v>
          </cell>
          <cell r="K200">
            <v>804637</v>
          </cell>
        </row>
        <row r="201">
          <cell r="F201">
            <v>466208.56</v>
          </cell>
          <cell r="G201">
            <v>0</v>
          </cell>
          <cell r="H201">
            <v>466208.56</v>
          </cell>
          <cell r="I201">
            <v>0</v>
          </cell>
          <cell r="J201">
            <v>466208.56</v>
          </cell>
          <cell r="K201">
            <v>96580.14</v>
          </cell>
        </row>
        <row r="202">
          <cell r="F202">
            <v>5369.23</v>
          </cell>
          <cell r="G202">
            <v>0</v>
          </cell>
          <cell r="H202">
            <v>5369.23</v>
          </cell>
          <cell r="I202">
            <v>0</v>
          </cell>
          <cell r="J202">
            <v>5369.23</v>
          </cell>
          <cell r="K202">
            <v>42932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19933</v>
          </cell>
        </row>
        <row r="204">
          <cell r="F204">
            <v>204692</v>
          </cell>
          <cell r="G204">
            <v>0</v>
          </cell>
          <cell r="H204">
            <v>204692</v>
          </cell>
          <cell r="I204">
            <v>140000</v>
          </cell>
          <cell r="J204">
            <v>344692</v>
          </cell>
          <cell r="K204">
            <v>208399.61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3610</v>
          </cell>
        </row>
        <row r="206">
          <cell r="F206">
            <v>8790</v>
          </cell>
          <cell r="G206">
            <v>0</v>
          </cell>
          <cell r="H206">
            <v>8790</v>
          </cell>
          <cell r="I206">
            <v>0</v>
          </cell>
          <cell r="J206">
            <v>8790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-3270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26932926.91</v>
          </cell>
          <cell r="G213">
            <v>0</v>
          </cell>
          <cell r="H213">
            <v>26932926.91</v>
          </cell>
          <cell r="I213">
            <v>140000</v>
          </cell>
          <cell r="J213">
            <v>27072926.91</v>
          </cell>
          <cell r="K213">
            <v>27876778.440000001</v>
          </cell>
        </row>
        <row r="215">
          <cell r="F215">
            <v>146850.54999999999</v>
          </cell>
          <cell r="G215">
            <v>0</v>
          </cell>
          <cell r="H215">
            <v>146850.54999999999</v>
          </cell>
          <cell r="I215">
            <v>0</v>
          </cell>
          <cell r="J215">
            <v>146850.54999999999</v>
          </cell>
          <cell r="K215">
            <v>133324.4</v>
          </cell>
        </row>
        <row r="216">
          <cell r="F216">
            <v>66064.58</v>
          </cell>
          <cell r="G216">
            <v>0</v>
          </cell>
          <cell r="H216">
            <v>66064.58</v>
          </cell>
          <cell r="I216">
            <v>0</v>
          </cell>
          <cell r="J216">
            <v>66064.58</v>
          </cell>
          <cell r="K216">
            <v>213429</v>
          </cell>
        </row>
        <row r="217">
          <cell r="F217">
            <v>1380615</v>
          </cell>
          <cell r="G217">
            <v>0</v>
          </cell>
          <cell r="H217">
            <v>1380615</v>
          </cell>
          <cell r="I217">
            <v>0</v>
          </cell>
          <cell r="J217">
            <v>1380615</v>
          </cell>
          <cell r="K217">
            <v>963154</v>
          </cell>
        </row>
        <row r="218">
          <cell r="F218">
            <v>19495</v>
          </cell>
          <cell r="G218">
            <v>0</v>
          </cell>
          <cell r="H218">
            <v>19495</v>
          </cell>
          <cell r="I218">
            <v>0</v>
          </cell>
          <cell r="J218">
            <v>19495</v>
          </cell>
          <cell r="K218">
            <v>63263.75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105600</v>
          </cell>
        </row>
        <row r="220">
          <cell r="F220">
            <v>312662.74</v>
          </cell>
          <cell r="G220">
            <v>0</v>
          </cell>
          <cell r="H220">
            <v>312662.74</v>
          </cell>
          <cell r="I220">
            <v>0</v>
          </cell>
          <cell r="J220">
            <v>312662.74</v>
          </cell>
          <cell r="K220">
            <v>516964</v>
          </cell>
        </row>
        <row r="221">
          <cell r="F221">
            <v>3480</v>
          </cell>
          <cell r="G221">
            <v>0</v>
          </cell>
          <cell r="H221">
            <v>3480</v>
          </cell>
          <cell r="I221">
            <v>0</v>
          </cell>
          <cell r="J221">
            <v>3480</v>
          </cell>
          <cell r="K221">
            <v>2200</v>
          </cell>
        </row>
        <row r="222">
          <cell r="F222">
            <v>200520</v>
          </cell>
          <cell r="G222">
            <v>0</v>
          </cell>
          <cell r="H222">
            <v>200520</v>
          </cell>
          <cell r="I222">
            <v>0</v>
          </cell>
          <cell r="J222">
            <v>200520</v>
          </cell>
          <cell r="K222">
            <v>14300</v>
          </cell>
        </row>
        <row r="223">
          <cell r="F223">
            <v>300000</v>
          </cell>
          <cell r="G223">
            <v>0</v>
          </cell>
          <cell r="H223">
            <v>300000</v>
          </cell>
          <cell r="I223">
            <v>0</v>
          </cell>
          <cell r="J223">
            <v>300000</v>
          </cell>
          <cell r="K223">
            <v>327250.46999999997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509</v>
          </cell>
        </row>
        <row r="225">
          <cell r="F225">
            <v>108321.29</v>
          </cell>
          <cell r="G225">
            <v>0</v>
          </cell>
          <cell r="H225">
            <v>108321.29</v>
          </cell>
          <cell r="I225">
            <v>0</v>
          </cell>
          <cell r="J225">
            <v>108321.29</v>
          </cell>
          <cell r="K225">
            <v>84838.25</v>
          </cell>
        </row>
        <row r="226">
          <cell r="F226">
            <v>147307.71</v>
          </cell>
          <cell r="G226">
            <v>0</v>
          </cell>
          <cell r="H226">
            <v>147307.71</v>
          </cell>
          <cell r="I226">
            <v>0</v>
          </cell>
          <cell r="J226">
            <v>147307.71</v>
          </cell>
          <cell r="K226">
            <v>340</v>
          </cell>
        </row>
        <row r="227">
          <cell r="F227">
            <v>38803.269999999997</v>
          </cell>
          <cell r="G227">
            <v>-570</v>
          </cell>
          <cell r="H227">
            <v>38233.269999999997</v>
          </cell>
          <cell r="I227">
            <v>0</v>
          </cell>
          <cell r="J227">
            <v>38233.269999999997</v>
          </cell>
          <cell r="K227">
            <v>36513</v>
          </cell>
        </row>
        <row r="228">
          <cell r="F228">
            <v>7200.69</v>
          </cell>
          <cell r="G228">
            <v>0</v>
          </cell>
          <cell r="H228">
            <v>7200.69</v>
          </cell>
          <cell r="I228">
            <v>0</v>
          </cell>
          <cell r="J228">
            <v>7200.69</v>
          </cell>
          <cell r="K228">
            <v>4559</v>
          </cell>
        </row>
        <row r="229">
          <cell r="F229">
            <v>8103.69</v>
          </cell>
          <cell r="G229">
            <v>-1456.65</v>
          </cell>
          <cell r="H229">
            <v>6647.04</v>
          </cell>
          <cell r="I229">
            <v>0</v>
          </cell>
          <cell r="J229">
            <v>6647.04</v>
          </cell>
          <cell r="K229">
            <v>29158.68</v>
          </cell>
        </row>
        <row r="230">
          <cell r="F230">
            <v>349173.15</v>
          </cell>
          <cell r="G230">
            <v>0</v>
          </cell>
          <cell r="H230">
            <v>349173.15</v>
          </cell>
          <cell r="I230">
            <v>0</v>
          </cell>
          <cell r="J230">
            <v>349173.15</v>
          </cell>
          <cell r="K230">
            <v>19592</v>
          </cell>
        </row>
        <row r="231">
          <cell r="F231">
            <v>673558.62</v>
          </cell>
          <cell r="G231">
            <v>-32072.720000000001</v>
          </cell>
          <cell r="H231">
            <v>641485.9</v>
          </cell>
          <cell r="I231">
            <v>0</v>
          </cell>
          <cell r="J231">
            <v>641485.9</v>
          </cell>
          <cell r="K231">
            <v>721463.95</v>
          </cell>
        </row>
        <row r="232">
          <cell r="F232">
            <v>153910.45000000001</v>
          </cell>
          <cell r="G232">
            <v>0</v>
          </cell>
          <cell r="H232">
            <v>153910.45000000001</v>
          </cell>
          <cell r="I232">
            <v>0</v>
          </cell>
          <cell r="J232">
            <v>153910.45000000001</v>
          </cell>
          <cell r="K232">
            <v>114948.92</v>
          </cell>
        </row>
        <row r="233">
          <cell r="F233">
            <v>734671.5</v>
          </cell>
          <cell r="G233">
            <v>0</v>
          </cell>
          <cell r="H233">
            <v>734671.5</v>
          </cell>
          <cell r="I233">
            <v>0</v>
          </cell>
          <cell r="J233">
            <v>734671.5</v>
          </cell>
          <cell r="K233">
            <v>0</v>
          </cell>
        </row>
        <row r="234">
          <cell r="F234">
            <v>74198.5</v>
          </cell>
          <cell r="G234">
            <v>0</v>
          </cell>
          <cell r="H234">
            <v>74198.5</v>
          </cell>
          <cell r="I234">
            <v>0</v>
          </cell>
          <cell r="J234">
            <v>74198.5</v>
          </cell>
          <cell r="K234">
            <v>0</v>
          </cell>
        </row>
        <row r="235">
          <cell r="F235">
            <v>660283</v>
          </cell>
          <cell r="G235">
            <v>0</v>
          </cell>
          <cell r="H235">
            <v>660283</v>
          </cell>
          <cell r="I235">
            <v>0</v>
          </cell>
          <cell r="J235">
            <v>660283</v>
          </cell>
          <cell r="K235">
            <v>0</v>
          </cell>
        </row>
        <row r="236">
          <cell r="F236">
            <v>239760</v>
          </cell>
          <cell r="G236">
            <v>0</v>
          </cell>
          <cell r="H236">
            <v>239760</v>
          </cell>
          <cell r="I236">
            <v>0</v>
          </cell>
          <cell r="J236">
            <v>239760</v>
          </cell>
          <cell r="K236">
            <v>0</v>
          </cell>
        </row>
        <row r="237">
          <cell r="F237">
            <v>751</v>
          </cell>
          <cell r="G237">
            <v>0</v>
          </cell>
          <cell r="H237">
            <v>751</v>
          </cell>
          <cell r="I237">
            <v>0</v>
          </cell>
          <cell r="J237">
            <v>751</v>
          </cell>
          <cell r="K237">
            <v>0</v>
          </cell>
        </row>
        <row r="238">
          <cell r="F238">
            <v>304876.5</v>
          </cell>
          <cell r="G238">
            <v>-1000</v>
          </cell>
          <cell r="H238">
            <v>303876.5</v>
          </cell>
          <cell r="I238">
            <v>0</v>
          </cell>
          <cell r="J238">
            <v>303876.5</v>
          </cell>
          <cell r="K238">
            <v>891381.64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3534</v>
          </cell>
        </row>
        <row r="240">
          <cell r="F240">
            <v>413375.25</v>
          </cell>
          <cell r="G240">
            <v>-177.43</v>
          </cell>
          <cell r="H240">
            <v>413197.82</v>
          </cell>
          <cell r="I240">
            <v>0</v>
          </cell>
          <cell r="J240">
            <v>413197.82</v>
          </cell>
          <cell r="K240">
            <v>1256021.55</v>
          </cell>
        </row>
        <row r="241">
          <cell r="F241">
            <v>248658.39</v>
          </cell>
          <cell r="G241">
            <v>0</v>
          </cell>
          <cell r="H241">
            <v>248658.39</v>
          </cell>
          <cell r="I241">
            <v>0</v>
          </cell>
          <cell r="J241">
            <v>248658.39</v>
          </cell>
          <cell r="K241">
            <v>42188.29</v>
          </cell>
        </row>
        <row r="242">
          <cell r="F242">
            <v>2767641.3</v>
          </cell>
          <cell r="G242">
            <v>-4250.1000000000004</v>
          </cell>
          <cell r="H242">
            <v>2763391.2</v>
          </cell>
          <cell r="I242">
            <v>0</v>
          </cell>
          <cell r="J242">
            <v>2763391.2</v>
          </cell>
          <cell r="K242">
            <v>4896601.17</v>
          </cell>
        </row>
        <row r="243">
          <cell r="F243">
            <v>1370702</v>
          </cell>
          <cell r="G243">
            <v>0</v>
          </cell>
          <cell r="H243">
            <v>1370702</v>
          </cell>
          <cell r="I243">
            <v>0</v>
          </cell>
          <cell r="J243">
            <v>1370702</v>
          </cell>
          <cell r="K243">
            <v>1386000</v>
          </cell>
        </row>
        <row r="244">
          <cell r="F244">
            <v>2963200.75</v>
          </cell>
          <cell r="G244">
            <v>0</v>
          </cell>
          <cell r="H244">
            <v>2963200.75</v>
          </cell>
          <cell r="I244">
            <v>0</v>
          </cell>
          <cell r="J244">
            <v>2963200.75</v>
          </cell>
          <cell r="K244">
            <v>2200838.9</v>
          </cell>
        </row>
        <row r="245">
          <cell r="F245">
            <v>194324.44</v>
          </cell>
          <cell r="G245">
            <v>0</v>
          </cell>
          <cell r="H245">
            <v>194324.44</v>
          </cell>
          <cell r="I245">
            <v>0</v>
          </cell>
          <cell r="J245">
            <v>194324.44</v>
          </cell>
          <cell r="K245">
            <v>-640000</v>
          </cell>
        </row>
        <row r="246">
          <cell r="F246">
            <v>64265.93</v>
          </cell>
          <cell r="G246">
            <v>0</v>
          </cell>
          <cell r="H246">
            <v>64265.93</v>
          </cell>
          <cell r="I246">
            <v>0</v>
          </cell>
          <cell r="J246">
            <v>64265.93</v>
          </cell>
          <cell r="K246">
            <v>2968.66</v>
          </cell>
        </row>
        <row r="247">
          <cell r="F247">
            <v>110647.87</v>
          </cell>
          <cell r="G247">
            <v>0</v>
          </cell>
          <cell r="H247">
            <v>110647.87</v>
          </cell>
          <cell r="I247">
            <v>0</v>
          </cell>
          <cell r="J247">
            <v>110647.87</v>
          </cell>
          <cell r="K247">
            <v>144525.45000000001</v>
          </cell>
        </row>
        <row r="248">
          <cell r="F248">
            <v>9115.5</v>
          </cell>
          <cell r="G248">
            <v>0</v>
          </cell>
          <cell r="H248">
            <v>9115.5</v>
          </cell>
          <cell r="I248">
            <v>0</v>
          </cell>
          <cell r="J248">
            <v>9115.5</v>
          </cell>
          <cell r="K248">
            <v>0</v>
          </cell>
        </row>
        <row r="249">
          <cell r="F249">
            <v>229922</v>
          </cell>
          <cell r="G249">
            <v>0</v>
          </cell>
          <cell r="H249">
            <v>229922</v>
          </cell>
          <cell r="I249">
            <v>0</v>
          </cell>
          <cell r="J249">
            <v>229922</v>
          </cell>
          <cell r="K249">
            <v>68853.75</v>
          </cell>
        </row>
        <row r="250">
          <cell r="F250">
            <v>-234330</v>
          </cell>
          <cell r="G250">
            <v>0</v>
          </cell>
          <cell r="H250">
            <v>-234330</v>
          </cell>
          <cell r="I250">
            <v>0</v>
          </cell>
          <cell r="J250">
            <v>-234330</v>
          </cell>
          <cell r="K250">
            <v>235400</v>
          </cell>
        </row>
        <row r="251">
          <cell r="F251">
            <v>489976.5</v>
          </cell>
          <cell r="G251">
            <v>0</v>
          </cell>
          <cell r="H251">
            <v>489976.5</v>
          </cell>
          <cell r="I251">
            <v>0</v>
          </cell>
          <cell r="J251">
            <v>489976.5</v>
          </cell>
          <cell r="K251">
            <v>19554.25</v>
          </cell>
        </row>
        <row r="252">
          <cell r="F252">
            <v>22753.98</v>
          </cell>
          <cell r="G252">
            <v>0</v>
          </cell>
          <cell r="H252">
            <v>22753.98</v>
          </cell>
          <cell r="I252">
            <v>0</v>
          </cell>
          <cell r="J252">
            <v>22753.98</v>
          </cell>
          <cell r="K252">
            <v>14400</v>
          </cell>
        </row>
        <row r="253">
          <cell r="F253">
            <v>381115.1</v>
          </cell>
          <cell r="G253">
            <v>-47375.5</v>
          </cell>
          <cell r="H253">
            <v>333739.59999999998</v>
          </cell>
          <cell r="I253">
            <v>0</v>
          </cell>
          <cell r="J253">
            <v>333739.59999999998</v>
          </cell>
          <cell r="K253">
            <v>1097393.93</v>
          </cell>
        </row>
        <row r="254">
          <cell r="F254">
            <v>31871.97</v>
          </cell>
          <cell r="G254">
            <v>0</v>
          </cell>
          <cell r="H254">
            <v>31871.97</v>
          </cell>
          <cell r="I254">
            <v>0</v>
          </cell>
          <cell r="J254">
            <v>31871.97</v>
          </cell>
          <cell r="K254">
            <v>476832.05</v>
          </cell>
        </row>
        <row r="255">
          <cell r="F255">
            <v>81190.53</v>
          </cell>
          <cell r="G255">
            <v>0</v>
          </cell>
          <cell r="H255">
            <v>81190.53</v>
          </cell>
          <cell r="I255">
            <v>0</v>
          </cell>
          <cell r="J255">
            <v>81190.53</v>
          </cell>
          <cell r="K255">
            <v>211480.69</v>
          </cell>
        </row>
        <row r="256">
          <cell r="F256">
            <v>85108.81</v>
          </cell>
          <cell r="G256">
            <v>0</v>
          </cell>
          <cell r="H256">
            <v>85108.81</v>
          </cell>
          <cell r="I256">
            <v>0</v>
          </cell>
          <cell r="J256">
            <v>85108.81</v>
          </cell>
          <cell r="K256">
            <v>835.65</v>
          </cell>
        </row>
        <row r="257">
          <cell r="F257">
            <v>45180.04</v>
          </cell>
          <cell r="G257">
            <v>0</v>
          </cell>
          <cell r="H257">
            <v>45180.04</v>
          </cell>
          <cell r="I257">
            <v>0</v>
          </cell>
          <cell r="J257">
            <v>45180.04</v>
          </cell>
          <cell r="K257">
            <v>0</v>
          </cell>
        </row>
        <row r="258">
          <cell r="F258">
            <v>29204.21</v>
          </cell>
          <cell r="G258">
            <v>0</v>
          </cell>
          <cell r="H258">
            <v>29204.21</v>
          </cell>
          <cell r="I258">
            <v>0</v>
          </cell>
          <cell r="J258">
            <v>29204.21</v>
          </cell>
          <cell r="K258">
            <v>151871.57999999999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335760</v>
          </cell>
          <cell r="G260">
            <v>0</v>
          </cell>
          <cell r="H260">
            <v>335760</v>
          </cell>
          <cell r="I260">
            <v>0</v>
          </cell>
          <cell r="J260">
            <v>335760</v>
          </cell>
          <cell r="K260">
            <v>350017.05</v>
          </cell>
        </row>
        <row r="261">
          <cell r="F261">
            <v>25645.88</v>
          </cell>
          <cell r="G261">
            <v>-4053.33</v>
          </cell>
          <cell r="H261">
            <v>21592.55</v>
          </cell>
          <cell r="I261">
            <v>0</v>
          </cell>
          <cell r="J261">
            <v>21592.55</v>
          </cell>
          <cell r="K261">
            <v>-221641.61</v>
          </cell>
        </row>
        <row r="262">
          <cell r="F262">
            <v>5854364</v>
          </cell>
          <cell r="G262">
            <v>0</v>
          </cell>
          <cell r="H262">
            <v>5854364</v>
          </cell>
          <cell r="I262">
            <v>0</v>
          </cell>
          <cell r="J262">
            <v>5854364</v>
          </cell>
          <cell r="K262">
            <v>5031294</v>
          </cell>
        </row>
        <row r="263">
          <cell r="F263">
            <v>3084096.3</v>
          </cell>
          <cell r="G263">
            <v>0</v>
          </cell>
          <cell r="H263">
            <v>3084096.3</v>
          </cell>
          <cell r="I263">
            <v>0</v>
          </cell>
          <cell r="J263">
            <v>3084096.3</v>
          </cell>
          <cell r="K263">
            <v>2795163.16</v>
          </cell>
        </row>
        <row r="264">
          <cell r="F264">
            <v>1930270</v>
          </cell>
          <cell r="G264">
            <v>0</v>
          </cell>
          <cell r="H264">
            <v>1930270</v>
          </cell>
          <cell r="I264">
            <v>0</v>
          </cell>
          <cell r="J264">
            <v>1930270</v>
          </cell>
          <cell r="K264">
            <v>1886630.9</v>
          </cell>
        </row>
        <row r="265">
          <cell r="F265">
            <v>949829.14</v>
          </cell>
          <cell r="G265">
            <v>0</v>
          </cell>
          <cell r="H265">
            <v>949829.14</v>
          </cell>
          <cell r="I265">
            <v>0</v>
          </cell>
          <cell r="J265">
            <v>949829.14</v>
          </cell>
          <cell r="K265">
            <v>281287.24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-16969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-2100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27414497.129999999</v>
          </cell>
          <cell r="G289">
            <v>-90955.73</v>
          </cell>
          <cell r="H289">
            <v>27323541.400000002</v>
          </cell>
          <cell r="I289">
            <v>0</v>
          </cell>
          <cell r="J289">
            <v>27323541.400000002</v>
          </cell>
          <cell r="K289">
            <v>25915771.719999999</v>
          </cell>
        </row>
        <row r="291">
          <cell r="F291">
            <v>224249.86</v>
          </cell>
          <cell r="G291">
            <v>0</v>
          </cell>
          <cell r="H291">
            <v>224249.86</v>
          </cell>
          <cell r="I291">
            <v>0</v>
          </cell>
          <cell r="J291">
            <v>224249.86</v>
          </cell>
          <cell r="K291">
            <v>100310.61</v>
          </cell>
        </row>
        <row r="292">
          <cell r="F292">
            <v>1438295.05</v>
          </cell>
          <cell r="G292">
            <v>0</v>
          </cell>
          <cell r="H292">
            <v>1438295.05</v>
          </cell>
          <cell r="I292">
            <v>0</v>
          </cell>
          <cell r="J292">
            <v>1438295.05</v>
          </cell>
          <cell r="K292">
            <v>2430021.62</v>
          </cell>
        </row>
        <row r="293">
          <cell r="F293">
            <v>20808144.289999999</v>
          </cell>
          <cell r="G293">
            <v>0</v>
          </cell>
          <cell r="H293">
            <v>20808144.289999999</v>
          </cell>
          <cell r="I293">
            <v>0</v>
          </cell>
          <cell r="J293">
            <v>20808144.289999999</v>
          </cell>
          <cell r="K293">
            <v>18721083.879999999</v>
          </cell>
        </row>
        <row r="294">
          <cell r="F294">
            <v>315925.87</v>
          </cell>
          <cell r="G294">
            <v>0</v>
          </cell>
          <cell r="H294">
            <v>315925.87</v>
          </cell>
          <cell r="I294">
            <v>0</v>
          </cell>
          <cell r="J294">
            <v>315925.87</v>
          </cell>
          <cell r="K294">
            <v>316167.42</v>
          </cell>
        </row>
        <row r="295">
          <cell r="F295">
            <v>42739.63</v>
          </cell>
          <cell r="G295">
            <v>0</v>
          </cell>
          <cell r="H295">
            <v>42739.63</v>
          </cell>
          <cell r="I295">
            <v>0</v>
          </cell>
          <cell r="J295">
            <v>42739.63</v>
          </cell>
          <cell r="K295">
            <v>0</v>
          </cell>
        </row>
        <row r="296">
          <cell r="F296">
            <v>301313.8</v>
          </cell>
          <cell r="G296">
            <v>0</v>
          </cell>
          <cell r="H296">
            <v>301313.8</v>
          </cell>
          <cell r="I296">
            <v>0</v>
          </cell>
          <cell r="J296">
            <v>301313.8</v>
          </cell>
          <cell r="K296">
            <v>289189.75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23130668.5</v>
          </cell>
          <cell r="G300">
            <v>0</v>
          </cell>
          <cell r="H300">
            <v>23130668.5</v>
          </cell>
          <cell r="I300">
            <v>0</v>
          </cell>
          <cell r="J300">
            <v>23130668.5</v>
          </cell>
          <cell r="K300">
            <v>21856773.280000001</v>
          </cell>
        </row>
        <row r="302">
          <cell r="F302">
            <v>14000</v>
          </cell>
          <cell r="G302">
            <v>0</v>
          </cell>
          <cell r="H302">
            <v>14000</v>
          </cell>
          <cell r="I302">
            <v>0</v>
          </cell>
          <cell r="J302">
            <v>14000</v>
          </cell>
          <cell r="K302">
            <v>17195</v>
          </cell>
        </row>
        <row r="303">
          <cell r="F303">
            <v>111270.98</v>
          </cell>
          <cell r="G303">
            <v>0</v>
          </cell>
          <cell r="H303">
            <v>111270.98</v>
          </cell>
          <cell r="I303">
            <v>0</v>
          </cell>
          <cell r="J303">
            <v>111270.98</v>
          </cell>
          <cell r="K303">
            <v>0</v>
          </cell>
        </row>
        <row r="304">
          <cell r="F304">
            <v>40127.410000000003</v>
          </cell>
          <cell r="G304">
            <v>0</v>
          </cell>
          <cell r="H304">
            <v>40127.410000000003</v>
          </cell>
          <cell r="I304">
            <v>0</v>
          </cell>
          <cell r="J304">
            <v>40127.410000000003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20384.14</v>
          </cell>
          <cell r="G306">
            <v>0</v>
          </cell>
          <cell r="H306">
            <v>20384.14</v>
          </cell>
          <cell r="I306">
            <v>0</v>
          </cell>
          <cell r="J306">
            <v>20384.14</v>
          </cell>
          <cell r="K306">
            <v>0</v>
          </cell>
        </row>
        <row r="307">
          <cell r="F307">
            <v>242627</v>
          </cell>
          <cell r="G307">
            <v>0</v>
          </cell>
          <cell r="H307">
            <v>242627</v>
          </cell>
          <cell r="I307">
            <v>0</v>
          </cell>
          <cell r="J307">
            <v>242627</v>
          </cell>
          <cell r="K307">
            <v>164924.99</v>
          </cell>
        </row>
        <row r="308">
          <cell r="F308">
            <v>179940.2</v>
          </cell>
          <cell r="G308">
            <v>0</v>
          </cell>
          <cell r="H308">
            <v>179940.2</v>
          </cell>
          <cell r="I308">
            <v>0</v>
          </cell>
          <cell r="J308">
            <v>179940.2</v>
          </cell>
          <cell r="K308">
            <v>128490.2</v>
          </cell>
        </row>
        <row r="309">
          <cell r="F309">
            <v>16675.759999999998</v>
          </cell>
          <cell r="G309">
            <v>0</v>
          </cell>
          <cell r="H309">
            <v>16675.759999999998</v>
          </cell>
          <cell r="I309">
            <v>0</v>
          </cell>
          <cell r="J309">
            <v>16675.759999999998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83247.63</v>
          </cell>
          <cell r="G311">
            <v>0</v>
          </cell>
          <cell r="H311">
            <v>83247.63</v>
          </cell>
          <cell r="I311">
            <v>0</v>
          </cell>
          <cell r="J311">
            <v>83247.63</v>
          </cell>
          <cell r="K311">
            <v>70622.52</v>
          </cell>
        </row>
        <row r="312">
          <cell r="F312">
            <v>58550.04</v>
          </cell>
          <cell r="G312">
            <v>0</v>
          </cell>
          <cell r="H312">
            <v>58550.04</v>
          </cell>
          <cell r="I312">
            <v>0</v>
          </cell>
          <cell r="J312">
            <v>58550.04</v>
          </cell>
          <cell r="K312">
            <v>14706.11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6159635</v>
          </cell>
        </row>
        <row r="314">
          <cell r="F314">
            <v>51758.03</v>
          </cell>
          <cell r="G314">
            <v>0</v>
          </cell>
          <cell r="H314">
            <v>51758.03</v>
          </cell>
          <cell r="I314">
            <v>0</v>
          </cell>
          <cell r="J314">
            <v>51758.03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74138.47</v>
          </cell>
          <cell r="G316">
            <v>0</v>
          </cell>
          <cell r="H316">
            <v>74138.47</v>
          </cell>
          <cell r="I316">
            <v>0</v>
          </cell>
          <cell r="J316">
            <v>74138.47</v>
          </cell>
          <cell r="K316">
            <v>0</v>
          </cell>
        </row>
        <row r="317">
          <cell r="F317">
            <v>461610</v>
          </cell>
          <cell r="G317">
            <v>0</v>
          </cell>
          <cell r="H317">
            <v>461610</v>
          </cell>
          <cell r="I317">
            <v>-140000</v>
          </cell>
          <cell r="J317">
            <v>321610</v>
          </cell>
          <cell r="K317">
            <v>334390</v>
          </cell>
        </row>
        <row r="318">
          <cell r="F318">
            <v>11914.7</v>
          </cell>
          <cell r="G318">
            <v>0</v>
          </cell>
          <cell r="H318">
            <v>11914.7</v>
          </cell>
          <cell r="I318">
            <v>0</v>
          </cell>
          <cell r="J318">
            <v>11914.7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7333.34</v>
          </cell>
        </row>
        <row r="320">
          <cell r="F320">
            <v>52342</v>
          </cell>
          <cell r="G320">
            <v>0</v>
          </cell>
          <cell r="H320">
            <v>52342</v>
          </cell>
          <cell r="I320">
            <v>0</v>
          </cell>
          <cell r="J320">
            <v>52342</v>
          </cell>
          <cell r="K320">
            <v>193750</v>
          </cell>
        </row>
        <row r="321">
          <cell r="F321">
            <v>67535.039999999994</v>
          </cell>
          <cell r="G321">
            <v>-19109.169999999998</v>
          </cell>
          <cell r="H321">
            <v>48425.87</v>
          </cell>
          <cell r="I321">
            <v>0</v>
          </cell>
          <cell r="J321">
            <v>48425.87</v>
          </cell>
          <cell r="K321">
            <v>20008.11</v>
          </cell>
        </row>
        <row r="322">
          <cell r="F322">
            <v>70064.639999999999</v>
          </cell>
          <cell r="G322">
            <v>0</v>
          </cell>
          <cell r="H322">
            <v>70064.639999999999</v>
          </cell>
          <cell r="I322">
            <v>0</v>
          </cell>
          <cell r="J322">
            <v>70064.639999999999</v>
          </cell>
          <cell r="K322">
            <v>0</v>
          </cell>
        </row>
        <row r="323">
          <cell r="F323">
            <v>65298.06</v>
          </cell>
          <cell r="G323">
            <v>0</v>
          </cell>
          <cell r="H323">
            <v>65298.06</v>
          </cell>
          <cell r="I323">
            <v>0</v>
          </cell>
          <cell r="J323">
            <v>65298.06</v>
          </cell>
          <cell r="K323">
            <v>59159.360000000001</v>
          </cell>
        </row>
        <row r="324">
          <cell r="F324">
            <v>21000</v>
          </cell>
          <cell r="G324">
            <v>0</v>
          </cell>
          <cell r="H324">
            <v>21000</v>
          </cell>
          <cell r="I324">
            <v>0</v>
          </cell>
          <cell r="J324">
            <v>21000</v>
          </cell>
          <cell r="K324">
            <v>0</v>
          </cell>
        </row>
        <row r="325">
          <cell r="F325">
            <v>896100</v>
          </cell>
          <cell r="G325">
            <v>0</v>
          </cell>
          <cell r="H325">
            <v>896100</v>
          </cell>
          <cell r="I325">
            <v>0</v>
          </cell>
          <cell r="J325">
            <v>896100</v>
          </cell>
          <cell r="K325">
            <v>4645692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2538584.1</v>
          </cell>
          <cell r="G330">
            <v>-19109.169999999998</v>
          </cell>
          <cell r="H330">
            <v>2519474.9300000002</v>
          </cell>
          <cell r="I330">
            <v>-140000</v>
          </cell>
          <cell r="J330">
            <v>2379474.9300000002</v>
          </cell>
          <cell r="K330">
            <v>11815906.630000001</v>
          </cell>
        </row>
        <row r="332">
          <cell r="F332">
            <v>-18897.560000000001</v>
          </cell>
          <cell r="G332">
            <v>0</v>
          </cell>
          <cell r="H332">
            <v>-18897.560000000001</v>
          </cell>
          <cell r="I332">
            <v>0</v>
          </cell>
          <cell r="J332">
            <v>-18897.560000000001</v>
          </cell>
          <cell r="K332">
            <v>0</v>
          </cell>
        </row>
        <row r="333">
          <cell r="F333">
            <v>225688.02</v>
          </cell>
          <cell r="G333">
            <v>0</v>
          </cell>
          <cell r="H333">
            <v>225688.02</v>
          </cell>
          <cell r="I333">
            <v>0</v>
          </cell>
          <cell r="J333">
            <v>225688.02</v>
          </cell>
          <cell r="K333">
            <v>3142.19</v>
          </cell>
        </row>
        <row r="334">
          <cell r="F334">
            <v>3931592.01</v>
          </cell>
          <cell r="G334">
            <v>0</v>
          </cell>
          <cell r="H334">
            <v>3931592.01</v>
          </cell>
          <cell r="I334">
            <v>0</v>
          </cell>
          <cell r="J334">
            <v>3931592.01</v>
          </cell>
          <cell r="K334">
            <v>-184562.97</v>
          </cell>
        </row>
        <row r="335">
          <cell r="F335">
            <v>494559.89</v>
          </cell>
          <cell r="G335">
            <v>-2391563.77</v>
          </cell>
          <cell r="H335">
            <v>-1897003.88</v>
          </cell>
          <cell r="I335">
            <v>0</v>
          </cell>
          <cell r="J335">
            <v>-1897003.88</v>
          </cell>
          <cell r="K335">
            <v>2048966.48</v>
          </cell>
        </row>
        <row r="336">
          <cell r="F336">
            <v>-44583.37</v>
          </cell>
          <cell r="G336">
            <v>0</v>
          </cell>
          <cell r="H336">
            <v>-44583.37</v>
          </cell>
          <cell r="I336">
            <v>0</v>
          </cell>
          <cell r="J336">
            <v>-44583.37</v>
          </cell>
          <cell r="K336">
            <v>-29564.76</v>
          </cell>
        </row>
        <row r="337">
          <cell r="F337">
            <v>-23715.85</v>
          </cell>
          <cell r="G337">
            <v>0</v>
          </cell>
          <cell r="H337">
            <v>-23715.85</v>
          </cell>
          <cell r="I337">
            <v>0</v>
          </cell>
          <cell r="J337">
            <v>-23715.85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4564643.1399999997</v>
          </cell>
          <cell r="G339">
            <v>-2391563.77</v>
          </cell>
          <cell r="H339">
            <v>2173079.3699999996</v>
          </cell>
          <cell r="I339">
            <v>0</v>
          </cell>
          <cell r="J339">
            <v>2173079.3699999996</v>
          </cell>
          <cell r="K339">
            <v>1837980.94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1194703.96</v>
          </cell>
          <cell r="G346">
            <v>0</v>
          </cell>
          <cell r="H346">
            <v>1194703.96</v>
          </cell>
          <cell r="I346">
            <v>0</v>
          </cell>
          <cell r="J346">
            <v>1194703.96</v>
          </cell>
          <cell r="K346">
            <v>1195703.96</v>
          </cell>
        </row>
        <row r="347">
          <cell r="F347">
            <v>1194703.96</v>
          </cell>
          <cell r="G347">
            <v>0</v>
          </cell>
          <cell r="H347">
            <v>1194703.96</v>
          </cell>
          <cell r="I347">
            <v>0</v>
          </cell>
          <cell r="J347">
            <v>1194703.96</v>
          </cell>
          <cell r="K347">
            <v>1195703.96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F350">
            <v>0</v>
          </cell>
          <cell r="G350">
            <v>1245680.1499999999</v>
          </cell>
          <cell r="H350">
            <v>1245680.1499999999</v>
          </cell>
          <cell r="I350">
            <v>0</v>
          </cell>
          <cell r="J350">
            <v>1245680.1499999999</v>
          </cell>
          <cell r="K350">
            <v>-2647053.37</v>
          </cell>
        </row>
        <row r="351">
          <cell r="F351">
            <v>0</v>
          </cell>
          <cell r="G351">
            <v>1245680.1499999999</v>
          </cell>
          <cell r="H351">
            <v>1245680.1499999999</v>
          </cell>
          <cell r="I351">
            <v>0</v>
          </cell>
          <cell r="J351">
            <v>1245680.1499999999</v>
          </cell>
          <cell r="K351">
            <v>-2647053.37</v>
          </cell>
        </row>
        <row r="352">
          <cell r="F352">
            <v>1.0244548320770264E-8</v>
          </cell>
          <cell r="G352">
            <v>0</v>
          </cell>
          <cell r="H352">
            <v>1.3038516044616699E-8</v>
          </cell>
          <cell r="I352">
            <v>0</v>
          </cell>
          <cell r="J352">
            <v>1.3038516044616699E-8</v>
          </cell>
          <cell r="K352">
            <v>-1.4435499906539917E-8</v>
          </cell>
        </row>
      </sheetData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BPR"/>
      <sheetName val="Investment"/>
      <sheetName val="RATE"/>
      <sheetName val="_2__xls__2__xls_COV"/>
      <sheetName val="FF_2"/>
      <sheetName val="M_Maincomp"/>
      <sheetName val="Sheet1"/>
      <sheetName val="A300"/>
      <sheetName val="TO - SP"/>
      <sheetName val="19"/>
      <sheetName val="pa group"/>
      <sheetName val="อัตราค่าบรรทุก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2">
          <cell r="E2" t="str">
            <v>จำนวน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>
        <row r="2">
          <cell r="C2" t="str">
            <v>100A00000000</v>
          </cell>
          <cell r="K2">
            <v>0</v>
          </cell>
          <cell r="L2">
            <v>0</v>
          </cell>
          <cell r="N2">
            <v>0</v>
          </cell>
        </row>
        <row r="3">
          <cell r="C3" t="str">
            <v>110CA0000000</v>
          </cell>
          <cell r="K3">
            <v>0</v>
          </cell>
          <cell r="L3">
            <v>0</v>
          </cell>
          <cell r="N3">
            <v>0</v>
          </cell>
        </row>
        <row r="4">
          <cell r="C4" t="str">
            <v>111CA1000000</v>
          </cell>
          <cell r="K4">
            <v>0</v>
          </cell>
          <cell r="L4">
            <v>0</v>
          </cell>
          <cell r="N4">
            <v>0</v>
          </cell>
        </row>
        <row r="5">
          <cell r="C5" t="str">
            <v>111CA1001000</v>
          </cell>
          <cell r="K5">
            <v>0</v>
          </cell>
          <cell r="L5">
            <v>0</v>
          </cell>
          <cell r="N5">
            <v>0</v>
          </cell>
        </row>
        <row r="6">
          <cell r="C6" t="str">
            <v>111CA1001001</v>
          </cell>
          <cell r="D6">
            <v>77474</v>
          </cell>
          <cell r="E6">
            <v>2526</v>
          </cell>
          <cell r="F6">
            <v>80000</v>
          </cell>
          <cell r="H6">
            <v>80000</v>
          </cell>
          <cell r="I6">
            <v>10788</v>
          </cell>
          <cell r="J6">
            <v>-2333</v>
          </cell>
          <cell r="K6">
            <v>8455</v>
          </cell>
          <cell r="L6">
            <v>88455</v>
          </cell>
          <cell r="M6">
            <v>88455</v>
          </cell>
          <cell r="N6">
            <v>0</v>
          </cell>
        </row>
        <row r="7">
          <cell r="C7" t="str">
            <v>111CA1001002</v>
          </cell>
          <cell r="K7">
            <v>0</v>
          </cell>
          <cell r="L7">
            <v>0</v>
          </cell>
          <cell r="N7">
            <v>0</v>
          </cell>
        </row>
        <row r="8">
          <cell r="C8" t="str">
            <v>111CA1001003</v>
          </cell>
          <cell r="K8">
            <v>0</v>
          </cell>
          <cell r="L8">
            <v>0</v>
          </cell>
          <cell r="N8">
            <v>0</v>
          </cell>
        </row>
        <row r="9">
          <cell r="C9" t="str">
            <v>111CA1001099</v>
          </cell>
          <cell r="D9">
            <v>77474</v>
          </cell>
          <cell r="E9">
            <v>2526</v>
          </cell>
          <cell r="F9">
            <v>80000</v>
          </cell>
          <cell r="H9">
            <v>80000</v>
          </cell>
          <cell r="I9">
            <v>10788</v>
          </cell>
          <cell r="J9">
            <v>-2333</v>
          </cell>
          <cell r="K9">
            <v>8455</v>
          </cell>
          <cell r="L9">
            <v>88455</v>
          </cell>
          <cell r="M9">
            <v>88455</v>
          </cell>
          <cell r="N9">
            <v>0</v>
          </cell>
        </row>
        <row r="10">
          <cell r="C10" t="str">
            <v>111CA1002000</v>
          </cell>
          <cell r="K10">
            <v>0</v>
          </cell>
          <cell r="L10">
            <v>0</v>
          </cell>
          <cell r="N10">
            <v>0</v>
          </cell>
        </row>
        <row r="11">
          <cell r="C11" t="str">
            <v>111CA1002010</v>
          </cell>
          <cell r="D11">
            <v>12711656.58</v>
          </cell>
          <cell r="E11">
            <v>-914370.6</v>
          </cell>
          <cell r="F11">
            <v>11797285.98</v>
          </cell>
          <cell r="G11">
            <v>18187165.25</v>
          </cell>
          <cell r="H11">
            <v>29984451.23</v>
          </cell>
          <cell r="I11">
            <v>2814492.33</v>
          </cell>
          <cell r="J11">
            <v>4201961.38</v>
          </cell>
          <cell r="K11">
            <v>7016453.71</v>
          </cell>
          <cell r="L11">
            <v>37000904.939999998</v>
          </cell>
          <cell r="M11">
            <v>37000904.939999998</v>
          </cell>
          <cell r="N11">
            <v>0</v>
          </cell>
        </row>
        <row r="12">
          <cell r="C12" t="str">
            <v>111CA1002011</v>
          </cell>
          <cell r="D12">
            <v>100000</v>
          </cell>
          <cell r="E12">
            <v>-25690</v>
          </cell>
          <cell r="F12">
            <v>74310</v>
          </cell>
          <cell r="G12">
            <v>-13196029.92</v>
          </cell>
          <cell r="H12">
            <v>-13121719.92</v>
          </cell>
          <cell r="I12">
            <v>13769014.35</v>
          </cell>
          <cell r="J12">
            <v>-547294.43000000005</v>
          </cell>
          <cell r="K12">
            <v>13221719.92</v>
          </cell>
          <cell r="L12">
            <v>100000</v>
          </cell>
          <cell r="M12">
            <v>100000</v>
          </cell>
          <cell r="N12">
            <v>0</v>
          </cell>
        </row>
        <row r="13">
          <cell r="C13" t="str">
            <v>111CA1002012</v>
          </cell>
          <cell r="G13">
            <v>15000000</v>
          </cell>
          <cell r="H13">
            <v>15000000</v>
          </cell>
          <cell r="I13">
            <v>-15000000</v>
          </cell>
          <cell r="K13">
            <v>-15000000</v>
          </cell>
          <cell r="L13">
            <v>0</v>
          </cell>
          <cell r="N13">
            <v>0</v>
          </cell>
        </row>
        <row r="14">
          <cell r="C14" t="str">
            <v>111CA1002099</v>
          </cell>
          <cell r="D14">
            <v>12811656.58</v>
          </cell>
          <cell r="E14">
            <v>-940060.6</v>
          </cell>
          <cell r="F14">
            <v>11871595.98</v>
          </cell>
          <cell r="G14">
            <v>19991135.329999998</v>
          </cell>
          <cell r="H14">
            <v>31862731.309999999</v>
          </cell>
          <cell r="I14">
            <v>1583506.68</v>
          </cell>
          <cell r="J14">
            <v>3654666.95</v>
          </cell>
          <cell r="K14">
            <v>5238173.63</v>
          </cell>
          <cell r="L14">
            <v>37100904.939999998</v>
          </cell>
          <cell r="M14">
            <v>37100904.939999998</v>
          </cell>
          <cell r="N14">
            <v>0</v>
          </cell>
        </row>
        <row r="15">
          <cell r="C15" t="str">
            <v>111CA1003000</v>
          </cell>
          <cell r="K15">
            <v>0</v>
          </cell>
          <cell r="L15">
            <v>0</v>
          </cell>
          <cell r="N15">
            <v>0</v>
          </cell>
        </row>
        <row r="16">
          <cell r="C16" t="str">
            <v>111CA1009999</v>
          </cell>
          <cell r="D16">
            <v>12889130.58</v>
          </cell>
          <cell r="E16">
            <v>-937534.6</v>
          </cell>
          <cell r="F16">
            <v>11951595.98</v>
          </cell>
          <cell r="G16">
            <v>19991135.329999998</v>
          </cell>
          <cell r="H16">
            <v>31942731.309999999</v>
          </cell>
          <cell r="I16">
            <v>1594294.68</v>
          </cell>
          <cell r="J16">
            <v>3652333.95</v>
          </cell>
          <cell r="K16">
            <v>5246628.63</v>
          </cell>
          <cell r="L16">
            <v>37189359.939999998</v>
          </cell>
          <cell r="M16">
            <v>37189359.939999998</v>
          </cell>
          <cell r="N16">
            <v>0</v>
          </cell>
        </row>
        <row r="17">
          <cell r="C17" t="str">
            <v>112CA2000000</v>
          </cell>
          <cell r="K17">
            <v>0</v>
          </cell>
          <cell r="L17">
            <v>0</v>
          </cell>
          <cell r="N17">
            <v>0</v>
          </cell>
        </row>
        <row r="18">
          <cell r="C18" t="str">
            <v>112CA2001000</v>
          </cell>
          <cell r="K18">
            <v>0</v>
          </cell>
          <cell r="L18">
            <v>0</v>
          </cell>
          <cell r="N18">
            <v>0</v>
          </cell>
        </row>
        <row r="19">
          <cell r="C19" t="str">
            <v>112CA2001001</v>
          </cell>
          <cell r="D19">
            <v>15433879.810000001</v>
          </cell>
          <cell r="E19">
            <v>1651842.39</v>
          </cell>
          <cell r="F19">
            <v>17085722.199999999</v>
          </cell>
          <cell r="G19">
            <v>-241010.49</v>
          </cell>
          <cell r="H19">
            <v>16844711.710000001</v>
          </cell>
          <cell r="I19">
            <v>2499261.4500000002</v>
          </cell>
          <cell r="J19">
            <v>-2800654.4</v>
          </cell>
          <cell r="K19">
            <v>-301392.94999999972</v>
          </cell>
          <cell r="L19">
            <v>16543318.760000002</v>
          </cell>
          <cell r="M19">
            <v>16543318.76</v>
          </cell>
          <cell r="N19">
            <v>0</v>
          </cell>
        </row>
        <row r="20">
          <cell r="C20" t="str">
            <v>112CA2001002</v>
          </cell>
          <cell r="K20">
            <v>0</v>
          </cell>
          <cell r="L20">
            <v>0</v>
          </cell>
          <cell r="N20">
            <v>0</v>
          </cell>
        </row>
        <row r="21">
          <cell r="C21" t="str">
            <v>112CA2001099</v>
          </cell>
          <cell r="D21">
            <v>15433879.810000001</v>
          </cell>
          <cell r="E21">
            <v>1651842.39</v>
          </cell>
          <cell r="F21">
            <v>17085722.199999999</v>
          </cell>
          <cell r="G21">
            <v>-241010.49</v>
          </cell>
          <cell r="H21">
            <v>16844711.710000001</v>
          </cell>
          <cell r="I21">
            <v>2499261.4500000002</v>
          </cell>
          <cell r="J21">
            <v>-2800654.4</v>
          </cell>
          <cell r="K21">
            <v>-301392.94999999972</v>
          </cell>
          <cell r="L21">
            <v>16543318.760000002</v>
          </cell>
          <cell r="M21">
            <v>16543318.76</v>
          </cell>
          <cell r="N21">
            <v>0</v>
          </cell>
        </row>
        <row r="22">
          <cell r="C22" t="str">
            <v>112CA2002000</v>
          </cell>
          <cell r="D22">
            <v>266831.38</v>
          </cell>
          <cell r="E22">
            <v>108458.73</v>
          </cell>
          <cell r="F22">
            <v>375290.11</v>
          </cell>
          <cell r="G22">
            <v>-256851.38</v>
          </cell>
          <cell r="H22">
            <v>118438.73</v>
          </cell>
          <cell r="I22">
            <v>118438.73</v>
          </cell>
          <cell r="J22">
            <v>2871758.45</v>
          </cell>
          <cell r="K22">
            <v>2990197.18</v>
          </cell>
          <cell r="L22">
            <v>3108635.91</v>
          </cell>
          <cell r="M22">
            <v>3108635.91</v>
          </cell>
          <cell r="N22">
            <v>0</v>
          </cell>
        </row>
        <row r="23">
          <cell r="C23" t="str">
            <v>112CA2003000</v>
          </cell>
          <cell r="E23">
            <v>1495165.57</v>
          </cell>
          <cell r="F23">
            <v>1495165.57</v>
          </cell>
          <cell r="G23">
            <v>-949782.29</v>
          </cell>
          <cell r="H23">
            <v>545383.28</v>
          </cell>
          <cell r="I23">
            <v>545383.28</v>
          </cell>
          <cell r="K23">
            <v>545383.28</v>
          </cell>
          <cell r="L23">
            <v>1090766.56</v>
          </cell>
          <cell r="M23">
            <v>1090766.56</v>
          </cell>
          <cell r="N23">
            <v>0</v>
          </cell>
        </row>
        <row r="24">
          <cell r="C24" t="str">
            <v>112CA2004000</v>
          </cell>
          <cell r="D24">
            <v>62400</v>
          </cell>
          <cell r="E24">
            <v>93700</v>
          </cell>
          <cell r="F24">
            <v>156100</v>
          </cell>
          <cell r="G24">
            <v>-156100</v>
          </cell>
          <cell r="I24">
            <v>37440</v>
          </cell>
          <cell r="J24">
            <v>-37440</v>
          </cell>
          <cell r="K24">
            <v>0</v>
          </cell>
          <cell r="L24">
            <v>0</v>
          </cell>
          <cell r="N24">
            <v>0</v>
          </cell>
        </row>
        <row r="25">
          <cell r="C25" t="str">
            <v>112CA2005000</v>
          </cell>
          <cell r="K25">
            <v>0</v>
          </cell>
          <cell r="L25">
            <v>0</v>
          </cell>
          <cell r="N25">
            <v>0</v>
          </cell>
        </row>
        <row r="26">
          <cell r="C26" t="str">
            <v>112CA2009000</v>
          </cell>
          <cell r="D26">
            <v>-262150</v>
          </cell>
          <cell r="E26">
            <v>234330</v>
          </cell>
          <cell r="F26">
            <v>-27820</v>
          </cell>
          <cell r="G26">
            <v>-34240</v>
          </cell>
          <cell r="H26">
            <v>-62060</v>
          </cell>
          <cell r="I26">
            <v>62060</v>
          </cell>
          <cell r="K26">
            <v>62060</v>
          </cell>
          <cell r="L26">
            <v>0</v>
          </cell>
          <cell r="N26">
            <v>0</v>
          </cell>
        </row>
        <row r="27">
          <cell r="C27" t="str">
            <v>112CA2009999</v>
          </cell>
          <cell r="D27">
            <v>15500961.189999999</v>
          </cell>
          <cell r="E27">
            <v>3583496.69</v>
          </cell>
          <cell r="F27">
            <v>19084457.879999999</v>
          </cell>
          <cell r="G27">
            <v>-1637984.16</v>
          </cell>
          <cell r="H27">
            <v>17446473.719999999</v>
          </cell>
          <cell r="I27">
            <v>3262583.46</v>
          </cell>
          <cell r="J27">
            <v>33664.050000000003</v>
          </cell>
          <cell r="K27">
            <v>3296247.51</v>
          </cell>
          <cell r="L27">
            <v>20742721.229999997</v>
          </cell>
          <cell r="M27">
            <v>20742721.23</v>
          </cell>
          <cell r="N27">
            <v>0</v>
          </cell>
        </row>
        <row r="28">
          <cell r="C28" t="str">
            <v>113ATA100000</v>
          </cell>
          <cell r="K28">
            <v>0</v>
          </cell>
          <cell r="L28">
            <v>0</v>
          </cell>
          <cell r="N28">
            <v>0</v>
          </cell>
        </row>
        <row r="29">
          <cell r="C29" t="str">
            <v>113ATA100001</v>
          </cell>
          <cell r="K29">
            <v>0</v>
          </cell>
          <cell r="L29">
            <v>0</v>
          </cell>
          <cell r="N29">
            <v>0</v>
          </cell>
        </row>
        <row r="30">
          <cell r="C30" t="str">
            <v>113ATA109999</v>
          </cell>
          <cell r="K30">
            <v>0</v>
          </cell>
          <cell r="L30">
            <v>0</v>
          </cell>
          <cell r="N30">
            <v>0</v>
          </cell>
        </row>
        <row r="31">
          <cell r="C31" t="str">
            <v>113ICA100000</v>
          </cell>
          <cell r="K31">
            <v>0</v>
          </cell>
          <cell r="L31">
            <v>0</v>
          </cell>
          <cell r="N31">
            <v>0</v>
          </cell>
        </row>
        <row r="32">
          <cell r="C32" t="str">
            <v>113ICA100001</v>
          </cell>
          <cell r="D32">
            <v>36556.800000000003</v>
          </cell>
          <cell r="E32">
            <v>53522.559999999998</v>
          </cell>
          <cell r="F32">
            <v>90079.360000000001</v>
          </cell>
          <cell r="G32">
            <v>-15135.3</v>
          </cell>
          <cell r="H32">
            <v>74944.06</v>
          </cell>
          <cell r="I32">
            <v>-544.6</v>
          </cell>
          <cell r="J32">
            <v>40557.46</v>
          </cell>
          <cell r="K32">
            <v>40012.86</v>
          </cell>
          <cell r="L32">
            <v>114956.92</v>
          </cell>
          <cell r="M32">
            <v>114956.92</v>
          </cell>
          <cell r="N32">
            <v>0</v>
          </cell>
        </row>
        <row r="33">
          <cell r="C33" t="str">
            <v>113ICA109999</v>
          </cell>
          <cell r="D33">
            <v>36556.800000000003</v>
          </cell>
          <cell r="E33">
            <v>53522.559999999998</v>
          </cell>
          <cell r="F33">
            <v>90079.360000000001</v>
          </cell>
          <cell r="G33">
            <v>-15135.3</v>
          </cell>
          <cell r="H33">
            <v>74944.06</v>
          </cell>
          <cell r="I33">
            <v>-544.6</v>
          </cell>
          <cell r="J33">
            <v>40557.46</v>
          </cell>
          <cell r="K33">
            <v>40012.86</v>
          </cell>
          <cell r="L33">
            <v>114956.92</v>
          </cell>
          <cell r="M33">
            <v>114956.92</v>
          </cell>
          <cell r="N33">
            <v>0</v>
          </cell>
        </row>
        <row r="34">
          <cell r="C34" t="str">
            <v>114CA3000000</v>
          </cell>
          <cell r="K34">
            <v>0</v>
          </cell>
          <cell r="L34">
            <v>0</v>
          </cell>
          <cell r="N34">
            <v>0</v>
          </cell>
        </row>
        <row r="35">
          <cell r="C35" t="str">
            <v>114CA3101000</v>
          </cell>
          <cell r="K35">
            <v>0</v>
          </cell>
          <cell r="L35">
            <v>0</v>
          </cell>
          <cell r="N35">
            <v>0</v>
          </cell>
        </row>
        <row r="36">
          <cell r="C36" t="str">
            <v>114CA3102000</v>
          </cell>
          <cell r="K36">
            <v>0</v>
          </cell>
          <cell r="L36">
            <v>0</v>
          </cell>
          <cell r="N36">
            <v>0</v>
          </cell>
        </row>
        <row r="37">
          <cell r="C37" t="str">
            <v>114CA3103000</v>
          </cell>
          <cell r="K37">
            <v>0</v>
          </cell>
          <cell r="L37">
            <v>0</v>
          </cell>
          <cell r="N37">
            <v>0</v>
          </cell>
        </row>
        <row r="38">
          <cell r="C38" t="str">
            <v>114ZZ3009999</v>
          </cell>
          <cell r="K38">
            <v>0</v>
          </cell>
          <cell r="L38">
            <v>0</v>
          </cell>
          <cell r="N38">
            <v>0</v>
          </cell>
        </row>
        <row r="39">
          <cell r="C39" t="str">
            <v>115CA1000000</v>
          </cell>
          <cell r="K39">
            <v>0</v>
          </cell>
          <cell r="L39">
            <v>0</v>
          </cell>
          <cell r="N39">
            <v>0</v>
          </cell>
        </row>
        <row r="40">
          <cell r="C40" t="str">
            <v>115CA1050000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115ZZ9999999</v>
          </cell>
          <cell r="K41">
            <v>0</v>
          </cell>
          <cell r="L41">
            <v>0</v>
          </cell>
          <cell r="N41">
            <v>0</v>
          </cell>
        </row>
        <row r="42">
          <cell r="C42" t="str">
            <v>116AAA100000</v>
          </cell>
          <cell r="K42">
            <v>0</v>
          </cell>
          <cell r="L42">
            <v>0</v>
          </cell>
          <cell r="N42">
            <v>0</v>
          </cell>
        </row>
        <row r="43">
          <cell r="C43" t="str">
            <v>116ATA200000</v>
          </cell>
          <cell r="K43">
            <v>0</v>
          </cell>
          <cell r="L43">
            <v>0</v>
          </cell>
          <cell r="N43">
            <v>0</v>
          </cell>
        </row>
        <row r="44">
          <cell r="C44" t="str">
            <v>116ICA201000</v>
          </cell>
          <cell r="K44">
            <v>0</v>
          </cell>
          <cell r="L44">
            <v>0</v>
          </cell>
          <cell r="N44">
            <v>0</v>
          </cell>
        </row>
        <row r="45">
          <cell r="C45" t="str">
            <v>116ZZZ999999</v>
          </cell>
          <cell r="K45">
            <v>0</v>
          </cell>
          <cell r="L45">
            <v>0</v>
          </cell>
          <cell r="N45">
            <v>0</v>
          </cell>
        </row>
        <row r="46">
          <cell r="C46" t="str">
            <v>117CA1000000</v>
          </cell>
          <cell r="K46">
            <v>0</v>
          </cell>
          <cell r="L46">
            <v>0</v>
          </cell>
          <cell r="N46">
            <v>0</v>
          </cell>
        </row>
        <row r="47">
          <cell r="C47" t="str">
            <v>117CA4000000</v>
          </cell>
          <cell r="K47">
            <v>0</v>
          </cell>
          <cell r="L47">
            <v>0</v>
          </cell>
          <cell r="N47">
            <v>0</v>
          </cell>
        </row>
        <row r="48">
          <cell r="C48" t="str">
            <v>117CA4000010</v>
          </cell>
          <cell r="D48">
            <v>860820.9</v>
          </cell>
          <cell r="E48">
            <v>1171342.3500000001</v>
          </cell>
          <cell r="F48">
            <v>2032163.25</v>
          </cell>
          <cell r="G48">
            <v>-1848163.25</v>
          </cell>
          <cell r="H48">
            <v>184000</v>
          </cell>
          <cell r="K48">
            <v>0</v>
          </cell>
          <cell r="L48">
            <v>184000</v>
          </cell>
          <cell r="M48">
            <v>184000</v>
          </cell>
          <cell r="N48">
            <v>0</v>
          </cell>
        </row>
        <row r="49">
          <cell r="C49" t="str">
            <v>117CA4000020</v>
          </cell>
          <cell r="D49">
            <v>5137</v>
          </cell>
          <cell r="E49">
            <v>12082</v>
          </cell>
          <cell r="F49">
            <v>17219</v>
          </cell>
          <cell r="G49">
            <v>24751</v>
          </cell>
          <cell r="H49">
            <v>41970</v>
          </cell>
          <cell r="I49">
            <v>-18285</v>
          </cell>
          <cell r="J49">
            <v>-15410</v>
          </cell>
          <cell r="K49">
            <v>-33695</v>
          </cell>
          <cell r="L49">
            <v>8275</v>
          </cell>
          <cell r="M49">
            <v>8275</v>
          </cell>
          <cell r="N49">
            <v>0</v>
          </cell>
        </row>
        <row r="50">
          <cell r="C50" t="str">
            <v>117CA4000030</v>
          </cell>
          <cell r="D50">
            <v>5625</v>
          </cell>
          <cell r="E50">
            <v>68336.86</v>
          </cell>
          <cell r="F50">
            <v>73961.86</v>
          </cell>
          <cell r="G50">
            <v>72873.19</v>
          </cell>
          <cell r="H50">
            <v>146835.04999999999</v>
          </cell>
          <cell r="I50">
            <v>78860.67</v>
          </cell>
          <cell r="J50">
            <v>-57977.26</v>
          </cell>
          <cell r="K50">
            <v>20883.409999999996</v>
          </cell>
          <cell r="L50">
            <v>167718.46</v>
          </cell>
          <cell r="M50">
            <v>167718.46</v>
          </cell>
          <cell r="N50">
            <v>0</v>
          </cell>
        </row>
        <row r="51">
          <cell r="C51" t="str">
            <v>117CA4000031</v>
          </cell>
          <cell r="G51">
            <v>2063585.32</v>
          </cell>
          <cell r="H51">
            <v>2063585.32</v>
          </cell>
          <cell r="I51">
            <v>-1031792.67</v>
          </cell>
          <cell r="J51">
            <v>-1031792.65</v>
          </cell>
          <cell r="K51">
            <v>-2063585.32</v>
          </cell>
          <cell r="L51">
            <v>0</v>
          </cell>
          <cell r="N51">
            <v>0</v>
          </cell>
        </row>
        <row r="52">
          <cell r="C52" t="str">
            <v>117CA4000040</v>
          </cell>
          <cell r="K52">
            <v>0</v>
          </cell>
          <cell r="L52">
            <v>0</v>
          </cell>
          <cell r="N52">
            <v>0</v>
          </cell>
        </row>
        <row r="53">
          <cell r="C53" t="str">
            <v>117CA4009999</v>
          </cell>
          <cell r="D53">
            <v>871582.9</v>
          </cell>
          <cell r="E53">
            <v>1251761.21</v>
          </cell>
          <cell r="F53">
            <v>2123344.11</v>
          </cell>
          <cell r="G53">
            <v>313046.26</v>
          </cell>
          <cell r="H53">
            <v>2436390.37</v>
          </cell>
          <cell r="I53">
            <v>-971217</v>
          </cell>
          <cell r="J53">
            <v>-1105179.9099999999</v>
          </cell>
          <cell r="K53">
            <v>-2076396.91</v>
          </cell>
          <cell r="L53">
            <v>359993.4600000002</v>
          </cell>
          <cell r="M53">
            <v>359993.46</v>
          </cell>
          <cell r="N53">
            <v>0</v>
          </cell>
        </row>
        <row r="54">
          <cell r="C54" t="str">
            <v>117CA5000000</v>
          </cell>
          <cell r="K54">
            <v>0</v>
          </cell>
          <cell r="L54">
            <v>0</v>
          </cell>
          <cell r="N54">
            <v>0</v>
          </cell>
        </row>
        <row r="55">
          <cell r="C55" t="str">
            <v>117CA6000000</v>
          </cell>
          <cell r="K55">
            <v>0</v>
          </cell>
          <cell r="L55">
            <v>0</v>
          </cell>
          <cell r="N55">
            <v>0</v>
          </cell>
        </row>
        <row r="56">
          <cell r="C56" t="str">
            <v>117CA7000000</v>
          </cell>
          <cell r="K56">
            <v>0</v>
          </cell>
          <cell r="L56">
            <v>0</v>
          </cell>
          <cell r="N56">
            <v>0</v>
          </cell>
        </row>
        <row r="57">
          <cell r="C57" t="str">
            <v>117CA7001000</v>
          </cell>
          <cell r="K57">
            <v>0</v>
          </cell>
          <cell r="L57">
            <v>0</v>
          </cell>
          <cell r="N57">
            <v>0</v>
          </cell>
        </row>
        <row r="58">
          <cell r="C58" t="str">
            <v>117CA7002000</v>
          </cell>
          <cell r="K58">
            <v>0</v>
          </cell>
          <cell r="L58">
            <v>0</v>
          </cell>
          <cell r="N58">
            <v>0</v>
          </cell>
        </row>
        <row r="59">
          <cell r="C59" t="str">
            <v>117CA7003000</v>
          </cell>
          <cell r="K59">
            <v>0</v>
          </cell>
          <cell r="L59">
            <v>0</v>
          </cell>
          <cell r="N59">
            <v>0</v>
          </cell>
        </row>
        <row r="60">
          <cell r="C60" t="str">
            <v>117CA7009000</v>
          </cell>
          <cell r="D60">
            <v>853402.62</v>
          </cell>
          <cell r="E60">
            <v>113917.62</v>
          </cell>
          <cell r="F60">
            <v>967320.24</v>
          </cell>
          <cell r="G60">
            <v>185964.63</v>
          </cell>
          <cell r="H60">
            <v>1153284.8700000001</v>
          </cell>
          <cell r="I60">
            <v>113691.55</v>
          </cell>
          <cell r="J60">
            <v>106460.81</v>
          </cell>
          <cell r="K60">
            <v>220152.36</v>
          </cell>
          <cell r="L60">
            <v>1373437.23</v>
          </cell>
          <cell r="M60">
            <v>1373437.23</v>
          </cell>
          <cell r="N60">
            <v>0</v>
          </cell>
        </row>
        <row r="61">
          <cell r="C61" t="str">
            <v>117CA7009001</v>
          </cell>
          <cell r="D61">
            <v>568665.12</v>
          </cell>
          <cell r="E61">
            <v>853402.62</v>
          </cell>
          <cell r="F61">
            <v>1422067.74</v>
          </cell>
          <cell r="G61">
            <v>113917.62</v>
          </cell>
          <cell r="H61">
            <v>1535985.36</v>
          </cell>
          <cell r="K61">
            <v>0</v>
          </cell>
          <cell r="L61">
            <v>1535985.36</v>
          </cell>
          <cell r="M61">
            <v>1535985.36</v>
          </cell>
          <cell r="N61">
            <v>0</v>
          </cell>
        </row>
        <row r="62">
          <cell r="C62" t="str">
            <v>117CA7009099</v>
          </cell>
          <cell r="D62">
            <v>1422067.74</v>
          </cell>
          <cell r="E62">
            <v>967320.24</v>
          </cell>
          <cell r="F62">
            <v>2389387.98</v>
          </cell>
          <cell r="G62">
            <v>299882.25</v>
          </cell>
          <cell r="H62">
            <v>2689270.23</v>
          </cell>
          <cell r="I62">
            <v>113691.55</v>
          </cell>
          <cell r="J62">
            <v>106460.81</v>
          </cell>
          <cell r="K62">
            <v>220152.36</v>
          </cell>
          <cell r="L62">
            <v>2909422.59</v>
          </cell>
          <cell r="M62">
            <v>2909422.59</v>
          </cell>
          <cell r="N62">
            <v>0</v>
          </cell>
        </row>
        <row r="63">
          <cell r="C63" t="str">
            <v>117CA9001000</v>
          </cell>
          <cell r="K63">
            <v>0</v>
          </cell>
          <cell r="L63">
            <v>0</v>
          </cell>
          <cell r="N63">
            <v>0</v>
          </cell>
        </row>
        <row r="64">
          <cell r="C64" t="str">
            <v>117CA9001001</v>
          </cell>
          <cell r="D64">
            <v>168221.65</v>
          </cell>
          <cell r="E64">
            <v>-46347.09</v>
          </cell>
          <cell r="F64">
            <v>121874.56</v>
          </cell>
          <cell r="G64">
            <v>1282328.18</v>
          </cell>
          <cell r="H64">
            <v>1404202.74</v>
          </cell>
          <cell r="I64">
            <v>-1049871.6499999999</v>
          </cell>
          <cell r="J64">
            <v>-36858.32</v>
          </cell>
          <cell r="K64">
            <v>-1086729.97</v>
          </cell>
          <cell r="L64">
            <v>317472.77</v>
          </cell>
          <cell r="M64">
            <v>317472.77</v>
          </cell>
          <cell r="N64">
            <v>0</v>
          </cell>
        </row>
        <row r="65">
          <cell r="C65" t="str">
            <v>117CA9001002</v>
          </cell>
          <cell r="D65">
            <v>23388.94</v>
          </cell>
          <cell r="E65">
            <v>335127.84999999998</v>
          </cell>
          <cell r="F65">
            <v>358516.79</v>
          </cell>
          <cell r="G65">
            <v>-90480.23</v>
          </cell>
          <cell r="H65">
            <v>268036.56</v>
          </cell>
          <cell r="I65">
            <v>-95468.78</v>
          </cell>
          <cell r="J65">
            <v>-142297.92000000001</v>
          </cell>
          <cell r="K65">
            <v>-237766.7</v>
          </cell>
          <cell r="L65">
            <v>30269.859999999986</v>
          </cell>
          <cell r="M65">
            <v>30269.86</v>
          </cell>
          <cell r="N65">
            <v>0</v>
          </cell>
        </row>
        <row r="66">
          <cell r="C66" t="str">
            <v>117CA9001003</v>
          </cell>
          <cell r="D66">
            <v>2696018.98</v>
          </cell>
          <cell r="E66">
            <v>-2696018.98</v>
          </cell>
          <cell r="I66">
            <v>910970.88</v>
          </cell>
          <cell r="J66">
            <v>-49728.32</v>
          </cell>
          <cell r="K66">
            <v>861242.56</v>
          </cell>
          <cell r="L66">
            <v>861242.56</v>
          </cell>
          <cell r="M66">
            <v>861242.56</v>
          </cell>
          <cell r="N66">
            <v>0</v>
          </cell>
        </row>
        <row r="67">
          <cell r="C67" t="str">
            <v>117CA9001099</v>
          </cell>
          <cell r="D67">
            <v>2887629.57</v>
          </cell>
          <cell r="E67">
            <v>-2407238.2200000002</v>
          </cell>
          <cell r="F67">
            <v>480391.35</v>
          </cell>
          <cell r="G67">
            <v>1191847.95</v>
          </cell>
          <cell r="H67">
            <v>1672239.3</v>
          </cell>
          <cell r="I67">
            <v>-234369.55</v>
          </cell>
          <cell r="J67">
            <v>-228884.56</v>
          </cell>
          <cell r="K67">
            <v>-463254.11</v>
          </cell>
          <cell r="L67">
            <v>1208985.19</v>
          </cell>
          <cell r="M67">
            <v>1208985.19</v>
          </cell>
          <cell r="N67">
            <v>0</v>
          </cell>
        </row>
        <row r="68">
          <cell r="C68" t="str">
            <v>117CA9009000</v>
          </cell>
          <cell r="K68">
            <v>0</v>
          </cell>
          <cell r="L68">
            <v>0</v>
          </cell>
          <cell r="N68">
            <v>0</v>
          </cell>
        </row>
        <row r="69">
          <cell r="C69" t="str">
            <v>117CA9009001</v>
          </cell>
          <cell r="D69">
            <v>360750</v>
          </cell>
          <cell r="E69">
            <v>-265855.61</v>
          </cell>
          <cell r="F69">
            <v>94894.39</v>
          </cell>
          <cell r="G69">
            <v>94630.86</v>
          </cell>
          <cell r="H69">
            <v>189525.25</v>
          </cell>
          <cell r="I69">
            <v>63205.75</v>
          </cell>
          <cell r="J69">
            <v>-31126</v>
          </cell>
          <cell r="K69">
            <v>32079.75</v>
          </cell>
          <cell r="L69">
            <v>221605</v>
          </cell>
          <cell r="M69">
            <v>221605</v>
          </cell>
          <cell r="N69">
            <v>0</v>
          </cell>
        </row>
        <row r="70">
          <cell r="C70" t="str">
            <v>117CA9009002</v>
          </cell>
          <cell r="G70">
            <v>20000</v>
          </cell>
          <cell r="H70">
            <v>20000</v>
          </cell>
          <cell r="I70">
            <v>2000</v>
          </cell>
          <cell r="J70">
            <v>-22000</v>
          </cell>
          <cell r="K70">
            <v>-20000</v>
          </cell>
          <cell r="L70">
            <v>0</v>
          </cell>
          <cell r="N70">
            <v>0</v>
          </cell>
        </row>
        <row r="71">
          <cell r="C71" t="str">
            <v>117CA9009003</v>
          </cell>
          <cell r="D71">
            <v>1800</v>
          </cell>
          <cell r="E71">
            <v>954890.4</v>
          </cell>
          <cell r="F71">
            <v>956690.4</v>
          </cell>
          <cell r="G71">
            <v>2998777.59</v>
          </cell>
          <cell r="H71">
            <v>3955467.99</v>
          </cell>
          <cell r="I71">
            <v>-963575</v>
          </cell>
          <cell r="J71">
            <v>-2411645</v>
          </cell>
          <cell r="K71">
            <v>-3375220</v>
          </cell>
          <cell r="L71">
            <v>580247.99000000022</v>
          </cell>
          <cell r="M71">
            <v>580247.99</v>
          </cell>
          <cell r="N71">
            <v>0</v>
          </cell>
        </row>
        <row r="72">
          <cell r="C72" t="str">
            <v>117CA9009004</v>
          </cell>
          <cell r="K72">
            <v>0</v>
          </cell>
          <cell r="L72">
            <v>0</v>
          </cell>
          <cell r="N72">
            <v>0</v>
          </cell>
        </row>
        <row r="73">
          <cell r="C73" t="str">
            <v>117CA9009005</v>
          </cell>
          <cell r="K73">
            <v>0</v>
          </cell>
          <cell r="L73">
            <v>0</v>
          </cell>
          <cell r="N73">
            <v>0</v>
          </cell>
        </row>
        <row r="74">
          <cell r="C74" t="str">
            <v>117CA9009006</v>
          </cell>
          <cell r="G74">
            <v>1672163.25</v>
          </cell>
          <cell r="H74">
            <v>1672163.25</v>
          </cell>
          <cell r="J74">
            <v>42000</v>
          </cell>
          <cell r="K74">
            <v>42000</v>
          </cell>
          <cell r="L74">
            <v>1714163.25</v>
          </cell>
          <cell r="M74">
            <v>1714163.25</v>
          </cell>
          <cell r="N74">
            <v>0</v>
          </cell>
        </row>
        <row r="75">
          <cell r="C75" t="str">
            <v>117CA9009099</v>
          </cell>
          <cell r="D75">
            <v>362550</v>
          </cell>
          <cell r="E75">
            <v>689034.79</v>
          </cell>
          <cell r="F75">
            <v>1051584.79</v>
          </cell>
          <cell r="G75">
            <v>4785571.7</v>
          </cell>
          <cell r="H75">
            <v>5837156.4900000002</v>
          </cell>
          <cell r="I75">
            <v>-898369.25</v>
          </cell>
          <cell r="J75">
            <v>-2422771</v>
          </cell>
          <cell r="K75">
            <v>-3321140.25</v>
          </cell>
          <cell r="L75">
            <v>2516016.2400000002</v>
          </cell>
          <cell r="M75">
            <v>2516016.2400000002</v>
          </cell>
          <cell r="N75">
            <v>0</v>
          </cell>
        </row>
        <row r="76">
          <cell r="C76" t="str">
            <v>117ZZ9009999</v>
          </cell>
          <cell r="D76">
            <v>33970478.780000001</v>
          </cell>
          <cell r="E76">
            <v>3200362.67</v>
          </cell>
          <cell r="F76">
            <v>37170841.450000003</v>
          </cell>
          <cell r="G76">
            <v>24928364.030000001</v>
          </cell>
          <cell r="H76">
            <v>62099205.479999997</v>
          </cell>
          <cell r="I76">
            <v>2866069.29</v>
          </cell>
          <cell r="J76">
            <v>76180.800000000003</v>
          </cell>
          <cell r="K76">
            <v>2942250.09</v>
          </cell>
          <cell r="L76">
            <v>65041455.569999993</v>
          </cell>
          <cell r="M76">
            <v>65041455.57</v>
          </cell>
          <cell r="N76">
            <v>0</v>
          </cell>
        </row>
        <row r="77">
          <cell r="C77" t="str">
            <v>119ZZ9999999</v>
          </cell>
          <cell r="D77">
            <v>33970478.780000001</v>
          </cell>
          <cell r="E77">
            <v>3200362.67</v>
          </cell>
          <cell r="F77">
            <v>37170841.450000003</v>
          </cell>
          <cell r="G77">
            <v>24928364.030000001</v>
          </cell>
          <cell r="H77">
            <v>62099205.479999997</v>
          </cell>
          <cell r="I77">
            <v>2866069.29</v>
          </cell>
          <cell r="J77">
            <v>76180.800000000003</v>
          </cell>
          <cell r="K77">
            <v>2942250.09</v>
          </cell>
          <cell r="L77">
            <v>65041455.569999993</v>
          </cell>
          <cell r="M77">
            <v>65041455.57</v>
          </cell>
          <cell r="N77">
            <v>0</v>
          </cell>
        </row>
        <row r="78">
          <cell r="C78" t="str">
            <v>120FA0000000</v>
          </cell>
          <cell r="K78">
            <v>0</v>
          </cell>
          <cell r="L78">
            <v>0</v>
          </cell>
          <cell r="N78">
            <v>0</v>
          </cell>
        </row>
        <row r="79">
          <cell r="C79" t="str">
            <v>121FA1000000</v>
          </cell>
          <cell r="K79">
            <v>0</v>
          </cell>
          <cell r="L79">
            <v>0</v>
          </cell>
          <cell r="N79">
            <v>0</v>
          </cell>
        </row>
        <row r="80">
          <cell r="C80" t="str">
            <v>121FA1000500</v>
          </cell>
          <cell r="K80">
            <v>0</v>
          </cell>
          <cell r="L80">
            <v>0</v>
          </cell>
          <cell r="N80">
            <v>0</v>
          </cell>
        </row>
        <row r="81">
          <cell r="C81" t="str">
            <v>121FA1001000</v>
          </cell>
          <cell r="D81">
            <v>482615</v>
          </cell>
          <cell r="E81">
            <v>750750.02</v>
          </cell>
          <cell r="F81">
            <v>1233365.02</v>
          </cell>
          <cell r="H81">
            <v>1233365.02</v>
          </cell>
          <cell r="J81">
            <v>138500</v>
          </cell>
          <cell r="K81">
            <v>138500</v>
          </cell>
          <cell r="L81">
            <v>1371865.02</v>
          </cell>
          <cell r="M81">
            <v>1371865.02</v>
          </cell>
          <cell r="N81">
            <v>0</v>
          </cell>
        </row>
        <row r="82">
          <cell r="C82" t="str">
            <v>121FA1001500</v>
          </cell>
          <cell r="D82">
            <v>403570.43</v>
          </cell>
          <cell r="E82">
            <v>91771.46</v>
          </cell>
          <cell r="F82">
            <v>495341.89</v>
          </cell>
          <cell r="H82">
            <v>495341.89</v>
          </cell>
          <cell r="K82">
            <v>0</v>
          </cell>
          <cell r="L82">
            <v>495341.89</v>
          </cell>
          <cell r="M82">
            <v>495341.89</v>
          </cell>
          <cell r="N82">
            <v>0</v>
          </cell>
        </row>
        <row r="83">
          <cell r="C83" t="str">
            <v>121FA1002000</v>
          </cell>
          <cell r="D83">
            <v>7847715.9199999999</v>
          </cell>
          <cell r="E83">
            <v>-1444631.8</v>
          </cell>
          <cell r="F83">
            <v>6403084.1200000001</v>
          </cell>
          <cell r="G83">
            <v>794625.46</v>
          </cell>
          <cell r="H83">
            <v>7197709.5800000001</v>
          </cell>
          <cell r="I83">
            <v>356760</v>
          </cell>
          <cell r="J83">
            <v>-328339.33</v>
          </cell>
          <cell r="K83">
            <v>28420.669999999984</v>
          </cell>
          <cell r="L83">
            <v>7226130.25</v>
          </cell>
          <cell r="M83">
            <v>7226130.25</v>
          </cell>
          <cell r="N83">
            <v>0</v>
          </cell>
        </row>
        <row r="84">
          <cell r="C84" t="str">
            <v>121FA1002500</v>
          </cell>
          <cell r="K84">
            <v>0</v>
          </cell>
          <cell r="L84">
            <v>0</v>
          </cell>
          <cell r="N84">
            <v>0</v>
          </cell>
        </row>
        <row r="85">
          <cell r="C85" t="str">
            <v>121FA1002510</v>
          </cell>
          <cell r="D85">
            <v>120474349.29000001</v>
          </cell>
          <cell r="E85">
            <v>9066122.1600000001</v>
          </cell>
          <cell r="F85">
            <v>129540471.45</v>
          </cell>
          <cell r="G85">
            <v>23327534.420000002</v>
          </cell>
          <cell r="H85">
            <v>152868005.87</v>
          </cell>
          <cell r="I85">
            <v>3834219.25</v>
          </cell>
          <cell r="J85">
            <v>-8894593.9299999997</v>
          </cell>
          <cell r="K85">
            <v>-5060374.68</v>
          </cell>
          <cell r="L85">
            <v>147807631.19</v>
          </cell>
          <cell r="M85">
            <v>147807631.19</v>
          </cell>
          <cell r="N85">
            <v>0</v>
          </cell>
        </row>
        <row r="86">
          <cell r="C86" t="str">
            <v>121FA1002520</v>
          </cell>
          <cell r="G86">
            <v>3597898.22</v>
          </cell>
          <cell r="H86">
            <v>3597898.22</v>
          </cell>
          <cell r="I86">
            <v>-3173589.48</v>
          </cell>
          <cell r="J86">
            <v>-424308.74</v>
          </cell>
          <cell r="K86">
            <v>-3597898.2199999997</v>
          </cell>
          <cell r="L86">
            <v>0</v>
          </cell>
          <cell r="N86">
            <v>0</v>
          </cell>
        </row>
        <row r="87">
          <cell r="C87" t="str">
            <v>121FA1002599</v>
          </cell>
          <cell r="D87">
            <v>120474349.29000001</v>
          </cell>
          <cell r="E87">
            <v>9066122.1600000001</v>
          </cell>
          <cell r="F87">
            <v>129540471.45</v>
          </cell>
          <cell r="G87">
            <v>26925432.640000001</v>
          </cell>
          <cell r="H87">
            <v>156465904.09</v>
          </cell>
          <cell r="I87">
            <v>660629.77</v>
          </cell>
          <cell r="J87">
            <v>-9318902.6699999999</v>
          </cell>
          <cell r="K87">
            <v>-8658272.9000000004</v>
          </cell>
          <cell r="L87">
            <v>147807631.19</v>
          </cell>
          <cell r="M87">
            <v>147807631.19</v>
          </cell>
          <cell r="N87">
            <v>0</v>
          </cell>
        </row>
        <row r="88">
          <cell r="C88" t="str">
            <v>121FA1003000</v>
          </cell>
          <cell r="D88">
            <v>1597565.79</v>
          </cell>
          <cell r="E88">
            <v>-153071.22</v>
          </cell>
          <cell r="F88">
            <v>1444494.57</v>
          </cell>
          <cell r="G88">
            <v>24460</v>
          </cell>
          <cell r="H88">
            <v>1468954.57</v>
          </cell>
          <cell r="J88">
            <v>183304</v>
          </cell>
          <cell r="K88">
            <v>183304</v>
          </cell>
          <cell r="L88">
            <v>1652258.57</v>
          </cell>
          <cell r="M88">
            <v>1652258.57</v>
          </cell>
          <cell r="N88">
            <v>0</v>
          </cell>
        </row>
        <row r="89">
          <cell r="C89" t="str">
            <v>121FA1003500</v>
          </cell>
          <cell r="K89">
            <v>0</v>
          </cell>
          <cell r="L89">
            <v>0</v>
          </cell>
          <cell r="N89">
            <v>0</v>
          </cell>
        </row>
        <row r="90">
          <cell r="C90" t="str">
            <v>121FA1004000</v>
          </cell>
          <cell r="E90">
            <v>650000</v>
          </cell>
          <cell r="F90">
            <v>650000</v>
          </cell>
          <cell r="H90">
            <v>650000</v>
          </cell>
          <cell r="K90">
            <v>0</v>
          </cell>
          <cell r="L90">
            <v>650000</v>
          </cell>
          <cell r="M90">
            <v>650000</v>
          </cell>
          <cell r="N90">
            <v>0</v>
          </cell>
        </row>
        <row r="91">
          <cell r="C91" t="str">
            <v>121FA1004500</v>
          </cell>
          <cell r="D91">
            <v>1501771.96</v>
          </cell>
          <cell r="E91">
            <v>-142174.59</v>
          </cell>
          <cell r="F91">
            <v>1359597.37</v>
          </cell>
          <cell r="G91">
            <v>45420.56</v>
          </cell>
          <cell r="H91">
            <v>1405017.93</v>
          </cell>
          <cell r="J91">
            <v>-288500</v>
          </cell>
          <cell r="K91">
            <v>-288500</v>
          </cell>
          <cell r="L91">
            <v>1116517.93</v>
          </cell>
          <cell r="M91">
            <v>1116517.93</v>
          </cell>
          <cell r="N91">
            <v>0</v>
          </cell>
        </row>
        <row r="92">
          <cell r="C92" t="str">
            <v>121FA1005000</v>
          </cell>
          <cell r="K92">
            <v>0</v>
          </cell>
          <cell r="L92">
            <v>0</v>
          </cell>
          <cell r="N92">
            <v>0</v>
          </cell>
        </row>
        <row r="93">
          <cell r="C93" t="str">
            <v>121FA1009999</v>
          </cell>
          <cell r="D93">
            <v>132307588.39</v>
          </cell>
          <cell r="E93">
            <v>8818766.0299999993</v>
          </cell>
          <cell r="F93">
            <v>141126354.41999999</v>
          </cell>
          <cell r="G93">
            <v>27789938.66</v>
          </cell>
          <cell r="H93">
            <v>168916293.08000001</v>
          </cell>
          <cell r="I93">
            <v>1017389.77</v>
          </cell>
          <cell r="J93">
            <v>-9613938</v>
          </cell>
          <cell r="K93">
            <v>-8596548.2300000004</v>
          </cell>
          <cell r="L93">
            <v>160319744.85000002</v>
          </cell>
          <cell r="M93">
            <v>160319744.84999999</v>
          </cell>
          <cell r="N93">
            <v>0</v>
          </cell>
        </row>
        <row r="94">
          <cell r="C94" t="str">
            <v>122FA1000001</v>
          </cell>
          <cell r="K94">
            <v>0</v>
          </cell>
          <cell r="L94">
            <v>0</v>
          </cell>
          <cell r="N94">
            <v>0</v>
          </cell>
        </row>
        <row r="95">
          <cell r="C95" t="str">
            <v>122FA1000501</v>
          </cell>
          <cell r="K95">
            <v>0</v>
          </cell>
          <cell r="L95">
            <v>0</v>
          </cell>
          <cell r="N95">
            <v>0</v>
          </cell>
        </row>
        <row r="96">
          <cell r="C96" t="str">
            <v>122FA1001001</v>
          </cell>
          <cell r="D96">
            <v>-118024.38</v>
          </cell>
          <cell r="E96">
            <v>-224249.86</v>
          </cell>
          <cell r="F96">
            <v>-342274.24</v>
          </cell>
          <cell r="G96">
            <v>-248864.81</v>
          </cell>
          <cell r="H96">
            <v>-591139.05000000005</v>
          </cell>
          <cell r="I96">
            <v>-24559.03</v>
          </cell>
          <cell r="J96">
            <v>-26591.91</v>
          </cell>
          <cell r="K96">
            <v>-51150.94</v>
          </cell>
          <cell r="L96">
            <v>-642289.99</v>
          </cell>
          <cell r="M96">
            <v>-642289.99</v>
          </cell>
          <cell r="N96">
            <v>0</v>
          </cell>
        </row>
        <row r="97">
          <cell r="C97" t="str">
            <v>122FA1001501</v>
          </cell>
          <cell r="D97">
            <v>-174581.78</v>
          </cell>
          <cell r="E97">
            <v>-48136.480000000003</v>
          </cell>
          <cell r="F97">
            <v>-222718.26</v>
          </cell>
          <cell r="G97">
            <v>-80417.649999999994</v>
          </cell>
          <cell r="H97">
            <v>-303135.90999999997</v>
          </cell>
          <cell r="I97">
            <v>-7746.09</v>
          </cell>
          <cell r="J97">
            <v>-7371.4</v>
          </cell>
          <cell r="K97">
            <v>-15117.49</v>
          </cell>
          <cell r="L97">
            <v>-318253.39999999997</v>
          </cell>
          <cell r="M97">
            <v>-318253.40000000002</v>
          </cell>
          <cell r="N97">
            <v>0</v>
          </cell>
        </row>
        <row r="98">
          <cell r="C98" t="str">
            <v>122FA1002001</v>
          </cell>
          <cell r="D98">
            <v>-5745168.3600000003</v>
          </cell>
          <cell r="E98">
            <v>712307.39</v>
          </cell>
          <cell r="F98">
            <v>-5032860.97</v>
          </cell>
          <cell r="G98">
            <v>-756010.23</v>
          </cell>
          <cell r="H98">
            <v>-5788871.2000000002</v>
          </cell>
          <cell r="I98">
            <v>-79230.98</v>
          </cell>
          <cell r="J98">
            <v>304520.61</v>
          </cell>
          <cell r="K98">
            <v>225289.63</v>
          </cell>
          <cell r="L98">
            <v>-5563581.5700000003</v>
          </cell>
          <cell r="M98">
            <v>-5563581.5700000003</v>
          </cell>
          <cell r="N98">
            <v>0</v>
          </cell>
        </row>
        <row r="99">
          <cell r="C99" t="str">
            <v>122FA1002511</v>
          </cell>
          <cell r="D99">
            <v>-37273225.780000001</v>
          </cell>
          <cell r="E99">
            <v>-20642877.550000001</v>
          </cell>
          <cell r="F99">
            <v>-57916103.329999998</v>
          </cell>
          <cell r="G99">
            <v>-18665218.73</v>
          </cell>
          <cell r="H99">
            <v>-76581322.060000002</v>
          </cell>
          <cell r="I99">
            <v>-2129569.2000000002</v>
          </cell>
          <cell r="J99">
            <v>5409751</v>
          </cell>
          <cell r="K99">
            <v>3280181.8</v>
          </cell>
          <cell r="L99">
            <v>-73301140.260000005</v>
          </cell>
          <cell r="M99">
            <v>-73301140.260000005</v>
          </cell>
          <cell r="N99">
            <v>0</v>
          </cell>
        </row>
        <row r="100">
          <cell r="C100" t="str">
            <v>122FA1003001</v>
          </cell>
          <cell r="D100">
            <v>-817117.7</v>
          </cell>
          <cell r="E100">
            <v>-130722.71</v>
          </cell>
          <cell r="F100">
            <v>-947840.41</v>
          </cell>
          <cell r="G100">
            <v>-221817.79</v>
          </cell>
          <cell r="H100">
            <v>-1169658.2</v>
          </cell>
          <cell r="I100">
            <v>-21944.09</v>
          </cell>
          <cell r="J100">
            <v>-24638.720000000001</v>
          </cell>
          <cell r="K100">
            <v>-46582.81</v>
          </cell>
          <cell r="L100">
            <v>-1216241.01</v>
          </cell>
          <cell r="M100">
            <v>-1216241.01</v>
          </cell>
          <cell r="N100">
            <v>0</v>
          </cell>
        </row>
        <row r="101">
          <cell r="C101" t="str">
            <v>122FA1003501</v>
          </cell>
          <cell r="K101">
            <v>0</v>
          </cell>
          <cell r="L101">
            <v>0</v>
          </cell>
          <cell r="N101">
            <v>0</v>
          </cell>
        </row>
        <row r="102">
          <cell r="C102" t="str">
            <v>122FA1004001</v>
          </cell>
          <cell r="E102">
            <v>-42739.63</v>
          </cell>
          <cell r="F102">
            <v>-42739.63</v>
          </cell>
          <cell r="G102">
            <v>-108273.99</v>
          </cell>
          <cell r="H102">
            <v>-151013.62</v>
          </cell>
          <cell r="I102">
            <v>-10684.93</v>
          </cell>
          <cell r="J102">
            <v>-11041.1</v>
          </cell>
          <cell r="K102">
            <v>-21726.03</v>
          </cell>
          <cell r="L102">
            <v>-172739.65</v>
          </cell>
          <cell r="M102">
            <v>-172739.65</v>
          </cell>
          <cell r="N102">
            <v>0</v>
          </cell>
        </row>
        <row r="103">
          <cell r="C103" t="str">
            <v>122FA1004501</v>
          </cell>
          <cell r="D103">
            <v>-675927.9</v>
          </cell>
          <cell r="E103">
            <v>-163954.85999999999</v>
          </cell>
          <cell r="F103">
            <v>-839882.76</v>
          </cell>
          <cell r="G103">
            <v>-216729.82</v>
          </cell>
          <cell r="H103">
            <v>-1056612.58</v>
          </cell>
          <cell r="I103">
            <v>-20920.64</v>
          </cell>
          <cell r="J103">
            <v>210740.78</v>
          </cell>
          <cell r="K103">
            <v>189820.14</v>
          </cell>
          <cell r="L103">
            <v>-866792.44000000006</v>
          </cell>
          <cell r="M103">
            <v>-866792.44</v>
          </cell>
          <cell r="N103">
            <v>0</v>
          </cell>
        </row>
        <row r="104">
          <cell r="C104" t="str">
            <v>122FA1005001</v>
          </cell>
          <cell r="K104">
            <v>0</v>
          </cell>
          <cell r="L104">
            <v>0</v>
          </cell>
          <cell r="N104">
            <v>0</v>
          </cell>
        </row>
        <row r="105">
          <cell r="C105" t="str">
            <v>122FA1009999</v>
          </cell>
          <cell r="D105">
            <v>-44804045.899999999</v>
          </cell>
          <cell r="E105">
            <v>-20540373.699999999</v>
          </cell>
          <cell r="F105">
            <v>-65344419.600000001</v>
          </cell>
          <cell r="G105">
            <v>-20297333.02</v>
          </cell>
          <cell r="H105">
            <v>-85641752.620000005</v>
          </cell>
          <cell r="I105">
            <v>-2294654.96</v>
          </cell>
          <cell r="J105">
            <v>5855369.2599999998</v>
          </cell>
          <cell r="K105">
            <v>3560714.3</v>
          </cell>
          <cell r="L105">
            <v>-82081038.320000008</v>
          </cell>
          <cell r="M105">
            <v>-82081038.319999993</v>
          </cell>
          <cell r="N105">
            <v>0</v>
          </cell>
        </row>
        <row r="106">
          <cell r="C106" t="str">
            <v>123FA2000000</v>
          </cell>
          <cell r="K106">
            <v>0</v>
          </cell>
          <cell r="L106">
            <v>0</v>
          </cell>
          <cell r="N106">
            <v>0</v>
          </cell>
        </row>
        <row r="107">
          <cell r="C107" t="str">
            <v>123FA2008000</v>
          </cell>
          <cell r="D107">
            <v>279671</v>
          </cell>
          <cell r="E107">
            <v>214000</v>
          </cell>
          <cell r="F107">
            <v>493671</v>
          </cell>
          <cell r="H107">
            <v>493671</v>
          </cell>
          <cell r="K107">
            <v>0</v>
          </cell>
          <cell r="L107">
            <v>493671</v>
          </cell>
          <cell r="M107">
            <v>493671</v>
          </cell>
          <cell r="N107">
            <v>0</v>
          </cell>
        </row>
        <row r="108">
          <cell r="C108" t="str">
            <v>123FA2008800</v>
          </cell>
          <cell r="K108">
            <v>0</v>
          </cell>
          <cell r="L108">
            <v>0</v>
          </cell>
          <cell r="N108">
            <v>0</v>
          </cell>
        </row>
        <row r="109">
          <cell r="C109" t="str">
            <v>123FA2009999</v>
          </cell>
          <cell r="D109">
            <v>279671</v>
          </cell>
          <cell r="E109">
            <v>214000</v>
          </cell>
          <cell r="F109">
            <v>493671</v>
          </cell>
          <cell r="H109">
            <v>493671</v>
          </cell>
          <cell r="K109">
            <v>0</v>
          </cell>
          <cell r="L109">
            <v>493671</v>
          </cell>
          <cell r="M109">
            <v>493671</v>
          </cell>
          <cell r="N109">
            <v>0</v>
          </cell>
        </row>
        <row r="110">
          <cell r="C110" t="str">
            <v>124FA2000001</v>
          </cell>
          <cell r="K110">
            <v>0</v>
          </cell>
          <cell r="L110">
            <v>0</v>
          </cell>
          <cell r="N110">
            <v>0</v>
          </cell>
        </row>
        <row r="111">
          <cell r="C111" t="str">
            <v>124FA2008001</v>
          </cell>
          <cell r="D111">
            <v>-14706.11</v>
          </cell>
          <cell r="E111">
            <v>-58550.04</v>
          </cell>
          <cell r="F111">
            <v>-73256.149999999994</v>
          </cell>
          <cell r="G111">
            <v>-82233.09</v>
          </cell>
          <cell r="H111">
            <v>-155489.24</v>
          </cell>
          <cell r="I111">
            <v>-8115.14</v>
          </cell>
          <cell r="J111">
            <v>-8385.6</v>
          </cell>
          <cell r="K111">
            <v>-16500.740000000002</v>
          </cell>
          <cell r="L111">
            <v>-171989.97999999998</v>
          </cell>
          <cell r="M111">
            <v>-171989.98</v>
          </cell>
          <cell r="N111">
            <v>0</v>
          </cell>
        </row>
        <row r="112">
          <cell r="C112" t="str">
            <v>124FA2008801</v>
          </cell>
          <cell r="K112">
            <v>0</v>
          </cell>
          <cell r="L112">
            <v>0</v>
          </cell>
          <cell r="N112">
            <v>0</v>
          </cell>
        </row>
        <row r="113">
          <cell r="C113" t="str">
            <v>124FA2009999</v>
          </cell>
          <cell r="D113">
            <v>-14706.11</v>
          </cell>
          <cell r="E113">
            <v>-58550.04</v>
          </cell>
          <cell r="F113">
            <v>-73256.149999999994</v>
          </cell>
          <cell r="G113">
            <v>-82233.09</v>
          </cell>
          <cell r="H113">
            <v>-155489.24</v>
          </cell>
          <cell r="I113">
            <v>-8115.14</v>
          </cell>
          <cell r="J113">
            <v>-8385.6</v>
          </cell>
          <cell r="K113">
            <v>-16500.740000000002</v>
          </cell>
          <cell r="L113">
            <v>-171989.97999999998</v>
          </cell>
          <cell r="M113">
            <v>-171989.98</v>
          </cell>
          <cell r="N113">
            <v>0</v>
          </cell>
        </row>
        <row r="114">
          <cell r="C114" t="str">
            <v>125FA3000000</v>
          </cell>
          <cell r="K114">
            <v>0</v>
          </cell>
          <cell r="L114">
            <v>0</v>
          </cell>
          <cell r="N114">
            <v>0</v>
          </cell>
        </row>
        <row r="115">
          <cell r="C115" t="str">
            <v>125FA3000010</v>
          </cell>
          <cell r="D115">
            <v>61596346.960000001</v>
          </cell>
          <cell r="F115">
            <v>61596346.960000001</v>
          </cell>
          <cell r="H115">
            <v>61596346.960000001</v>
          </cell>
          <cell r="K115">
            <v>0</v>
          </cell>
          <cell r="L115">
            <v>61596346.960000001</v>
          </cell>
          <cell r="M115">
            <v>61596346.960000001</v>
          </cell>
          <cell r="N115">
            <v>0</v>
          </cell>
        </row>
        <row r="116">
          <cell r="C116" t="str">
            <v>125FA3000011</v>
          </cell>
          <cell r="D116">
            <v>-17483238</v>
          </cell>
          <cell r="F116">
            <v>-17483238</v>
          </cell>
          <cell r="H116">
            <v>-17483238</v>
          </cell>
          <cell r="K116">
            <v>0</v>
          </cell>
          <cell r="L116">
            <v>-17483238</v>
          </cell>
          <cell r="M116">
            <v>-17483238</v>
          </cell>
          <cell r="N116">
            <v>0</v>
          </cell>
        </row>
        <row r="117">
          <cell r="C117" t="str">
            <v>125FA3000020</v>
          </cell>
          <cell r="D117">
            <v>1152000</v>
          </cell>
          <cell r="F117">
            <v>1152000</v>
          </cell>
          <cell r="H117">
            <v>1152000</v>
          </cell>
          <cell r="K117">
            <v>0</v>
          </cell>
          <cell r="L117">
            <v>1152000</v>
          </cell>
          <cell r="M117">
            <v>1152000</v>
          </cell>
          <cell r="N117">
            <v>0</v>
          </cell>
        </row>
        <row r="118">
          <cell r="C118" t="str">
            <v>125FA3009999</v>
          </cell>
          <cell r="D118">
            <v>45265108.960000001</v>
          </cell>
          <cell r="F118">
            <v>45265108.960000001</v>
          </cell>
          <cell r="H118">
            <v>45265108.960000001</v>
          </cell>
          <cell r="K118">
            <v>0</v>
          </cell>
          <cell r="L118">
            <v>45265108.960000001</v>
          </cell>
          <cell r="M118">
            <v>45265108.960000001</v>
          </cell>
          <cell r="N118">
            <v>0</v>
          </cell>
        </row>
        <row r="119">
          <cell r="C119" t="str">
            <v>126FA7000000</v>
          </cell>
          <cell r="K119">
            <v>0</v>
          </cell>
          <cell r="L119">
            <v>0</v>
          </cell>
          <cell r="N119">
            <v>0</v>
          </cell>
        </row>
        <row r="120">
          <cell r="C120" t="str">
            <v>126FA7000001</v>
          </cell>
          <cell r="D120">
            <v>1535369.1</v>
          </cell>
          <cell r="F120">
            <v>1535369.1</v>
          </cell>
          <cell r="H120">
            <v>1535369.1</v>
          </cell>
          <cell r="J120">
            <v>221698.34</v>
          </cell>
          <cell r="K120">
            <v>221698.34</v>
          </cell>
          <cell r="L120">
            <v>1757067.4400000002</v>
          </cell>
          <cell r="M120">
            <v>1757067.44</v>
          </cell>
          <cell r="N120">
            <v>0</v>
          </cell>
        </row>
        <row r="121">
          <cell r="C121" t="str">
            <v>126FA7009999</v>
          </cell>
          <cell r="D121">
            <v>1535369.1</v>
          </cell>
          <cell r="F121">
            <v>1535369.1</v>
          </cell>
          <cell r="H121">
            <v>1535369.1</v>
          </cell>
          <cell r="J121">
            <v>221698.34</v>
          </cell>
          <cell r="K121">
            <v>221698.34</v>
          </cell>
          <cell r="L121">
            <v>1757067.4400000002</v>
          </cell>
          <cell r="M121">
            <v>1757067.44</v>
          </cell>
          <cell r="N121">
            <v>0</v>
          </cell>
        </row>
        <row r="122">
          <cell r="C122" t="str">
            <v>127FA0000000</v>
          </cell>
          <cell r="K122">
            <v>0</v>
          </cell>
          <cell r="L122">
            <v>0</v>
          </cell>
          <cell r="N122">
            <v>0</v>
          </cell>
        </row>
        <row r="123">
          <cell r="C123" t="str">
            <v>127FA4000000</v>
          </cell>
          <cell r="K123">
            <v>0</v>
          </cell>
          <cell r="L123">
            <v>0</v>
          </cell>
          <cell r="N123">
            <v>0</v>
          </cell>
        </row>
        <row r="124">
          <cell r="C124" t="str">
            <v>127FA5000000</v>
          </cell>
          <cell r="K124">
            <v>0</v>
          </cell>
          <cell r="L124">
            <v>0</v>
          </cell>
          <cell r="N124">
            <v>0</v>
          </cell>
        </row>
        <row r="125">
          <cell r="C125" t="str">
            <v>127FA6000000</v>
          </cell>
          <cell r="K125">
            <v>0</v>
          </cell>
          <cell r="L125">
            <v>0</v>
          </cell>
          <cell r="N125">
            <v>0</v>
          </cell>
        </row>
        <row r="126">
          <cell r="C126" t="str">
            <v>127FA9999999</v>
          </cell>
          <cell r="K126">
            <v>0</v>
          </cell>
          <cell r="L126">
            <v>0</v>
          </cell>
          <cell r="N126">
            <v>0</v>
          </cell>
        </row>
        <row r="127">
          <cell r="C127" t="str">
            <v>128ATA000000</v>
          </cell>
          <cell r="K127">
            <v>0</v>
          </cell>
          <cell r="L127">
            <v>0</v>
          </cell>
          <cell r="N127">
            <v>0</v>
          </cell>
        </row>
        <row r="128">
          <cell r="C128" t="str">
            <v>128ATA300000</v>
          </cell>
          <cell r="K128">
            <v>0</v>
          </cell>
          <cell r="L128">
            <v>0</v>
          </cell>
          <cell r="N128">
            <v>0</v>
          </cell>
        </row>
        <row r="129">
          <cell r="C129" t="str">
            <v>128ICA202000</v>
          </cell>
          <cell r="K129">
            <v>0</v>
          </cell>
          <cell r="L129">
            <v>0</v>
          </cell>
          <cell r="N129">
            <v>0</v>
          </cell>
        </row>
        <row r="130">
          <cell r="C130" t="str">
            <v>128ICA999999</v>
          </cell>
          <cell r="K130">
            <v>0</v>
          </cell>
          <cell r="L130">
            <v>0</v>
          </cell>
          <cell r="N130">
            <v>0</v>
          </cell>
        </row>
        <row r="131">
          <cell r="C131" t="str">
            <v>129FA9000000</v>
          </cell>
          <cell r="K131">
            <v>0</v>
          </cell>
          <cell r="L131">
            <v>0</v>
          </cell>
          <cell r="N131">
            <v>0</v>
          </cell>
        </row>
        <row r="132">
          <cell r="C132" t="str">
            <v>129FA9009000</v>
          </cell>
          <cell r="K132">
            <v>0</v>
          </cell>
          <cell r="L132">
            <v>0</v>
          </cell>
          <cell r="N132">
            <v>0</v>
          </cell>
        </row>
        <row r="133">
          <cell r="C133" t="str">
            <v>129FA9009999</v>
          </cell>
          <cell r="K133">
            <v>0</v>
          </cell>
          <cell r="L133">
            <v>0</v>
          </cell>
          <cell r="N133">
            <v>0</v>
          </cell>
        </row>
        <row r="134">
          <cell r="C134" t="str">
            <v>199FA9999999</v>
          </cell>
          <cell r="D134">
            <v>134568985.44</v>
          </cell>
          <cell r="E134">
            <v>-11566157.710000001</v>
          </cell>
          <cell r="F134">
            <v>123002827.73</v>
          </cell>
          <cell r="G134">
            <v>7410372.5499999998</v>
          </cell>
          <cell r="H134">
            <v>130413200.28</v>
          </cell>
          <cell r="I134">
            <v>-1285380.33</v>
          </cell>
          <cell r="J134">
            <v>-3545256</v>
          </cell>
          <cell r="K134">
            <v>-4830636.33</v>
          </cell>
          <cell r="L134">
            <v>125582563.95</v>
          </cell>
          <cell r="M134">
            <v>125582563.95</v>
          </cell>
          <cell r="N134">
            <v>0</v>
          </cell>
        </row>
        <row r="135">
          <cell r="C135" t="str">
            <v>199ZZ9999999</v>
          </cell>
        </row>
        <row r="136">
          <cell r="C136" t="str">
            <v>200A00000000</v>
          </cell>
          <cell r="K136">
            <v>0</v>
          </cell>
          <cell r="L136">
            <v>0</v>
          </cell>
          <cell r="N136">
            <v>0</v>
          </cell>
        </row>
        <row r="137">
          <cell r="C137" t="str">
            <v>200A00000001</v>
          </cell>
          <cell r="K137">
            <v>0</v>
          </cell>
          <cell r="L137">
            <v>0</v>
          </cell>
          <cell r="N137">
            <v>0</v>
          </cell>
        </row>
        <row r="138">
          <cell r="C138" t="str">
            <v>211CL1000000</v>
          </cell>
          <cell r="K138">
            <v>0</v>
          </cell>
          <cell r="L138">
            <v>0</v>
          </cell>
          <cell r="N138">
            <v>0</v>
          </cell>
        </row>
        <row r="139">
          <cell r="C139" t="str">
            <v>211CL1001000</v>
          </cell>
          <cell r="D139">
            <v>-424793.13</v>
          </cell>
          <cell r="E139">
            <v>-230354.02</v>
          </cell>
          <cell r="F139">
            <v>-655147.15</v>
          </cell>
          <cell r="G139">
            <v>335589.16</v>
          </cell>
          <cell r="H139">
            <v>-319557.99</v>
          </cell>
          <cell r="I139">
            <v>-443865.74</v>
          </cell>
          <cell r="J139">
            <v>453330.87</v>
          </cell>
          <cell r="K139">
            <v>9465.1300000000047</v>
          </cell>
          <cell r="L139">
            <v>-310092.86</v>
          </cell>
          <cell r="M139">
            <v>-310092.86</v>
          </cell>
          <cell r="N139">
            <v>0</v>
          </cell>
        </row>
        <row r="140">
          <cell r="C140" t="str">
            <v>211CL1001010</v>
          </cell>
          <cell r="I140">
            <v>-1964.52</v>
          </cell>
          <cell r="J140">
            <v>1964.52</v>
          </cell>
          <cell r="K140">
            <v>0</v>
          </cell>
          <cell r="L140">
            <v>0</v>
          </cell>
          <cell r="N140">
            <v>0</v>
          </cell>
        </row>
        <row r="141">
          <cell r="C141" t="str">
            <v>211CL1002000</v>
          </cell>
          <cell r="K141">
            <v>0</v>
          </cell>
          <cell r="L141">
            <v>0</v>
          </cell>
          <cell r="N141">
            <v>0</v>
          </cell>
        </row>
        <row r="142">
          <cell r="C142" t="str">
            <v>211CL1002001</v>
          </cell>
          <cell r="D142">
            <v>-248518</v>
          </cell>
          <cell r="E142">
            <v>-141482</v>
          </cell>
          <cell r="F142">
            <v>-390000</v>
          </cell>
          <cell r="G142">
            <v>204000</v>
          </cell>
          <cell r="H142">
            <v>-186000</v>
          </cell>
          <cell r="J142">
            <v>-84000</v>
          </cell>
          <cell r="K142">
            <v>-84000</v>
          </cell>
          <cell r="L142">
            <v>-270000</v>
          </cell>
          <cell r="M142">
            <v>-270000</v>
          </cell>
          <cell r="N142">
            <v>0</v>
          </cell>
        </row>
        <row r="143">
          <cell r="C143" t="str">
            <v>211CL1002002</v>
          </cell>
          <cell r="D143">
            <v>-419764.95</v>
          </cell>
          <cell r="E143">
            <v>-335760</v>
          </cell>
          <cell r="F143">
            <v>-755524.95</v>
          </cell>
          <cell r="G143">
            <v>642570.94999999995</v>
          </cell>
          <cell r="H143">
            <v>-112954</v>
          </cell>
          <cell r="I143">
            <v>-14000</v>
          </cell>
          <cell r="J143">
            <v>-14000</v>
          </cell>
          <cell r="K143">
            <v>-28000</v>
          </cell>
          <cell r="L143">
            <v>-140954</v>
          </cell>
          <cell r="M143">
            <v>-140954</v>
          </cell>
          <cell r="N143">
            <v>0</v>
          </cell>
        </row>
        <row r="144">
          <cell r="C144" t="str">
            <v>211CL1002003</v>
          </cell>
          <cell r="G144">
            <v>-420000</v>
          </cell>
          <cell r="H144">
            <v>-420000</v>
          </cell>
          <cell r="I144">
            <v>-105000</v>
          </cell>
          <cell r="J144">
            <v>525000</v>
          </cell>
          <cell r="K144">
            <v>420000</v>
          </cell>
          <cell r="L144">
            <v>0</v>
          </cell>
          <cell r="N144">
            <v>0</v>
          </cell>
        </row>
        <row r="145">
          <cell r="C145" t="str">
            <v>211CL1002004</v>
          </cell>
          <cell r="E145">
            <v>-4961.5</v>
          </cell>
          <cell r="F145">
            <v>-4961.5</v>
          </cell>
          <cell r="H145">
            <v>-4961.5</v>
          </cell>
          <cell r="J145">
            <v>4961.5</v>
          </cell>
          <cell r="K145">
            <v>4961.5</v>
          </cell>
          <cell r="L145">
            <v>0</v>
          </cell>
          <cell r="N145">
            <v>0</v>
          </cell>
        </row>
        <row r="146">
          <cell r="C146" t="str">
            <v>211CL1002005</v>
          </cell>
          <cell r="D146">
            <v>-284432.83</v>
          </cell>
          <cell r="E146">
            <v>-225160.45</v>
          </cell>
          <cell r="F146">
            <v>-509593.28</v>
          </cell>
          <cell r="G146">
            <v>262654.42</v>
          </cell>
          <cell r="H146">
            <v>-246938.86</v>
          </cell>
          <cell r="I146">
            <v>-111737.45</v>
          </cell>
          <cell r="J146">
            <v>-293926.86</v>
          </cell>
          <cell r="K146">
            <v>-405664.31</v>
          </cell>
          <cell r="L146">
            <v>-652603.16999999993</v>
          </cell>
          <cell r="M146">
            <v>-652603.17000000004</v>
          </cell>
          <cell r="N146">
            <v>0</v>
          </cell>
        </row>
        <row r="147">
          <cell r="C147" t="str">
            <v>211CL1002099</v>
          </cell>
          <cell r="D147">
            <v>-952715.78</v>
          </cell>
          <cell r="E147">
            <v>-707363.95</v>
          </cell>
          <cell r="F147">
            <v>-1660079.73</v>
          </cell>
          <cell r="G147">
            <v>689225.37</v>
          </cell>
          <cell r="H147">
            <v>-970854.36</v>
          </cell>
          <cell r="I147">
            <v>-230737.45</v>
          </cell>
          <cell r="J147">
            <v>138034.64000000001</v>
          </cell>
          <cell r="K147">
            <v>-92702.81</v>
          </cell>
          <cell r="L147">
            <v>-1063557.17</v>
          </cell>
          <cell r="M147">
            <v>-1063557.17</v>
          </cell>
          <cell r="N147">
            <v>0</v>
          </cell>
        </row>
        <row r="148">
          <cell r="C148" t="str">
            <v>211CL1003000</v>
          </cell>
          <cell r="D148">
            <v>-1256607.21</v>
          </cell>
          <cell r="E148">
            <v>323244.5</v>
          </cell>
          <cell r="F148">
            <v>-933362.71</v>
          </cell>
          <cell r="G148">
            <v>138877.28</v>
          </cell>
          <cell r="H148">
            <v>-794485.43</v>
          </cell>
          <cell r="I148">
            <v>116158.13</v>
          </cell>
          <cell r="J148">
            <v>-1093061.18</v>
          </cell>
          <cell r="K148">
            <v>-976903.04999999993</v>
          </cell>
          <cell r="L148">
            <v>-1771388.48</v>
          </cell>
          <cell r="M148">
            <v>-1771388.48</v>
          </cell>
          <cell r="N148">
            <v>0</v>
          </cell>
        </row>
        <row r="149">
          <cell r="C149" t="str">
            <v>211CL1004000</v>
          </cell>
          <cell r="K149">
            <v>0</v>
          </cell>
          <cell r="L149">
            <v>0</v>
          </cell>
          <cell r="N149">
            <v>0</v>
          </cell>
        </row>
        <row r="150">
          <cell r="C150" t="str">
            <v>211CL1009999</v>
          </cell>
          <cell r="D150">
            <v>-2634116.12</v>
          </cell>
          <cell r="E150">
            <v>-614473.47</v>
          </cell>
          <cell r="F150">
            <v>-3248589.59</v>
          </cell>
          <cell r="G150">
            <v>1163691.81</v>
          </cell>
          <cell r="H150">
            <v>-2084897.78</v>
          </cell>
          <cell r="I150">
            <v>-560409.57999999996</v>
          </cell>
          <cell r="J150">
            <v>-499731.15</v>
          </cell>
          <cell r="K150">
            <v>-1060140.73</v>
          </cell>
          <cell r="L150">
            <v>-3145038.51</v>
          </cell>
          <cell r="M150">
            <v>-3145038.51</v>
          </cell>
          <cell r="N150">
            <v>0</v>
          </cell>
        </row>
        <row r="151">
          <cell r="C151" t="str">
            <v>212ATL100000</v>
          </cell>
          <cell r="K151">
            <v>0</v>
          </cell>
          <cell r="L151">
            <v>0</v>
          </cell>
          <cell r="N151">
            <v>0</v>
          </cell>
        </row>
        <row r="152">
          <cell r="C152" t="str">
            <v>212ATL100001</v>
          </cell>
          <cell r="K152">
            <v>0</v>
          </cell>
          <cell r="L152">
            <v>0</v>
          </cell>
          <cell r="N152">
            <v>0</v>
          </cell>
        </row>
        <row r="153">
          <cell r="C153" t="str">
            <v>212ATL109999</v>
          </cell>
          <cell r="K153">
            <v>0</v>
          </cell>
          <cell r="L153">
            <v>0</v>
          </cell>
          <cell r="N153">
            <v>0</v>
          </cell>
        </row>
        <row r="154">
          <cell r="C154" t="str">
            <v>212ICL100000</v>
          </cell>
          <cell r="K154">
            <v>0</v>
          </cell>
          <cell r="L154">
            <v>0</v>
          </cell>
          <cell r="N154">
            <v>0</v>
          </cell>
        </row>
        <row r="155">
          <cell r="C155" t="str">
            <v>212ICL100001</v>
          </cell>
          <cell r="D155">
            <v>-25689541.379999999</v>
          </cell>
          <cell r="E155">
            <v>14288203.34</v>
          </cell>
          <cell r="F155">
            <v>-11401338.039999999</v>
          </cell>
          <cell r="G155">
            <v>-23887530</v>
          </cell>
          <cell r="H155">
            <v>-35288868.039999999</v>
          </cell>
          <cell r="I155">
            <v>1840756.08</v>
          </cell>
          <cell r="J155">
            <v>367210</v>
          </cell>
          <cell r="K155">
            <v>2207966.08</v>
          </cell>
          <cell r="L155">
            <v>-33080901.960000001</v>
          </cell>
          <cell r="M155">
            <v>-33080901.960000001</v>
          </cell>
          <cell r="N155">
            <v>0</v>
          </cell>
        </row>
        <row r="156">
          <cell r="C156" t="str">
            <v>212ICL100002</v>
          </cell>
          <cell r="K156">
            <v>0</v>
          </cell>
          <cell r="L156">
            <v>0</v>
          </cell>
          <cell r="N156">
            <v>0</v>
          </cell>
        </row>
        <row r="157">
          <cell r="C157" t="str">
            <v>212ICL109999</v>
          </cell>
          <cell r="D157">
            <v>-25689541.379999999</v>
          </cell>
          <cell r="E157">
            <v>14288203.34</v>
          </cell>
          <cell r="F157">
            <v>-11401338.039999999</v>
          </cell>
          <cell r="G157">
            <v>-23887530</v>
          </cell>
          <cell r="H157">
            <v>-35288868.039999999</v>
          </cell>
          <cell r="I157">
            <v>1840756.08</v>
          </cell>
          <cell r="J157">
            <v>367210</v>
          </cell>
          <cell r="K157">
            <v>2207966.08</v>
          </cell>
          <cell r="L157">
            <v>-33080901.960000001</v>
          </cell>
          <cell r="M157">
            <v>-33080901.960000001</v>
          </cell>
          <cell r="N157">
            <v>0</v>
          </cell>
        </row>
        <row r="158">
          <cell r="C158" t="str">
            <v>213CL2000000</v>
          </cell>
          <cell r="K158">
            <v>0</v>
          </cell>
          <cell r="L158">
            <v>0</v>
          </cell>
          <cell r="N158">
            <v>0</v>
          </cell>
        </row>
        <row r="159">
          <cell r="C159" t="str">
            <v>213CL2001000</v>
          </cell>
          <cell r="K159">
            <v>0</v>
          </cell>
          <cell r="L159">
            <v>0</v>
          </cell>
          <cell r="N159">
            <v>0</v>
          </cell>
        </row>
        <row r="160">
          <cell r="C160" t="str">
            <v>213CL2002000</v>
          </cell>
          <cell r="K160">
            <v>0</v>
          </cell>
          <cell r="L160">
            <v>0</v>
          </cell>
          <cell r="N160">
            <v>0</v>
          </cell>
        </row>
        <row r="161">
          <cell r="C161" t="str">
            <v>213CL2003000</v>
          </cell>
          <cell r="K161">
            <v>0</v>
          </cell>
          <cell r="L161">
            <v>0</v>
          </cell>
          <cell r="N161">
            <v>0</v>
          </cell>
        </row>
        <row r="162">
          <cell r="C162" t="str">
            <v>213CL2003001</v>
          </cell>
          <cell r="D162">
            <v>-29700000</v>
          </cell>
          <cell r="F162">
            <v>-29700000</v>
          </cell>
          <cell r="H162">
            <v>-29700000</v>
          </cell>
          <cell r="K162">
            <v>0</v>
          </cell>
          <cell r="L162">
            <v>-29700000</v>
          </cell>
          <cell r="M162">
            <v>-29700000</v>
          </cell>
          <cell r="N162">
            <v>0</v>
          </cell>
        </row>
        <row r="163">
          <cell r="C163" t="str">
            <v>213CL2003002</v>
          </cell>
          <cell r="D163">
            <v>-3433144.74</v>
          </cell>
          <cell r="E163">
            <v>-1194703.96</v>
          </cell>
          <cell r="F163">
            <v>-4627848.7</v>
          </cell>
          <cell r="G163">
            <v>-995873.94</v>
          </cell>
          <cell r="H163">
            <v>-5623722.6399999997</v>
          </cell>
          <cell r="I163">
            <v>-98277.06</v>
          </cell>
          <cell r="J163">
            <v>-101552.96000000001</v>
          </cell>
          <cell r="K163">
            <v>-199830.02000000002</v>
          </cell>
          <cell r="L163">
            <v>-5823552.6600000001</v>
          </cell>
          <cell r="M163">
            <v>-5823552.6600000001</v>
          </cell>
          <cell r="N163">
            <v>0</v>
          </cell>
        </row>
        <row r="164">
          <cell r="C164" t="str">
            <v>213CL2003099</v>
          </cell>
          <cell r="D164">
            <v>-33133144.739999998</v>
          </cell>
          <cell r="E164">
            <v>-1194703.96</v>
          </cell>
          <cell r="F164">
            <v>-34327848.700000003</v>
          </cell>
          <cell r="G164">
            <v>-995873.94</v>
          </cell>
          <cell r="H164">
            <v>-35323722.640000001</v>
          </cell>
          <cell r="I164">
            <v>-98277.06</v>
          </cell>
          <cell r="J164">
            <v>-101552.96000000001</v>
          </cell>
          <cell r="K164">
            <v>-199830.02000000002</v>
          </cell>
          <cell r="L164">
            <v>-35523552.660000004</v>
          </cell>
          <cell r="M164">
            <v>-35523552.659999996</v>
          </cell>
          <cell r="N164">
            <v>0</v>
          </cell>
        </row>
        <row r="165">
          <cell r="C165" t="str">
            <v>213CL2004000</v>
          </cell>
          <cell r="K165">
            <v>0</v>
          </cell>
          <cell r="L165">
            <v>0</v>
          </cell>
          <cell r="N165">
            <v>0</v>
          </cell>
        </row>
        <row r="166">
          <cell r="C166" t="str">
            <v>213CL2005000</v>
          </cell>
          <cell r="K166">
            <v>0</v>
          </cell>
          <cell r="L166">
            <v>0</v>
          </cell>
          <cell r="N166">
            <v>0</v>
          </cell>
        </row>
        <row r="167">
          <cell r="C167" t="str">
            <v>213CL2005099</v>
          </cell>
          <cell r="D167">
            <v>-33133144.739999998</v>
          </cell>
          <cell r="E167">
            <v>-1194703.96</v>
          </cell>
          <cell r="F167">
            <v>-34327848.700000003</v>
          </cell>
          <cell r="G167">
            <v>-995873.94</v>
          </cell>
          <cell r="H167">
            <v>-35323722.640000001</v>
          </cell>
          <cell r="I167">
            <v>-98277.06</v>
          </cell>
          <cell r="J167">
            <v>-101552.96000000001</v>
          </cell>
          <cell r="K167">
            <v>-199830.02000000002</v>
          </cell>
          <cell r="L167">
            <v>-35523552.660000004</v>
          </cell>
          <cell r="M167">
            <v>-35523552.659999996</v>
          </cell>
          <cell r="N167">
            <v>0</v>
          </cell>
        </row>
        <row r="168">
          <cell r="C168" t="str">
            <v>214AAA100000</v>
          </cell>
          <cell r="K168">
            <v>0</v>
          </cell>
          <cell r="L168">
            <v>0</v>
          </cell>
          <cell r="N168">
            <v>0</v>
          </cell>
        </row>
        <row r="169">
          <cell r="C169" t="str">
            <v>214ATL200000</v>
          </cell>
          <cell r="K169">
            <v>0</v>
          </cell>
          <cell r="L169">
            <v>0</v>
          </cell>
          <cell r="N169">
            <v>0</v>
          </cell>
        </row>
        <row r="170">
          <cell r="C170" t="str">
            <v>214ICL202000</v>
          </cell>
          <cell r="K170">
            <v>0</v>
          </cell>
          <cell r="L170">
            <v>0</v>
          </cell>
          <cell r="N170">
            <v>0</v>
          </cell>
        </row>
        <row r="171">
          <cell r="C171" t="str">
            <v>214ZZZ999999</v>
          </cell>
          <cell r="K171">
            <v>0</v>
          </cell>
          <cell r="L171">
            <v>0</v>
          </cell>
          <cell r="N171">
            <v>0</v>
          </cell>
        </row>
        <row r="172">
          <cell r="C172" t="str">
            <v>215AA9000000</v>
          </cell>
          <cell r="K172">
            <v>0</v>
          </cell>
          <cell r="L172">
            <v>0</v>
          </cell>
          <cell r="N172">
            <v>0</v>
          </cell>
        </row>
        <row r="173">
          <cell r="C173" t="str">
            <v>215CL3000000</v>
          </cell>
          <cell r="D173">
            <v>-216000</v>
          </cell>
          <cell r="E173">
            <v>-828000</v>
          </cell>
          <cell r="F173">
            <v>-1044000</v>
          </cell>
          <cell r="G173">
            <v>823500</v>
          </cell>
          <cell r="H173">
            <v>-220500</v>
          </cell>
          <cell r="I173">
            <v>-1372498</v>
          </cell>
          <cell r="J173">
            <v>1376998</v>
          </cell>
          <cell r="K173">
            <v>4500</v>
          </cell>
          <cell r="L173">
            <v>-216000</v>
          </cell>
          <cell r="M173">
            <v>-216000</v>
          </cell>
          <cell r="N173">
            <v>0</v>
          </cell>
        </row>
        <row r="174">
          <cell r="C174" t="str">
            <v>215CL4000000</v>
          </cell>
          <cell r="K174">
            <v>0</v>
          </cell>
          <cell r="L174">
            <v>0</v>
          </cell>
          <cell r="N174">
            <v>0</v>
          </cell>
        </row>
        <row r="175">
          <cell r="C175" t="str">
            <v>215CL4001000</v>
          </cell>
          <cell r="K175">
            <v>0</v>
          </cell>
          <cell r="L175">
            <v>0</v>
          </cell>
          <cell r="N175">
            <v>0</v>
          </cell>
        </row>
        <row r="176">
          <cell r="C176" t="str">
            <v>215CL4002000</v>
          </cell>
          <cell r="K176">
            <v>0</v>
          </cell>
          <cell r="L176">
            <v>0</v>
          </cell>
          <cell r="N176">
            <v>0</v>
          </cell>
        </row>
        <row r="177">
          <cell r="C177" t="str">
            <v>215CL4003000</v>
          </cell>
          <cell r="K177">
            <v>0</v>
          </cell>
          <cell r="L177">
            <v>0</v>
          </cell>
          <cell r="N177">
            <v>0</v>
          </cell>
        </row>
        <row r="178">
          <cell r="C178" t="str">
            <v>215CL4003099</v>
          </cell>
          <cell r="K178">
            <v>0</v>
          </cell>
          <cell r="L178">
            <v>0</v>
          </cell>
          <cell r="N178">
            <v>0</v>
          </cell>
        </row>
        <row r="179">
          <cell r="C179" t="str">
            <v>215CL5000000</v>
          </cell>
          <cell r="K179">
            <v>0</v>
          </cell>
          <cell r="L179">
            <v>0</v>
          </cell>
          <cell r="N179">
            <v>0</v>
          </cell>
        </row>
        <row r="180">
          <cell r="C180" t="str">
            <v>215CL5001000</v>
          </cell>
          <cell r="K180">
            <v>0</v>
          </cell>
          <cell r="L180">
            <v>0</v>
          </cell>
          <cell r="N180">
            <v>0</v>
          </cell>
        </row>
        <row r="181">
          <cell r="C181" t="str">
            <v>215CL5002000</v>
          </cell>
          <cell r="E181">
            <v>479969.37</v>
          </cell>
          <cell r="F181">
            <v>479969.37</v>
          </cell>
          <cell r="G181">
            <v>-3190787.5</v>
          </cell>
          <cell r="H181">
            <v>-2710818.13</v>
          </cell>
          <cell r="I181">
            <v>-239403.66</v>
          </cell>
          <cell r="J181">
            <v>-275552.33</v>
          </cell>
          <cell r="K181">
            <v>-514955.99</v>
          </cell>
          <cell r="L181">
            <v>-3225774.12</v>
          </cell>
          <cell r="M181">
            <v>-3225774.12</v>
          </cell>
          <cell r="N181">
            <v>0</v>
          </cell>
        </row>
        <row r="182">
          <cell r="C182" t="str">
            <v>215CL5003000</v>
          </cell>
          <cell r="E182">
            <v>-479969.37</v>
          </cell>
          <cell r="F182">
            <v>-479969.37</v>
          </cell>
          <cell r="H182">
            <v>-479969.37</v>
          </cell>
          <cell r="J182">
            <v>479969.37</v>
          </cell>
          <cell r="K182">
            <v>479969.37</v>
          </cell>
          <cell r="L182">
            <v>0</v>
          </cell>
          <cell r="N182">
            <v>0</v>
          </cell>
        </row>
        <row r="183">
          <cell r="C183" t="str">
            <v>215CL5004000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215CL5005000</v>
          </cell>
          <cell r="K184">
            <v>0</v>
          </cell>
          <cell r="L184">
            <v>0</v>
          </cell>
          <cell r="N184">
            <v>0</v>
          </cell>
        </row>
        <row r="185">
          <cell r="C185" t="str">
            <v>215CL5006000</v>
          </cell>
          <cell r="K185">
            <v>0</v>
          </cell>
          <cell r="L185">
            <v>0</v>
          </cell>
          <cell r="N185">
            <v>0</v>
          </cell>
        </row>
        <row r="186">
          <cell r="C186" t="str">
            <v>215CL5009000</v>
          </cell>
          <cell r="K186">
            <v>0</v>
          </cell>
          <cell r="L186">
            <v>0</v>
          </cell>
          <cell r="N186">
            <v>0</v>
          </cell>
        </row>
        <row r="187">
          <cell r="C187" t="str">
            <v>215CL5009099</v>
          </cell>
          <cell r="G187">
            <v>-3190787.5</v>
          </cell>
          <cell r="H187">
            <v>-3190787.5</v>
          </cell>
          <cell r="I187">
            <v>-239403.66</v>
          </cell>
          <cell r="J187">
            <v>204417.04</v>
          </cell>
          <cell r="K187">
            <v>-34986.619999999995</v>
          </cell>
          <cell r="L187">
            <v>-3225774.12</v>
          </cell>
          <cell r="M187">
            <v>-3225774.12</v>
          </cell>
          <cell r="N187">
            <v>0</v>
          </cell>
        </row>
        <row r="188">
          <cell r="C188" t="str">
            <v>215CL5500000</v>
          </cell>
          <cell r="K188">
            <v>0</v>
          </cell>
          <cell r="L188">
            <v>0</v>
          </cell>
          <cell r="N188">
            <v>0</v>
          </cell>
        </row>
        <row r="189">
          <cell r="C189" t="str">
            <v>215CL5500001</v>
          </cell>
          <cell r="D189">
            <v>-282005.03999999998</v>
          </cell>
          <cell r="E189">
            <v>69869.09</v>
          </cell>
          <cell r="F189">
            <v>-212135.95</v>
          </cell>
          <cell r="G189">
            <v>45390.18</v>
          </cell>
          <cell r="H189">
            <v>-166745.76999999999</v>
          </cell>
          <cell r="I189">
            <v>-1157.08</v>
          </cell>
          <cell r="J189">
            <v>-10948.37</v>
          </cell>
          <cell r="K189">
            <v>-12105.45</v>
          </cell>
          <cell r="L189">
            <v>-178851.22</v>
          </cell>
          <cell r="M189">
            <v>-178851.22</v>
          </cell>
          <cell r="N189">
            <v>0</v>
          </cell>
        </row>
        <row r="190">
          <cell r="C190" t="str">
            <v>215CL5500003</v>
          </cell>
          <cell r="E190">
            <v>-456</v>
          </cell>
          <cell r="F190">
            <v>-456</v>
          </cell>
          <cell r="G190">
            <v>456</v>
          </cell>
          <cell r="K190">
            <v>0</v>
          </cell>
          <cell r="L190">
            <v>0</v>
          </cell>
          <cell r="N190">
            <v>0</v>
          </cell>
        </row>
        <row r="191">
          <cell r="C191" t="str">
            <v>215CL5500030</v>
          </cell>
          <cell r="K191">
            <v>0</v>
          </cell>
          <cell r="L191">
            <v>0</v>
          </cell>
          <cell r="N191">
            <v>0</v>
          </cell>
        </row>
        <row r="192">
          <cell r="C192" t="str">
            <v>215CL5500053</v>
          </cell>
          <cell r="D192">
            <v>-31970.37</v>
          </cell>
          <cell r="E192">
            <v>15927.49</v>
          </cell>
          <cell r="F192">
            <v>-16042.88</v>
          </cell>
          <cell r="G192">
            <v>-6026.04</v>
          </cell>
          <cell r="H192">
            <v>-22068.92</v>
          </cell>
          <cell r="I192">
            <v>5444.18</v>
          </cell>
          <cell r="J192">
            <v>1861.74</v>
          </cell>
          <cell r="K192">
            <v>7305.92</v>
          </cell>
          <cell r="L192">
            <v>-14762.999999999998</v>
          </cell>
          <cell r="M192">
            <v>-14763</v>
          </cell>
          <cell r="N192">
            <v>0</v>
          </cell>
        </row>
        <row r="193">
          <cell r="C193" t="str">
            <v>215CL5500054</v>
          </cell>
          <cell r="E193">
            <v>-322477.5</v>
          </cell>
          <cell r="F193">
            <v>-322477.5</v>
          </cell>
          <cell r="G193">
            <v>322477.5</v>
          </cell>
          <cell r="K193">
            <v>0</v>
          </cell>
          <cell r="L193">
            <v>0</v>
          </cell>
          <cell r="N193">
            <v>0</v>
          </cell>
        </row>
        <row r="194">
          <cell r="C194" t="str">
            <v>215CL5500088</v>
          </cell>
          <cell r="K194">
            <v>0</v>
          </cell>
          <cell r="L194">
            <v>0</v>
          </cell>
          <cell r="N194">
            <v>0</v>
          </cell>
        </row>
        <row r="195">
          <cell r="C195" t="str">
            <v>215CL5500099</v>
          </cell>
          <cell r="D195">
            <v>-313975.40999999997</v>
          </cell>
          <cell r="E195">
            <v>-237136.92</v>
          </cell>
          <cell r="F195">
            <v>-551112.32999999996</v>
          </cell>
          <cell r="G195">
            <v>362297.64</v>
          </cell>
          <cell r="H195">
            <v>-188814.69</v>
          </cell>
          <cell r="I195">
            <v>4287.1000000000004</v>
          </cell>
          <cell r="J195">
            <v>-9086.6299999999992</v>
          </cell>
          <cell r="K195">
            <v>-4799.5299999999988</v>
          </cell>
          <cell r="L195">
            <v>-193614.22</v>
          </cell>
          <cell r="M195">
            <v>-193614.22</v>
          </cell>
          <cell r="N195">
            <v>0</v>
          </cell>
        </row>
        <row r="196">
          <cell r="C196" t="str">
            <v>215CL6000000</v>
          </cell>
          <cell r="K196">
            <v>0</v>
          </cell>
          <cell r="L196">
            <v>0</v>
          </cell>
          <cell r="N196">
            <v>0</v>
          </cell>
        </row>
        <row r="197">
          <cell r="C197" t="str">
            <v>215CL6001000</v>
          </cell>
          <cell r="K197">
            <v>0</v>
          </cell>
          <cell r="L197">
            <v>0</v>
          </cell>
          <cell r="N197">
            <v>0</v>
          </cell>
        </row>
        <row r="198">
          <cell r="C198" t="str">
            <v>215CL6001001</v>
          </cell>
          <cell r="K198">
            <v>0</v>
          </cell>
          <cell r="L198">
            <v>0</v>
          </cell>
          <cell r="N198">
            <v>0</v>
          </cell>
        </row>
        <row r="199">
          <cell r="C199" t="str">
            <v>215CL6001002</v>
          </cell>
          <cell r="D199">
            <v>-14600</v>
          </cell>
          <cell r="E199">
            <v>14600</v>
          </cell>
          <cell r="K199">
            <v>0</v>
          </cell>
          <cell r="L199">
            <v>0</v>
          </cell>
          <cell r="N199">
            <v>0</v>
          </cell>
        </row>
        <row r="200">
          <cell r="C200" t="str">
            <v>215CL6001003</v>
          </cell>
          <cell r="G200">
            <v>-841490.65</v>
          </cell>
          <cell r="H200">
            <v>-841490.65</v>
          </cell>
          <cell r="I200">
            <v>-54494.82</v>
          </cell>
          <cell r="J200">
            <v>895985.47</v>
          </cell>
          <cell r="K200">
            <v>841490.65</v>
          </cell>
          <cell r="L200">
            <v>0</v>
          </cell>
          <cell r="N200">
            <v>0</v>
          </cell>
        </row>
        <row r="201">
          <cell r="C201" t="str">
            <v>215CL6001004</v>
          </cell>
          <cell r="K201">
            <v>0</v>
          </cell>
          <cell r="L201">
            <v>0</v>
          </cell>
          <cell r="N201">
            <v>0</v>
          </cell>
        </row>
        <row r="202">
          <cell r="C202" t="str">
            <v>215CL6001099</v>
          </cell>
          <cell r="D202">
            <v>-14600</v>
          </cell>
          <cell r="E202">
            <v>14600</v>
          </cell>
          <cell r="G202">
            <v>-841490.65</v>
          </cell>
          <cell r="H202">
            <v>-841490.65</v>
          </cell>
          <cell r="I202">
            <v>-54494.82</v>
          </cell>
          <cell r="J202">
            <v>895985.47</v>
          </cell>
          <cell r="K202">
            <v>841490.65</v>
          </cell>
          <cell r="L202">
            <v>0</v>
          </cell>
          <cell r="N202">
            <v>0</v>
          </cell>
        </row>
        <row r="203">
          <cell r="C203" t="str">
            <v>215CL6002000</v>
          </cell>
          <cell r="K203">
            <v>0</v>
          </cell>
          <cell r="L203">
            <v>0</v>
          </cell>
          <cell r="N203">
            <v>0</v>
          </cell>
        </row>
        <row r="204">
          <cell r="C204" t="str">
            <v>215CL6002001</v>
          </cell>
          <cell r="D204">
            <v>-1422999.96</v>
          </cell>
          <cell r="E204">
            <v>-56919.96</v>
          </cell>
          <cell r="F204">
            <v>-1479919.92</v>
          </cell>
          <cell r="G204">
            <v>232443.54</v>
          </cell>
          <cell r="H204">
            <v>-1247476.3799999999</v>
          </cell>
          <cell r="I204">
            <v>-116221.8</v>
          </cell>
          <cell r="J204">
            <v>-116221.82</v>
          </cell>
          <cell r="K204">
            <v>-232443.62</v>
          </cell>
          <cell r="L204">
            <v>-1479920</v>
          </cell>
          <cell r="M204">
            <v>-1479920</v>
          </cell>
          <cell r="N204">
            <v>0</v>
          </cell>
        </row>
        <row r="205">
          <cell r="C205" t="str">
            <v>215CL6002002</v>
          </cell>
          <cell r="D205">
            <v>-962879</v>
          </cell>
          <cell r="E205">
            <v>-334152.7</v>
          </cell>
          <cell r="F205">
            <v>-1297031.7</v>
          </cell>
          <cell r="G205">
            <v>233196.51</v>
          </cell>
          <cell r="H205">
            <v>-1063835.19</v>
          </cell>
          <cell r="I205">
            <v>-79819.28</v>
          </cell>
          <cell r="J205">
            <v>-123186.92</v>
          </cell>
          <cell r="K205">
            <v>-203006.2</v>
          </cell>
          <cell r="L205">
            <v>-1266841.3899999999</v>
          </cell>
          <cell r="M205">
            <v>-1266841.3899999999</v>
          </cell>
          <cell r="N205">
            <v>0</v>
          </cell>
        </row>
        <row r="206">
          <cell r="C206" t="str">
            <v>215CL6002099</v>
          </cell>
          <cell r="D206">
            <v>-2385878.96</v>
          </cell>
          <cell r="E206">
            <v>-391072.66</v>
          </cell>
          <cell r="F206">
            <v>-2776951.62</v>
          </cell>
          <cell r="G206">
            <v>465640.05</v>
          </cell>
          <cell r="H206">
            <v>-2311311.5699999998</v>
          </cell>
          <cell r="I206">
            <v>-196041.08</v>
          </cell>
          <cell r="J206">
            <v>-239408.74</v>
          </cell>
          <cell r="K206">
            <v>-435449.81999999995</v>
          </cell>
          <cell r="L206">
            <v>-2746761.3899999997</v>
          </cell>
          <cell r="M206">
            <v>-2746761.39</v>
          </cell>
          <cell r="N206">
            <v>0</v>
          </cell>
        </row>
        <row r="207">
          <cell r="C207" t="str">
            <v>215CL6003000</v>
          </cell>
          <cell r="K207">
            <v>0</v>
          </cell>
          <cell r="L207">
            <v>0</v>
          </cell>
          <cell r="N207">
            <v>0</v>
          </cell>
        </row>
        <row r="208">
          <cell r="C208" t="str">
            <v>215CL6009000</v>
          </cell>
          <cell r="K208">
            <v>0</v>
          </cell>
          <cell r="L208">
            <v>0</v>
          </cell>
          <cell r="N208">
            <v>0</v>
          </cell>
        </row>
        <row r="209">
          <cell r="C209" t="str">
            <v>215CL6009001</v>
          </cell>
          <cell r="K209">
            <v>0</v>
          </cell>
          <cell r="L209">
            <v>0</v>
          </cell>
          <cell r="N209">
            <v>0</v>
          </cell>
        </row>
        <row r="210">
          <cell r="C210" t="str">
            <v>215CL6009002</v>
          </cell>
          <cell r="G210">
            <v>-205617.76</v>
          </cell>
          <cell r="H210">
            <v>-205617.76</v>
          </cell>
          <cell r="I210">
            <v>3159</v>
          </cell>
          <cell r="J210">
            <v>202458.76</v>
          </cell>
          <cell r="K210">
            <v>205617.76</v>
          </cell>
          <cell r="L210">
            <v>0</v>
          </cell>
          <cell r="N210">
            <v>0</v>
          </cell>
        </row>
        <row r="211">
          <cell r="C211" t="str">
            <v>215CL6009003</v>
          </cell>
          <cell r="D211">
            <v>-51770</v>
          </cell>
          <cell r="E211">
            <v>-5316</v>
          </cell>
          <cell r="F211">
            <v>-57086</v>
          </cell>
          <cell r="G211">
            <v>21182</v>
          </cell>
          <cell r="H211">
            <v>-35904</v>
          </cell>
          <cell r="I211">
            <v>-1598</v>
          </cell>
          <cell r="J211">
            <v>-898</v>
          </cell>
          <cell r="K211">
            <v>-2496</v>
          </cell>
          <cell r="L211">
            <v>-38400</v>
          </cell>
          <cell r="M211">
            <v>-38400</v>
          </cell>
          <cell r="N211">
            <v>0</v>
          </cell>
        </row>
        <row r="212">
          <cell r="C212" t="str">
            <v>215CL6009004</v>
          </cell>
          <cell r="G212">
            <v>-75710</v>
          </cell>
          <cell r="H212">
            <v>-75710</v>
          </cell>
          <cell r="I212">
            <v>6200</v>
          </cell>
          <cell r="J212">
            <v>69510</v>
          </cell>
          <cell r="K212">
            <v>75710</v>
          </cell>
          <cell r="L212">
            <v>0</v>
          </cell>
          <cell r="N212">
            <v>0</v>
          </cell>
        </row>
        <row r="213">
          <cell r="C213" t="str">
            <v>215CL6009099</v>
          </cell>
          <cell r="D213">
            <v>-51770</v>
          </cell>
          <cell r="E213">
            <v>-5316</v>
          </cell>
          <cell r="F213">
            <v>-57086</v>
          </cell>
          <cell r="G213">
            <v>-260145.76</v>
          </cell>
          <cell r="H213">
            <v>-317231.76</v>
          </cell>
          <cell r="I213">
            <v>7761</v>
          </cell>
          <cell r="J213">
            <v>271070.76</v>
          </cell>
          <cell r="K213">
            <v>278831.76</v>
          </cell>
          <cell r="L213">
            <v>-38400</v>
          </cell>
          <cell r="M213">
            <v>-38400</v>
          </cell>
          <cell r="N213">
            <v>0</v>
          </cell>
        </row>
        <row r="214">
          <cell r="C214" t="str">
            <v>215CL7000000</v>
          </cell>
          <cell r="K214">
            <v>0</v>
          </cell>
          <cell r="L214">
            <v>0</v>
          </cell>
          <cell r="N214">
            <v>0</v>
          </cell>
        </row>
        <row r="215">
          <cell r="C215" t="str">
            <v>215CL9001000</v>
          </cell>
          <cell r="K215">
            <v>0</v>
          </cell>
          <cell r="L215">
            <v>0</v>
          </cell>
          <cell r="N215">
            <v>0</v>
          </cell>
        </row>
        <row r="216">
          <cell r="C216" t="str">
            <v>215CL9001010</v>
          </cell>
          <cell r="D216">
            <v>-321126.74</v>
          </cell>
          <cell r="E216">
            <v>-87175.97</v>
          </cell>
          <cell r="F216">
            <v>-408302.71</v>
          </cell>
          <cell r="G216">
            <v>37185.71</v>
          </cell>
          <cell r="H216">
            <v>-371117</v>
          </cell>
          <cell r="I216">
            <v>-4641.41</v>
          </cell>
          <cell r="J216">
            <v>-273783.67999999999</v>
          </cell>
          <cell r="K216">
            <v>-278425.08999999997</v>
          </cell>
          <cell r="L216">
            <v>-649542.09</v>
          </cell>
          <cell r="M216">
            <v>-649542.09</v>
          </cell>
          <cell r="N216">
            <v>0</v>
          </cell>
        </row>
        <row r="217">
          <cell r="C217" t="str">
            <v>215CL9001020</v>
          </cell>
          <cell r="D217">
            <v>-471427.56</v>
          </cell>
          <cell r="E217">
            <v>-182416.72</v>
          </cell>
          <cell r="F217">
            <v>-653844.28</v>
          </cell>
          <cell r="G217">
            <v>292321.62</v>
          </cell>
          <cell r="H217">
            <v>-361522.66</v>
          </cell>
          <cell r="I217">
            <v>-207709.77</v>
          </cell>
          <cell r="J217">
            <v>100624.86</v>
          </cell>
          <cell r="K217">
            <v>-107084.90999999999</v>
          </cell>
          <cell r="L217">
            <v>-468607.56999999995</v>
          </cell>
          <cell r="M217">
            <v>-468607.57</v>
          </cell>
          <cell r="N217">
            <v>0</v>
          </cell>
        </row>
        <row r="218">
          <cell r="C218" t="str">
            <v>215CL9001030</v>
          </cell>
          <cell r="E218">
            <v>-150489.5</v>
          </cell>
          <cell r="F218">
            <v>-150489.5</v>
          </cell>
          <cell r="G218">
            <v>150489.5</v>
          </cell>
          <cell r="K218">
            <v>0</v>
          </cell>
          <cell r="L218">
            <v>0</v>
          </cell>
          <cell r="N218">
            <v>0</v>
          </cell>
        </row>
        <row r="219">
          <cell r="C219" t="str">
            <v>215CL9001099</v>
          </cell>
          <cell r="D219">
            <v>-792554.3</v>
          </cell>
          <cell r="E219">
            <v>-420082.19</v>
          </cell>
          <cell r="F219">
            <v>-1212636.49</v>
          </cell>
          <cell r="G219">
            <v>479996.83</v>
          </cell>
          <cell r="H219">
            <v>-732639.66</v>
          </cell>
          <cell r="I219">
            <v>-212351.18</v>
          </cell>
          <cell r="J219">
            <v>-173158.82</v>
          </cell>
          <cell r="K219">
            <v>-385510</v>
          </cell>
          <cell r="L219">
            <v>-1118149.6600000001</v>
          </cell>
          <cell r="M219">
            <v>-1118149.6599999999</v>
          </cell>
          <cell r="N219">
            <v>0</v>
          </cell>
        </row>
        <row r="220">
          <cell r="C220" t="str">
            <v>215CL9001500</v>
          </cell>
          <cell r="K220">
            <v>0</v>
          </cell>
          <cell r="L220">
            <v>0</v>
          </cell>
          <cell r="N220">
            <v>0</v>
          </cell>
        </row>
        <row r="221">
          <cell r="C221" t="str">
            <v>215CL9002000</v>
          </cell>
          <cell r="K221">
            <v>0</v>
          </cell>
          <cell r="L221">
            <v>0</v>
          </cell>
          <cell r="N221">
            <v>0</v>
          </cell>
        </row>
        <row r="222">
          <cell r="C222" t="str">
            <v>215CL9003000</v>
          </cell>
          <cell r="K222">
            <v>0</v>
          </cell>
          <cell r="L222">
            <v>0</v>
          </cell>
          <cell r="N222">
            <v>0</v>
          </cell>
        </row>
        <row r="223">
          <cell r="C223" t="str">
            <v>215CL9004000</v>
          </cell>
          <cell r="K223">
            <v>0</v>
          </cell>
          <cell r="L223">
            <v>0</v>
          </cell>
          <cell r="N223">
            <v>0</v>
          </cell>
        </row>
        <row r="224">
          <cell r="C224" t="str">
            <v>215CL9005000</v>
          </cell>
          <cell r="E224">
            <v>-293562.75</v>
          </cell>
          <cell r="F224">
            <v>-293562.75</v>
          </cell>
          <cell r="G224">
            <v>109116.75</v>
          </cell>
          <cell r="H224">
            <v>-184446</v>
          </cell>
          <cell r="I224">
            <v>-20000</v>
          </cell>
          <cell r="J224">
            <v>-32491</v>
          </cell>
          <cell r="K224">
            <v>-52491</v>
          </cell>
          <cell r="L224">
            <v>-236937</v>
          </cell>
          <cell r="M224">
            <v>-236937</v>
          </cell>
          <cell r="N224">
            <v>0</v>
          </cell>
        </row>
        <row r="225">
          <cell r="C225" t="str">
            <v>215CL9006000</v>
          </cell>
          <cell r="K225">
            <v>0</v>
          </cell>
          <cell r="L225">
            <v>0</v>
          </cell>
          <cell r="N225">
            <v>0</v>
          </cell>
        </row>
        <row r="226">
          <cell r="C226" t="str">
            <v>215CL9009000</v>
          </cell>
          <cell r="K226">
            <v>0</v>
          </cell>
          <cell r="L226">
            <v>0</v>
          </cell>
          <cell r="N226">
            <v>0</v>
          </cell>
        </row>
        <row r="227">
          <cell r="C227" t="str">
            <v>215ICL200000</v>
          </cell>
          <cell r="K227">
            <v>0</v>
          </cell>
          <cell r="L227">
            <v>0</v>
          </cell>
          <cell r="N227">
            <v>0</v>
          </cell>
        </row>
        <row r="228">
          <cell r="C228" t="str">
            <v>215ICL201000</v>
          </cell>
          <cell r="K228">
            <v>0</v>
          </cell>
          <cell r="L228">
            <v>0</v>
          </cell>
          <cell r="N228">
            <v>0</v>
          </cell>
        </row>
        <row r="229">
          <cell r="C229" t="str">
            <v>215ICL201099</v>
          </cell>
          <cell r="K229">
            <v>0</v>
          </cell>
          <cell r="L229">
            <v>0</v>
          </cell>
          <cell r="N229">
            <v>0</v>
          </cell>
        </row>
        <row r="230">
          <cell r="C230" t="str">
            <v>215ZZ9999999</v>
          </cell>
          <cell r="D230">
            <v>-3244803.26</v>
          </cell>
          <cell r="E230">
            <v>-1095433.6000000001</v>
          </cell>
          <cell r="F230">
            <v>-4340236.8600000003</v>
          </cell>
          <cell r="G230">
            <v>-46882.78</v>
          </cell>
          <cell r="H230">
            <v>-4387119.6399999997</v>
          </cell>
          <cell r="I230">
            <v>-475126.08</v>
          </cell>
          <cell r="J230">
            <v>721997.67</v>
          </cell>
          <cell r="K230">
            <v>246871.59000000003</v>
          </cell>
          <cell r="L230">
            <v>-4140248.05</v>
          </cell>
          <cell r="M230">
            <v>-4140248.05</v>
          </cell>
          <cell r="N230">
            <v>0</v>
          </cell>
        </row>
        <row r="231">
          <cell r="C231" t="str">
            <v>219ZZZ999999</v>
          </cell>
          <cell r="D231">
            <v>-3774778.67</v>
          </cell>
          <cell r="E231">
            <v>-2160570.52</v>
          </cell>
          <cell r="F231">
            <v>-5935349.1900000004</v>
          </cell>
          <cell r="G231">
            <v>-2051872.64</v>
          </cell>
          <cell r="H231">
            <v>-7987221.8300000001</v>
          </cell>
          <cell r="I231">
            <v>-2082740.64</v>
          </cell>
          <cell r="J231">
            <v>2294326.08</v>
          </cell>
          <cell r="K231">
            <v>211585.44000000018</v>
          </cell>
          <cell r="L231">
            <v>-7775636.3899999997</v>
          </cell>
          <cell r="M231">
            <v>-7775636.3899999997</v>
          </cell>
          <cell r="N231">
            <v>0</v>
          </cell>
        </row>
        <row r="232">
          <cell r="C232" t="str">
            <v>220LL0000000</v>
          </cell>
          <cell r="K232">
            <v>0</v>
          </cell>
          <cell r="L232">
            <v>0</v>
          </cell>
          <cell r="N232">
            <v>0</v>
          </cell>
        </row>
        <row r="233">
          <cell r="C233" t="str">
            <v>221LL1000000</v>
          </cell>
          <cell r="K233">
            <v>0</v>
          </cell>
          <cell r="L233">
            <v>0</v>
          </cell>
          <cell r="N233">
            <v>0</v>
          </cell>
        </row>
        <row r="234">
          <cell r="C234" t="str">
            <v>221LL1001000</v>
          </cell>
          <cell r="D234">
            <v>-3948087</v>
          </cell>
          <cell r="E234">
            <v>-361052</v>
          </cell>
          <cell r="F234">
            <v>-4309139</v>
          </cell>
          <cell r="G234">
            <v>-459276.55</v>
          </cell>
          <cell r="H234">
            <v>-4768415.55</v>
          </cell>
          <cell r="I234">
            <v>-69801.73</v>
          </cell>
          <cell r="J234">
            <v>-79880.62</v>
          </cell>
          <cell r="K234">
            <v>-149682.34999999998</v>
          </cell>
          <cell r="L234">
            <v>-4918097.8999999994</v>
          </cell>
          <cell r="M234">
            <v>-4918097.9000000004</v>
          </cell>
          <cell r="N234">
            <v>0</v>
          </cell>
        </row>
        <row r="235">
          <cell r="C235" t="str">
            <v>221LL1002000</v>
          </cell>
          <cell r="K235">
            <v>0</v>
          </cell>
          <cell r="L235">
            <v>0</v>
          </cell>
          <cell r="N235">
            <v>0</v>
          </cell>
        </row>
        <row r="236">
          <cell r="C236" t="str">
            <v>221LL1003000</v>
          </cell>
          <cell r="K236">
            <v>0</v>
          </cell>
          <cell r="L236">
            <v>0</v>
          </cell>
          <cell r="N236">
            <v>0</v>
          </cell>
        </row>
        <row r="237">
          <cell r="C237" t="str">
            <v>221LL1009000</v>
          </cell>
          <cell r="K237">
            <v>0</v>
          </cell>
          <cell r="L237">
            <v>0</v>
          </cell>
          <cell r="N237">
            <v>0</v>
          </cell>
        </row>
        <row r="238">
          <cell r="C238" t="str">
            <v>221LL1009099</v>
          </cell>
          <cell r="D238">
            <v>-3948087</v>
          </cell>
          <cell r="E238">
            <v>-361052</v>
          </cell>
          <cell r="F238">
            <v>-4309139</v>
          </cell>
          <cell r="G238">
            <v>-459276.55</v>
          </cell>
          <cell r="H238">
            <v>-4768415.55</v>
          </cell>
          <cell r="I238">
            <v>-69801.73</v>
          </cell>
          <cell r="J238">
            <v>-79880.62</v>
          </cell>
          <cell r="K238">
            <v>-149682.34999999998</v>
          </cell>
          <cell r="L238">
            <v>-4918097.8999999994</v>
          </cell>
          <cell r="M238">
            <v>-4918097.9000000004</v>
          </cell>
          <cell r="N238">
            <v>0</v>
          </cell>
        </row>
        <row r="239">
          <cell r="C239" t="str">
            <v>222LL2000000</v>
          </cell>
          <cell r="K239">
            <v>0</v>
          </cell>
          <cell r="L239">
            <v>0</v>
          </cell>
          <cell r="N239">
            <v>0</v>
          </cell>
        </row>
        <row r="240">
          <cell r="C240" t="str">
            <v>222LL2001000</v>
          </cell>
          <cell r="K240">
            <v>0</v>
          </cell>
          <cell r="L240">
            <v>0</v>
          </cell>
          <cell r="N240">
            <v>0</v>
          </cell>
        </row>
        <row r="241">
          <cell r="C241" t="str">
            <v>222LL2002000</v>
          </cell>
          <cell r="K241">
            <v>0</v>
          </cell>
          <cell r="L241">
            <v>0</v>
          </cell>
          <cell r="N241">
            <v>0</v>
          </cell>
        </row>
        <row r="242">
          <cell r="C242" t="str">
            <v>222LL2003000</v>
          </cell>
          <cell r="K242">
            <v>0</v>
          </cell>
          <cell r="L242">
            <v>0</v>
          </cell>
          <cell r="N242">
            <v>0</v>
          </cell>
        </row>
        <row r="243">
          <cell r="C243" t="str">
            <v>222LL2004000</v>
          </cell>
          <cell r="K243">
            <v>0</v>
          </cell>
          <cell r="L243">
            <v>0</v>
          </cell>
          <cell r="N243">
            <v>0</v>
          </cell>
        </row>
        <row r="244">
          <cell r="C244" t="str">
            <v>222LL2009999</v>
          </cell>
          <cell r="K244">
            <v>0</v>
          </cell>
          <cell r="L244">
            <v>0</v>
          </cell>
          <cell r="N244">
            <v>0</v>
          </cell>
        </row>
        <row r="245">
          <cell r="C245" t="str">
            <v>223AAA000000</v>
          </cell>
          <cell r="K245">
            <v>0</v>
          </cell>
          <cell r="L245">
            <v>0</v>
          </cell>
          <cell r="N245">
            <v>0</v>
          </cell>
        </row>
        <row r="246">
          <cell r="C246" t="str">
            <v>223ATL300000</v>
          </cell>
          <cell r="K246">
            <v>0</v>
          </cell>
          <cell r="L246">
            <v>0</v>
          </cell>
          <cell r="N246">
            <v>0</v>
          </cell>
        </row>
        <row r="247">
          <cell r="C247" t="str">
            <v>223ICL203000</v>
          </cell>
          <cell r="K247">
            <v>0</v>
          </cell>
          <cell r="L247">
            <v>0</v>
          </cell>
          <cell r="N247">
            <v>0</v>
          </cell>
        </row>
        <row r="248">
          <cell r="C248" t="str">
            <v>223ZZZ999999</v>
          </cell>
          <cell r="K248">
            <v>0</v>
          </cell>
          <cell r="L248">
            <v>0</v>
          </cell>
          <cell r="N248">
            <v>0</v>
          </cell>
        </row>
        <row r="249">
          <cell r="C249" t="str">
            <v>224LL0000000</v>
          </cell>
          <cell r="K249">
            <v>0</v>
          </cell>
          <cell r="L249">
            <v>0</v>
          </cell>
          <cell r="N249">
            <v>0</v>
          </cell>
        </row>
        <row r="250">
          <cell r="C250" t="str">
            <v>224LL3000000</v>
          </cell>
          <cell r="E250">
            <v>-294917.61</v>
          </cell>
          <cell r="F250">
            <v>-294917.61</v>
          </cell>
          <cell r="H250">
            <v>-294917.61</v>
          </cell>
          <cell r="J250">
            <v>-1847890.5</v>
          </cell>
          <cell r="K250">
            <v>-1847890.5</v>
          </cell>
          <cell r="L250">
            <v>-2142808.11</v>
          </cell>
          <cell r="M250">
            <v>-2142808.11</v>
          </cell>
          <cell r="N250">
            <v>0</v>
          </cell>
        </row>
        <row r="251">
          <cell r="C251" t="str">
            <v>224LL9002000</v>
          </cell>
          <cell r="D251">
            <v>-2240000</v>
          </cell>
          <cell r="E251">
            <v>-194324.44</v>
          </cell>
          <cell r="F251">
            <v>-2434324.44</v>
          </cell>
          <cell r="G251">
            <v>-179504.62</v>
          </cell>
          <cell r="H251">
            <v>-2613829.06</v>
          </cell>
          <cell r="I251">
            <v>21649.06</v>
          </cell>
          <cell r="K251">
            <v>21649.06</v>
          </cell>
          <cell r="L251">
            <v>-2592180</v>
          </cell>
          <cell r="M251">
            <v>-2592180</v>
          </cell>
          <cell r="N251">
            <v>0</v>
          </cell>
        </row>
        <row r="252">
          <cell r="C252" t="str">
            <v>224LL9009000</v>
          </cell>
          <cell r="K252">
            <v>0</v>
          </cell>
          <cell r="L252">
            <v>0</v>
          </cell>
          <cell r="N252">
            <v>0</v>
          </cell>
        </row>
        <row r="253">
          <cell r="C253" t="str">
            <v>224ZZ9999999</v>
          </cell>
          <cell r="D253">
            <v>-2240000</v>
          </cell>
          <cell r="E253">
            <v>-489242.05</v>
          </cell>
          <cell r="F253">
            <v>-2729242.05</v>
          </cell>
          <cell r="G253">
            <v>-179504.62</v>
          </cell>
          <cell r="H253">
            <v>-2908746.67</v>
          </cell>
          <cell r="I253">
            <v>21649.06</v>
          </cell>
          <cell r="J253">
            <v>-1847890.5</v>
          </cell>
          <cell r="K253">
            <v>-1826241.44</v>
          </cell>
          <cell r="L253">
            <v>-4734988.1099999994</v>
          </cell>
          <cell r="M253">
            <v>-4734988.1100000003</v>
          </cell>
          <cell r="N253">
            <v>0</v>
          </cell>
        </row>
        <row r="254">
          <cell r="C254" t="str">
            <v>299ZZ9999998</v>
          </cell>
          <cell r="D254">
            <v>-6188087</v>
          </cell>
          <cell r="E254">
            <v>-850294.05</v>
          </cell>
          <cell r="F254">
            <v>-7038381.0499999998</v>
          </cell>
          <cell r="G254">
            <v>-638781.17000000004</v>
          </cell>
          <cell r="H254">
            <v>-7677162.2199999997</v>
          </cell>
          <cell r="I254">
            <v>-48152.67</v>
          </cell>
          <cell r="J254">
            <v>-1927771.12</v>
          </cell>
          <cell r="K254">
            <v>-1975923.79</v>
          </cell>
          <cell r="L254">
            <v>-9653086.0099999998</v>
          </cell>
          <cell r="M254">
            <v>-9653086.0099999998</v>
          </cell>
          <cell r="N254">
            <v>0</v>
          </cell>
        </row>
        <row r="255">
          <cell r="C255" t="str">
            <v>299ZZ9999999</v>
          </cell>
          <cell r="D255">
            <v>-71419667.909999996</v>
          </cell>
          <cell r="E255">
            <v>9468161.3399999999</v>
          </cell>
          <cell r="F255">
            <v>-61951506.57</v>
          </cell>
          <cell r="G255">
            <v>-26410365.940000001</v>
          </cell>
          <cell r="H255">
            <v>-88361872.510000005</v>
          </cell>
          <cell r="I255">
            <v>-948823.87</v>
          </cell>
          <cell r="J255">
            <v>132480.85</v>
          </cell>
          <cell r="K255">
            <v>-816343.02</v>
          </cell>
          <cell r="L255">
            <v>-89178215.530000001</v>
          </cell>
          <cell r="M255">
            <v>-89178215.530000001</v>
          </cell>
          <cell r="N255">
            <v>0</v>
          </cell>
        </row>
        <row r="256">
          <cell r="C256" t="str">
            <v>300A00000000</v>
          </cell>
          <cell r="K256">
            <v>0</v>
          </cell>
          <cell r="L256">
            <v>0</v>
          </cell>
          <cell r="N256">
            <v>0</v>
          </cell>
        </row>
        <row r="257">
          <cell r="C257" t="str">
            <v>311EQ1000000</v>
          </cell>
          <cell r="K257">
            <v>0</v>
          </cell>
          <cell r="L257">
            <v>0</v>
          </cell>
          <cell r="N257">
            <v>0</v>
          </cell>
        </row>
        <row r="258">
          <cell r="C258" t="str">
            <v>311EQ1001000</v>
          </cell>
          <cell r="K258">
            <v>0</v>
          </cell>
          <cell r="L258">
            <v>0</v>
          </cell>
          <cell r="N258">
            <v>0</v>
          </cell>
        </row>
        <row r="259">
          <cell r="C259" t="str">
            <v>311EQ100OPE0</v>
          </cell>
          <cell r="D259">
            <v>-100200000</v>
          </cell>
          <cell r="F259">
            <v>-100200000</v>
          </cell>
          <cell r="H259">
            <v>-100200000</v>
          </cell>
          <cell r="K259">
            <v>0</v>
          </cell>
          <cell r="L259">
            <v>-100200000</v>
          </cell>
          <cell r="M259">
            <v>-100200000</v>
          </cell>
          <cell r="N259">
            <v>0</v>
          </cell>
        </row>
        <row r="260">
          <cell r="C260" t="str">
            <v>311EQ100OPE9</v>
          </cell>
          <cell r="D260">
            <v>-100200000</v>
          </cell>
          <cell r="F260">
            <v>-100200000</v>
          </cell>
          <cell r="H260">
            <v>-100200000</v>
          </cell>
          <cell r="K260">
            <v>0</v>
          </cell>
          <cell r="L260">
            <v>-100200000</v>
          </cell>
          <cell r="M260">
            <v>-100200000</v>
          </cell>
          <cell r="N260">
            <v>0</v>
          </cell>
        </row>
        <row r="261">
          <cell r="C261" t="str">
            <v>311EQ2000000</v>
          </cell>
          <cell r="K261">
            <v>0</v>
          </cell>
          <cell r="L261">
            <v>0</v>
          </cell>
          <cell r="N261">
            <v>0</v>
          </cell>
        </row>
        <row r="262">
          <cell r="C262" t="str">
            <v>311EQ2001000</v>
          </cell>
          <cell r="K262">
            <v>0</v>
          </cell>
          <cell r="L262">
            <v>0</v>
          </cell>
          <cell r="N262">
            <v>0</v>
          </cell>
        </row>
        <row r="263">
          <cell r="C263" t="str">
            <v>311EQ200OPE0</v>
          </cell>
          <cell r="K263">
            <v>0</v>
          </cell>
          <cell r="L263">
            <v>0</v>
          </cell>
          <cell r="N263">
            <v>0</v>
          </cell>
        </row>
        <row r="264">
          <cell r="C264" t="str">
            <v>311EQ200OPE9</v>
          </cell>
          <cell r="D264">
            <v>-100200000</v>
          </cell>
          <cell r="F264">
            <v>-100200000</v>
          </cell>
          <cell r="H264">
            <v>-100200000</v>
          </cell>
          <cell r="K264">
            <v>0</v>
          </cell>
          <cell r="L264">
            <v>-100200000</v>
          </cell>
          <cell r="M264">
            <v>-100200000</v>
          </cell>
          <cell r="N264">
            <v>0</v>
          </cell>
        </row>
        <row r="265">
          <cell r="C265" t="str">
            <v>311EQ3000000</v>
          </cell>
          <cell r="K265">
            <v>0</v>
          </cell>
          <cell r="L265">
            <v>0</v>
          </cell>
          <cell r="N265">
            <v>0</v>
          </cell>
        </row>
        <row r="266">
          <cell r="C266" t="str">
            <v>311EQ3002000</v>
          </cell>
          <cell r="K266">
            <v>0</v>
          </cell>
          <cell r="L266">
            <v>0</v>
          </cell>
          <cell r="N266">
            <v>0</v>
          </cell>
        </row>
        <row r="267">
          <cell r="C267" t="str">
            <v>311EQ3003000</v>
          </cell>
          <cell r="K267">
            <v>0</v>
          </cell>
          <cell r="L267">
            <v>0</v>
          </cell>
          <cell r="N267">
            <v>0</v>
          </cell>
        </row>
        <row r="268">
          <cell r="C268" t="str">
            <v>311EQ3009000</v>
          </cell>
          <cell r="K268">
            <v>0</v>
          </cell>
          <cell r="L268">
            <v>0</v>
          </cell>
          <cell r="N268">
            <v>0</v>
          </cell>
        </row>
        <row r="269">
          <cell r="C269" t="str">
            <v>311EQ300OPE0</v>
          </cell>
          <cell r="D269">
            <v>-1832336.4</v>
          </cell>
          <cell r="F269">
            <v>-1832336.4</v>
          </cell>
          <cell r="H269">
            <v>-1832336.4</v>
          </cell>
          <cell r="K269">
            <v>0</v>
          </cell>
          <cell r="L269">
            <v>-1832336.4</v>
          </cell>
          <cell r="M269">
            <v>-1832336.4</v>
          </cell>
          <cell r="N269">
            <v>0</v>
          </cell>
        </row>
        <row r="270">
          <cell r="C270" t="str">
            <v>311EQ300OPE9</v>
          </cell>
          <cell r="D270">
            <v>-1832336.4</v>
          </cell>
          <cell r="F270">
            <v>-1832336.4</v>
          </cell>
          <cell r="H270">
            <v>-1832336.4</v>
          </cell>
          <cell r="K270">
            <v>0</v>
          </cell>
          <cell r="L270">
            <v>-1832336.4</v>
          </cell>
          <cell r="M270">
            <v>-1832336.4</v>
          </cell>
          <cell r="N270">
            <v>0</v>
          </cell>
        </row>
        <row r="271">
          <cell r="C271" t="str">
            <v>311EQ3100000</v>
          </cell>
          <cell r="K271">
            <v>0</v>
          </cell>
          <cell r="L271">
            <v>0</v>
          </cell>
          <cell r="N271">
            <v>0</v>
          </cell>
        </row>
        <row r="272">
          <cell r="C272" t="str">
            <v>311EQ3101000</v>
          </cell>
          <cell r="D272">
            <v>4912540.09</v>
          </cell>
          <cell r="F272">
            <v>4806156.58</v>
          </cell>
          <cell r="H272">
            <v>4806156.58</v>
          </cell>
          <cell r="K272">
            <v>0</v>
          </cell>
          <cell r="L272">
            <v>4806156.58</v>
          </cell>
          <cell r="M272">
            <v>4806156.58</v>
          </cell>
          <cell r="N272">
            <v>0</v>
          </cell>
        </row>
        <row r="273">
          <cell r="C273" t="str">
            <v>311EQ3101099</v>
          </cell>
          <cell r="D273">
            <v>4912540.09</v>
          </cell>
          <cell r="F273">
            <v>4806156.58</v>
          </cell>
          <cell r="H273">
            <v>4806156.58</v>
          </cell>
          <cell r="K273">
            <v>0</v>
          </cell>
          <cell r="L273">
            <v>4806156.58</v>
          </cell>
          <cell r="M273">
            <v>4806156.58</v>
          </cell>
          <cell r="N273">
            <v>0</v>
          </cell>
        </row>
        <row r="274">
          <cell r="C274" t="str">
            <v>311EQ3200000</v>
          </cell>
          <cell r="K274">
            <v>0</v>
          </cell>
          <cell r="L274">
            <v>0</v>
          </cell>
          <cell r="N274">
            <v>0</v>
          </cell>
        </row>
        <row r="275">
          <cell r="C275" t="str">
            <v>311EQ3201000</v>
          </cell>
          <cell r="K275">
            <v>0</v>
          </cell>
          <cell r="L275">
            <v>0</v>
          </cell>
          <cell r="N275">
            <v>0</v>
          </cell>
        </row>
        <row r="276">
          <cell r="C276" t="str">
            <v>311EQ320OPE0</v>
          </cell>
          <cell r="K276">
            <v>0</v>
          </cell>
          <cell r="L276">
            <v>0</v>
          </cell>
          <cell r="N276">
            <v>0</v>
          </cell>
        </row>
        <row r="277">
          <cell r="C277" t="str">
            <v>311EQ320OPE9</v>
          </cell>
          <cell r="D277">
            <v>3080203.69</v>
          </cell>
          <cell r="F277">
            <v>2973820.18</v>
          </cell>
          <cell r="H277">
            <v>2973820.18</v>
          </cell>
          <cell r="K277">
            <v>0</v>
          </cell>
          <cell r="L277">
            <v>2973820.18</v>
          </cell>
          <cell r="M277">
            <v>2973820.18</v>
          </cell>
          <cell r="N277">
            <v>0</v>
          </cell>
        </row>
        <row r="278">
          <cell r="C278" t="str">
            <v>311EQ3250000</v>
          </cell>
          <cell r="K278">
            <v>0</v>
          </cell>
          <cell r="L278">
            <v>0</v>
          </cell>
          <cell r="N278">
            <v>0</v>
          </cell>
        </row>
        <row r="279">
          <cell r="C279" t="str">
            <v>311EQ3251000</v>
          </cell>
          <cell r="K279">
            <v>0</v>
          </cell>
          <cell r="L279">
            <v>0</v>
          </cell>
          <cell r="N279">
            <v>0</v>
          </cell>
        </row>
        <row r="280">
          <cell r="C280" t="str">
            <v>311EQ325OPE0</v>
          </cell>
          <cell r="K280">
            <v>0</v>
          </cell>
          <cell r="L280">
            <v>0</v>
          </cell>
          <cell r="N280">
            <v>0</v>
          </cell>
        </row>
        <row r="281">
          <cell r="C281" t="str">
            <v>311EQ325OPE9</v>
          </cell>
          <cell r="K281">
            <v>0</v>
          </cell>
          <cell r="L281">
            <v>0</v>
          </cell>
          <cell r="N281">
            <v>0</v>
          </cell>
        </row>
        <row r="282">
          <cell r="C282" t="str">
            <v>311EQ3300000</v>
          </cell>
          <cell r="K282">
            <v>0</v>
          </cell>
          <cell r="L282">
            <v>0</v>
          </cell>
          <cell r="N282">
            <v>0</v>
          </cell>
        </row>
        <row r="283">
          <cell r="C283" t="str">
            <v>311EQ3301000</v>
          </cell>
          <cell r="K283">
            <v>0</v>
          </cell>
          <cell r="L283">
            <v>0</v>
          </cell>
          <cell r="N283">
            <v>0</v>
          </cell>
        </row>
        <row r="284">
          <cell r="C284" t="str">
            <v>311EQ330OPE0</v>
          </cell>
          <cell r="K284">
            <v>0</v>
          </cell>
          <cell r="L284">
            <v>0</v>
          </cell>
          <cell r="N284">
            <v>0</v>
          </cell>
        </row>
        <row r="285">
          <cell r="C285" t="str">
            <v>311EQ330OPE9</v>
          </cell>
          <cell r="K285">
            <v>0</v>
          </cell>
          <cell r="L285">
            <v>0</v>
          </cell>
          <cell r="N285">
            <v>0</v>
          </cell>
        </row>
        <row r="286">
          <cell r="C286" t="str">
            <v>311EQ3350000</v>
          </cell>
          <cell r="K286">
            <v>0</v>
          </cell>
          <cell r="L286">
            <v>0</v>
          </cell>
          <cell r="N286">
            <v>0</v>
          </cell>
        </row>
        <row r="287">
          <cell r="C287" t="str">
            <v>311EQ3351000</v>
          </cell>
          <cell r="E287">
            <v>-992424.43</v>
          </cell>
          <cell r="F287">
            <v>-992424.43</v>
          </cell>
          <cell r="G287">
            <v>832805.16</v>
          </cell>
          <cell r="H287">
            <v>-159619.26999999999</v>
          </cell>
          <cell r="I287">
            <v>-74934.92</v>
          </cell>
          <cell r="J287">
            <v>-238107.98</v>
          </cell>
          <cell r="K287">
            <v>-313042.90000000002</v>
          </cell>
          <cell r="L287">
            <v>-472662.17000000004</v>
          </cell>
          <cell r="M287">
            <v>-472662.17</v>
          </cell>
          <cell r="N287">
            <v>0</v>
          </cell>
        </row>
        <row r="288">
          <cell r="C288" t="str">
            <v>311EQ3351002</v>
          </cell>
          <cell r="E288">
            <v>-3558.36</v>
          </cell>
          <cell r="F288">
            <v>-3558.36</v>
          </cell>
          <cell r="G288">
            <v>1879.98</v>
          </cell>
          <cell r="H288">
            <v>-1678.38</v>
          </cell>
          <cell r="I288">
            <v>1678.38</v>
          </cell>
          <cell r="K288">
            <v>1678.38</v>
          </cell>
          <cell r="L288">
            <v>0</v>
          </cell>
          <cell r="N288">
            <v>0</v>
          </cell>
        </row>
        <row r="289">
          <cell r="C289" t="str">
            <v>311EQ335OPE0</v>
          </cell>
          <cell r="K289">
            <v>0</v>
          </cell>
          <cell r="L289">
            <v>0</v>
          </cell>
          <cell r="N289">
            <v>0</v>
          </cell>
        </row>
        <row r="290">
          <cell r="C290" t="str">
            <v>311EQ335OPE9</v>
          </cell>
          <cell r="E290">
            <v>-995982.79</v>
          </cell>
          <cell r="F290">
            <v>-995982.79</v>
          </cell>
          <cell r="G290">
            <v>834685.14</v>
          </cell>
          <cell r="H290">
            <v>-161297.65</v>
          </cell>
          <cell r="I290">
            <v>-73256.539999999994</v>
          </cell>
          <cell r="J290">
            <v>-238107.98</v>
          </cell>
          <cell r="K290">
            <v>-311364.52</v>
          </cell>
          <cell r="L290">
            <v>-472662.17000000004</v>
          </cell>
          <cell r="M290">
            <v>-472662.17</v>
          </cell>
          <cell r="N290">
            <v>0</v>
          </cell>
        </row>
        <row r="291">
          <cell r="C291" t="str">
            <v>311EQ3450000</v>
          </cell>
          <cell r="K291">
            <v>0</v>
          </cell>
          <cell r="L291">
            <v>0</v>
          </cell>
          <cell r="N291">
            <v>0</v>
          </cell>
        </row>
        <row r="292">
          <cell r="C292" t="str">
            <v>311EQ3451000</v>
          </cell>
          <cell r="K292">
            <v>0</v>
          </cell>
          <cell r="L292">
            <v>0</v>
          </cell>
          <cell r="N292">
            <v>0</v>
          </cell>
        </row>
        <row r="293">
          <cell r="C293" t="str">
            <v>311EQ345OPE0</v>
          </cell>
          <cell r="K293">
            <v>0</v>
          </cell>
          <cell r="L293">
            <v>0</v>
          </cell>
          <cell r="N293">
            <v>0</v>
          </cell>
        </row>
        <row r="294">
          <cell r="C294" t="str">
            <v>311EQ345OPE9</v>
          </cell>
          <cell r="E294">
            <v>-995982.79</v>
          </cell>
          <cell r="F294">
            <v>-995982.79</v>
          </cell>
          <cell r="G294">
            <v>834685.14</v>
          </cell>
          <cell r="H294">
            <v>-161297.65</v>
          </cell>
          <cell r="I294">
            <v>-73256.539999999994</v>
          </cell>
          <cell r="J294">
            <v>-238107.98</v>
          </cell>
          <cell r="K294">
            <v>-311364.52</v>
          </cell>
          <cell r="L294">
            <v>-472662.17000000004</v>
          </cell>
          <cell r="M294">
            <v>-472662.17</v>
          </cell>
          <cell r="N294">
            <v>0</v>
          </cell>
        </row>
        <row r="295">
          <cell r="C295" t="str">
            <v>311EQ4000000</v>
          </cell>
          <cell r="K295">
            <v>0</v>
          </cell>
          <cell r="L295">
            <v>0</v>
          </cell>
          <cell r="N295">
            <v>0</v>
          </cell>
        </row>
        <row r="296">
          <cell r="C296" t="str">
            <v>399A99999998</v>
          </cell>
          <cell r="D296">
            <v>-97119796.310000002</v>
          </cell>
          <cell r="E296">
            <v>-995982.79</v>
          </cell>
          <cell r="F296">
            <v>-98222162.609999999</v>
          </cell>
          <cell r="G296">
            <v>834685.14</v>
          </cell>
          <cell r="H296">
            <v>-97387477.469999999</v>
          </cell>
          <cell r="I296">
            <v>-73256.539999999994</v>
          </cell>
          <cell r="J296">
            <v>-238107.98</v>
          </cell>
          <cell r="K296">
            <v>-311364.52</v>
          </cell>
          <cell r="L296">
            <v>-97698841.989999995</v>
          </cell>
          <cell r="M296">
            <v>-97698841.989999995</v>
          </cell>
          <cell r="N296">
            <v>0</v>
          </cell>
        </row>
        <row r="297">
          <cell r="C297" t="str">
            <v>399A99999999</v>
          </cell>
          <cell r="D297">
            <v>-168539464.22</v>
          </cell>
          <cell r="E297">
            <v>8472178.5500000007</v>
          </cell>
          <cell r="F297">
            <v>-160173669.18000001</v>
          </cell>
          <cell r="G297">
            <v>-25575680.800000001</v>
          </cell>
          <cell r="H297">
            <v>-185749349.97999999</v>
          </cell>
          <cell r="I297">
            <v>-1022080.41</v>
          </cell>
          <cell r="J297">
            <v>-105627.13</v>
          </cell>
          <cell r="K297">
            <v>-1127707.54</v>
          </cell>
          <cell r="L297">
            <v>-186877057.51999998</v>
          </cell>
          <cell r="M297">
            <v>-186877057.52000001</v>
          </cell>
          <cell r="N297">
            <v>0</v>
          </cell>
        </row>
        <row r="298">
          <cell r="C298" t="str">
            <v>400A00000000</v>
          </cell>
          <cell r="K298">
            <v>0</v>
          </cell>
          <cell r="L298">
            <v>0</v>
          </cell>
          <cell r="N298">
            <v>0</v>
          </cell>
        </row>
        <row r="299">
          <cell r="C299" t="str">
            <v>400B00000000</v>
          </cell>
          <cell r="K299">
            <v>0</v>
          </cell>
          <cell r="L299">
            <v>0</v>
          </cell>
          <cell r="N299">
            <v>0</v>
          </cell>
        </row>
        <row r="300">
          <cell r="C300" t="str">
            <v>400PR0000000</v>
          </cell>
          <cell r="K300">
            <v>0</v>
          </cell>
          <cell r="L300">
            <v>0</v>
          </cell>
          <cell r="N300">
            <v>0</v>
          </cell>
        </row>
        <row r="301">
          <cell r="C301" t="str">
            <v>411PR0000000</v>
          </cell>
          <cell r="K301">
            <v>0</v>
          </cell>
          <cell r="L301">
            <v>0</v>
          </cell>
          <cell r="N301">
            <v>0</v>
          </cell>
        </row>
        <row r="302">
          <cell r="C302" t="str">
            <v>411PR0100000</v>
          </cell>
          <cell r="E302">
            <v>-19517243.039999999</v>
          </cell>
          <cell r="F302">
            <v>-19517243.039999999</v>
          </cell>
          <cell r="G302">
            <v>-19914439.27</v>
          </cell>
          <cell r="H302">
            <v>-19914439.27</v>
          </cell>
          <cell r="I302">
            <v>-2089948.6</v>
          </cell>
          <cell r="J302">
            <v>-2089948.6</v>
          </cell>
          <cell r="K302">
            <v>-4179897.2</v>
          </cell>
          <cell r="L302">
            <v>-24094336.469999999</v>
          </cell>
          <cell r="M302">
            <v>-24094336.469999999</v>
          </cell>
          <cell r="N302">
            <v>0</v>
          </cell>
        </row>
        <row r="303">
          <cell r="C303" t="str">
            <v>411PR0200000</v>
          </cell>
          <cell r="E303">
            <v>-28014079.989999998</v>
          </cell>
          <cell r="F303">
            <v>-28014079.989999998</v>
          </cell>
          <cell r="G303">
            <v>-22689614.75</v>
          </cell>
          <cell r="H303">
            <v>-22689614.75</v>
          </cell>
          <cell r="I303">
            <v>-2194631.25</v>
          </cell>
          <cell r="J303">
            <v>-2077480.25</v>
          </cell>
          <cell r="K303">
            <v>-4272111.5</v>
          </cell>
          <cell r="L303">
            <v>-26961726.25</v>
          </cell>
          <cell r="M303">
            <v>-26961726.25</v>
          </cell>
          <cell r="N303">
            <v>0</v>
          </cell>
        </row>
        <row r="304">
          <cell r="C304" t="str">
            <v>411PR0300000</v>
          </cell>
          <cell r="E304">
            <v>-1002500</v>
          </cell>
          <cell r="F304">
            <v>-1002500</v>
          </cell>
          <cell r="G304">
            <v>-1286500</v>
          </cell>
          <cell r="H304">
            <v>-1286500</v>
          </cell>
          <cell r="I304">
            <v>-26000</v>
          </cell>
          <cell r="J304">
            <v>-26000</v>
          </cell>
          <cell r="K304">
            <v>-52000</v>
          </cell>
          <cell r="L304">
            <v>-1338500</v>
          </cell>
          <cell r="M304">
            <v>-1338500</v>
          </cell>
          <cell r="N304">
            <v>0</v>
          </cell>
        </row>
        <row r="305">
          <cell r="C305" t="str">
            <v>411PR0400000</v>
          </cell>
          <cell r="K305">
            <v>0</v>
          </cell>
          <cell r="L305">
            <v>0</v>
          </cell>
          <cell r="N305">
            <v>0</v>
          </cell>
        </row>
        <row r="306">
          <cell r="C306" t="str">
            <v>411PR0500000</v>
          </cell>
          <cell r="E306">
            <v>-11324400</v>
          </cell>
          <cell r="F306">
            <v>-11324400</v>
          </cell>
          <cell r="G306">
            <v>-10266300</v>
          </cell>
          <cell r="H306">
            <v>-10266300</v>
          </cell>
          <cell r="I306">
            <v>-1099430</v>
          </cell>
          <cell r="J306">
            <v>-1051430</v>
          </cell>
          <cell r="K306">
            <v>-2150860</v>
          </cell>
          <cell r="L306">
            <v>-12417160</v>
          </cell>
          <cell r="M306">
            <v>-12417160</v>
          </cell>
          <cell r="N306">
            <v>0</v>
          </cell>
        </row>
        <row r="307">
          <cell r="C307" t="str">
            <v>411PR0850000</v>
          </cell>
          <cell r="K307">
            <v>0</v>
          </cell>
          <cell r="L307">
            <v>0</v>
          </cell>
          <cell r="N307">
            <v>0</v>
          </cell>
        </row>
        <row r="308">
          <cell r="C308" t="str">
            <v>411PR0851000</v>
          </cell>
          <cell r="K308">
            <v>0</v>
          </cell>
          <cell r="L308">
            <v>0</v>
          </cell>
          <cell r="N308">
            <v>0</v>
          </cell>
        </row>
        <row r="309">
          <cell r="C309" t="str">
            <v>411PR0852000</v>
          </cell>
          <cell r="E309">
            <v>-1380000</v>
          </cell>
          <cell r="F309">
            <v>-1380000</v>
          </cell>
          <cell r="G309">
            <v>-3330241.52</v>
          </cell>
          <cell r="H309">
            <v>-3330241.52</v>
          </cell>
          <cell r="I309">
            <v>-212433</v>
          </cell>
          <cell r="J309">
            <v>-212433</v>
          </cell>
          <cell r="K309">
            <v>-424866</v>
          </cell>
          <cell r="L309">
            <v>-3755107.52</v>
          </cell>
          <cell r="M309">
            <v>-3755107.52</v>
          </cell>
          <cell r="N309">
            <v>0</v>
          </cell>
        </row>
        <row r="310">
          <cell r="C310" t="str">
            <v>411PR0853000</v>
          </cell>
          <cell r="E310">
            <v>-5589380</v>
          </cell>
          <cell r="F310">
            <v>-5589380</v>
          </cell>
          <cell r="G310">
            <v>-5097040</v>
          </cell>
          <cell r="H310">
            <v>-5097040</v>
          </cell>
          <cell r="I310">
            <v>-509704</v>
          </cell>
          <cell r="J310">
            <v>-509704</v>
          </cell>
          <cell r="K310">
            <v>-1019408</v>
          </cell>
          <cell r="L310">
            <v>-6116448</v>
          </cell>
          <cell r="M310">
            <v>-6116448</v>
          </cell>
          <cell r="N310">
            <v>0</v>
          </cell>
        </row>
        <row r="311">
          <cell r="C311" t="str">
            <v>411PR0854000</v>
          </cell>
          <cell r="E311">
            <v>-19180012.309999999</v>
          </cell>
          <cell r="F311">
            <v>-19180012.309999999</v>
          </cell>
          <cell r="G311">
            <v>-16259914.23</v>
          </cell>
          <cell r="H311">
            <v>-16259914.23</v>
          </cell>
          <cell r="I311">
            <v>-1522368</v>
          </cell>
          <cell r="J311">
            <v>-1316814.77</v>
          </cell>
          <cell r="K311">
            <v>-2839182.77</v>
          </cell>
          <cell r="L311">
            <v>-19099097</v>
          </cell>
          <cell r="M311">
            <v>-19099097</v>
          </cell>
          <cell r="N311">
            <v>0</v>
          </cell>
        </row>
        <row r="312">
          <cell r="C312" t="str">
            <v>411PR0854099</v>
          </cell>
          <cell r="E312">
            <v>-26149392.309999999</v>
          </cell>
          <cell r="F312">
            <v>-26149392.309999999</v>
          </cell>
          <cell r="G312">
            <v>-24687195.75</v>
          </cell>
          <cell r="H312">
            <v>-24687195.75</v>
          </cell>
          <cell r="I312">
            <v>-2244505</v>
          </cell>
          <cell r="J312">
            <v>-2038951.77</v>
          </cell>
          <cell r="K312">
            <v>-4283456.7699999996</v>
          </cell>
          <cell r="L312">
            <v>-28970652.52</v>
          </cell>
          <cell r="M312">
            <v>-28970652.52</v>
          </cell>
          <cell r="N312">
            <v>0</v>
          </cell>
        </row>
        <row r="313">
          <cell r="C313" t="str">
            <v>411PR0899999</v>
          </cell>
          <cell r="E313">
            <v>-86007615.340000004</v>
          </cell>
          <cell r="F313">
            <v>-86007615.340000004</v>
          </cell>
          <cell r="G313">
            <v>-78844049.769999996</v>
          </cell>
          <cell r="H313">
            <v>-78844049.769999996</v>
          </cell>
          <cell r="I313">
            <v>-7654514.8499999996</v>
          </cell>
          <cell r="J313">
            <v>-7283810.6200000001</v>
          </cell>
          <cell r="K313">
            <v>-14938325.469999999</v>
          </cell>
          <cell r="L313">
            <v>-93782375.239999995</v>
          </cell>
          <cell r="M313">
            <v>-93782375.239999995</v>
          </cell>
          <cell r="N313">
            <v>0</v>
          </cell>
        </row>
        <row r="314">
          <cell r="C314" t="str">
            <v>411PR0900000</v>
          </cell>
          <cell r="K314">
            <v>0</v>
          </cell>
          <cell r="L314">
            <v>0</v>
          </cell>
          <cell r="N314">
            <v>0</v>
          </cell>
        </row>
        <row r="315">
          <cell r="C315" t="str">
            <v>411PR0902900</v>
          </cell>
          <cell r="E315">
            <v>-169709.52</v>
          </cell>
          <cell r="F315">
            <v>-169709.52</v>
          </cell>
          <cell r="G315">
            <v>-148903.24</v>
          </cell>
          <cell r="H315">
            <v>-148903.24</v>
          </cell>
          <cell r="J315">
            <v>-40359.360000000001</v>
          </cell>
          <cell r="K315">
            <v>-40359.360000000001</v>
          </cell>
          <cell r="L315">
            <v>-189262.59999999998</v>
          </cell>
          <cell r="M315">
            <v>-189262.6</v>
          </cell>
          <cell r="N315">
            <v>0</v>
          </cell>
        </row>
        <row r="316">
          <cell r="C316" t="str">
            <v>411PR0902999</v>
          </cell>
          <cell r="E316">
            <v>-169709.52</v>
          </cell>
          <cell r="F316">
            <v>-169709.52</v>
          </cell>
          <cell r="G316">
            <v>-148903.24</v>
          </cell>
          <cell r="H316">
            <v>-148903.24</v>
          </cell>
          <cell r="J316">
            <v>-40359.360000000001</v>
          </cell>
          <cell r="K316">
            <v>-40359.360000000001</v>
          </cell>
          <cell r="L316">
            <v>-189262.59999999998</v>
          </cell>
          <cell r="M316">
            <v>-189262.6</v>
          </cell>
          <cell r="N316">
            <v>0</v>
          </cell>
        </row>
        <row r="317">
          <cell r="C317" t="str">
            <v>499PR9999999</v>
          </cell>
          <cell r="E317">
            <v>-86177324.859999999</v>
          </cell>
          <cell r="F317">
            <v>-86177324.859999999</v>
          </cell>
          <cell r="G317">
            <v>-78992953.010000005</v>
          </cell>
          <cell r="H317">
            <v>-78992953.010000005</v>
          </cell>
          <cell r="I317">
            <v>-7654514.8499999996</v>
          </cell>
          <cell r="J317">
            <v>-7324169.9800000004</v>
          </cell>
          <cell r="K317">
            <v>-14978684.83</v>
          </cell>
          <cell r="L317">
            <v>-93971637.840000004</v>
          </cell>
          <cell r="M317">
            <v>-93971637.840000004</v>
          </cell>
          <cell r="N317">
            <v>0</v>
          </cell>
        </row>
        <row r="318">
          <cell r="C318" t="str">
            <v>611PC0000000</v>
          </cell>
          <cell r="K318">
            <v>0</v>
          </cell>
          <cell r="L318">
            <v>0</v>
          </cell>
          <cell r="N318">
            <v>0</v>
          </cell>
        </row>
        <row r="319">
          <cell r="C319" t="str">
            <v>611PC2000000</v>
          </cell>
          <cell r="K319">
            <v>0</v>
          </cell>
          <cell r="L319">
            <v>0</v>
          </cell>
          <cell r="N319">
            <v>0</v>
          </cell>
        </row>
        <row r="320">
          <cell r="C320" t="str">
            <v>611PC2001000</v>
          </cell>
          <cell r="K320">
            <v>0</v>
          </cell>
          <cell r="L320">
            <v>0</v>
          </cell>
          <cell r="N320">
            <v>0</v>
          </cell>
        </row>
        <row r="321">
          <cell r="C321" t="str">
            <v>611PC2001001</v>
          </cell>
          <cell r="E321">
            <v>17360463.010000002</v>
          </cell>
          <cell r="F321">
            <v>17360463.010000002</v>
          </cell>
          <cell r="G321">
            <v>14510925</v>
          </cell>
          <cell r="H321">
            <v>14510925</v>
          </cell>
          <cell r="I321">
            <v>1450225</v>
          </cell>
          <cell r="J321">
            <v>1449225</v>
          </cell>
          <cell r="K321">
            <v>2899450</v>
          </cell>
          <cell r="L321">
            <v>17410375</v>
          </cell>
          <cell r="M321">
            <v>17410375</v>
          </cell>
          <cell r="N321">
            <v>0</v>
          </cell>
        </row>
        <row r="322">
          <cell r="C322" t="str">
            <v>611PC2001002</v>
          </cell>
          <cell r="E322">
            <v>1060036</v>
          </cell>
          <cell r="F322">
            <v>1060036</v>
          </cell>
          <cell r="G322">
            <v>785609.97</v>
          </cell>
          <cell r="H322">
            <v>785609.97</v>
          </cell>
          <cell r="I322">
            <v>47713.24</v>
          </cell>
          <cell r="J322">
            <v>48736.79</v>
          </cell>
          <cell r="K322">
            <v>96450.03</v>
          </cell>
          <cell r="L322">
            <v>882060</v>
          </cell>
          <cell r="M322">
            <v>882060</v>
          </cell>
          <cell r="N322">
            <v>0</v>
          </cell>
        </row>
        <row r="323">
          <cell r="C323" t="str">
            <v>611PC2001099</v>
          </cell>
          <cell r="E323">
            <v>18420499.010000002</v>
          </cell>
          <cell r="F323">
            <v>18420499.010000002</v>
          </cell>
          <cell r="G323">
            <v>15296534.970000001</v>
          </cell>
          <cell r="H323">
            <v>15296534.970000001</v>
          </cell>
          <cell r="I323">
            <v>1497938.24</v>
          </cell>
          <cell r="J323">
            <v>1497961.79</v>
          </cell>
          <cell r="K323">
            <v>2995900.0300000003</v>
          </cell>
          <cell r="L323">
            <v>18292435</v>
          </cell>
          <cell r="M323">
            <v>18292435</v>
          </cell>
          <cell r="N323">
            <v>0</v>
          </cell>
        </row>
        <row r="324">
          <cell r="C324" t="str">
            <v>611PC2001500</v>
          </cell>
          <cell r="E324">
            <v>337665</v>
          </cell>
          <cell r="F324">
            <v>337665</v>
          </cell>
          <cell r="G324">
            <v>243818</v>
          </cell>
          <cell r="H324">
            <v>243818</v>
          </cell>
          <cell r="I324">
            <v>18751</v>
          </cell>
          <cell r="J324">
            <v>19200</v>
          </cell>
          <cell r="K324">
            <v>37951</v>
          </cell>
          <cell r="L324">
            <v>281769</v>
          </cell>
          <cell r="M324">
            <v>281769</v>
          </cell>
          <cell r="N324">
            <v>0</v>
          </cell>
        </row>
        <row r="325">
          <cell r="C325" t="str">
            <v>611PC2002000</v>
          </cell>
          <cell r="E325">
            <v>1179117.8999999999</v>
          </cell>
          <cell r="F325">
            <v>1179117.8999999999</v>
          </cell>
          <cell r="G325">
            <v>1019341.55</v>
          </cell>
          <cell r="H325">
            <v>1019341.55</v>
          </cell>
          <cell r="I325">
            <v>101229.38</v>
          </cell>
          <cell r="J325">
            <v>101229.38</v>
          </cell>
          <cell r="K325">
            <v>202458.76</v>
          </cell>
          <cell r="L325">
            <v>1221800.31</v>
          </cell>
          <cell r="M325">
            <v>1221800.31</v>
          </cell>
          <cell r="N325">
            <v>0</v>
          </cell>
        </row>
        <row r="326">
          <cell r="C326" t="str">
            <v>611PC2002500</v>
          </cell>
          <cell r="E326">
            <v>559052</v>
          </cell>
          <cell r="F326">
            <v>559052</v>
          </cell>
          <cell r="G326">
            <v>459276.55</v>
          </cell>
          <cell r="H326">
            <v>459276.55</v>
          </cell>
          <cell r="I326">
            <v>69801.73</v>
          </cell>
          <cell r="J326">
            <v>79880.62</v>
          </cell>
          <cell r="K326">
            <v>149682.34999999998</v>
          </cell>
          <cell r="L326">
            <v>608958.89999999991</v>
          </cell>
          <cell r="M326">
            <v>608958.9</v>
          </cell>
          <cell r="N326">
            <v>0</v>
          </cell>
        </row>
        <row r="327">
          <cell r="C327" t="str">
            <v>611PC2003000</v>
          </cell>
          <cell r="K327">
            <v>0</v>
          </cell>
          <cell r="L327">
            <v>0</v>
          </cell>
          <cell r="N327">
            <v>0</v>
          </cell>
        </row>
        <row r="328">
          <cell r="C328" t="str">
            <v>611PC2003300</v>
          </cell>
          <cell r="G328">
            <v>72000</v>
          </cell>
          <cell r="H328">
            <v>72000</v>
          </cell>
          <cell r="K328">
            <v>0</v>
          </cell>
          <cell r="L328">
            <v>72000</v>
          </cell>
          <cell r="M328">
            <v>72000</v>
          </cell>
          <cell r="N328">
            <v>0</v>
          </cell>
        </row>
        <row r="329">
          <cell r="C329" t="str">
            <v>611PC2003500</v>
          </cell>
          <cell r="K329">
            <v>0</v>
          </cell>
          <cell r="L329">
            <v>0</v>
          </cell>
          <cell r="N329">
            <v>0</v>
          </cell>
        </row>
        <row r="330">
          <cell r="C330" t="str">
            <v>611PC2003501</v>
          </cell>
          <cell r="E330">
            <v>1408191.33</v>
          </cell>
          <cell r="F330">
            <v>1408191.33</v>
          </cell>
          <cell r="G330">
            <v>749416.66</v>
          </cell>
          <cell r="H330">
            <v>749416.66</v>
          </cell>
          <cell r="I330">
            <v>102616.66</v>
          </cell>
          <cell r="J330">
            <v>125400</v>
          </cell>
          <cell r="K330">
            <v>228016.66</v>
          </cell>
          <cell r="L330">
            <v>977433.32000000007</v>
          </cell>
          <cell r="M330">
            <v>977433.32</v>
          </cell>
          <cell r="N330">
            <v>0</v>
          </cell>
        </row>
        <row r="331">
          <cell r="C331" t="str">
            <v>611PC2003502</v>
          </cell>
          <cell r="E331">
            <v>59225.79</v>
          </cell>
          <cell r="F331">
            <v>59225.79</v>
          </cell>
          <cell r="G331">
            <v>114064.01</v>
          </cell>
          <cell r="H331">
            <v>114064.01</v>
          </cell>
          <cell r="I331">
            <v>20098.25</v>
          </cell>
          <cell r="J331">
            <v>11747.74</v>
          </cell>
          <cell r="K331">
            <v>31845.989999999998</v>
          </cell>
          <cell r="L331">
            <v>145910</v>
          </cell>
          <cell r="M331">
            <v>145910</v>
          </cell>
          <cell r="N331">
            <v>0</v>
          </cell>
        </row>
        <row r="332">
          <cell r="C332" t="str">
            <v>611PC2003503</v>
          </cell>
          <cell r="E332">
            <v>146850.54999999999</v>
          </cell>
          <cell r="F332">
            <v>146850.54999999999</v>
          </cell>
          <cell r="G332">
            <v>46133</v>
          </cell>
          <cell r="H332">
            <v>46133</v>
          </cell>
          <cell r="K332">
            <v>0</v>
          </cell>
          <cell r="L332">
            <v>46133</v>
          </cell>
          <cell r="M332">
            <v>46133</v>
          </cell>
          <cell r="N332">
            <v>0</v>
          </cell>
        </row>
        <row r="333">
          <cell r="C333" t="str">
            <v>611PC2003504</v>
          </cell>
          <cell r="E333">
            <v>66064.58</v>
          </cell>
          <cell r="F333">
            <v>66064.58</v>
          </cell>
          <cell r="K333">
            <v>0</v>
          </cell>
          <cell r="L333">
            <v>0</v>
          </cell>
          <cell r="N333">
            <v>0</v>
          </cell>
        </row>
        <row r="334">
          <cell r="C334" t="str">
            <v>611PC2003599</v>
          </cell>
          <cell r="E334">
            <v>1680332.25</v>
          </cell>
          <cell r="F334">
            <v>1680332.25</v>
          </cell>
          <cell r="G334">
            <v>909613.67</v>
          </cell>
          <cell r="H334">
            <v>909613.67</v>
          </cell>
          <cell r="I334">
            <v>122714.91</v>
          </cell>
          <cell r="J334">
            <v>137147.74</v>
          </cell>
          <cell r="K334">
            <v>259862.65</v>
          </cell>
          <cell r="L334">
            <v>1169476.32</v>
          </cell>
          <cell r="M334">
            <v>1169476.32</v>
          </cell>
          <cell r="N334">
            <v>0</v>
          </cell>
        </row>
        <row r="335">
          <cell r="C335" t="str">
            <v>611PC2004000</v>
          </cell>
          <cell r="K335">
            <v>0</v>
          </cell>
          <cell r="L335">
            <v>0</v>
          </cell>
          <cell r="N335">
            <v>0</v>
          </cell>
        </row>
        <row r="336">
          <cell r="C336" t="str">
            <v>611PC2005000</v>
          </cell>
          <cell r="K336">
            <v>0</v>
          </cell>
          <cell r="L336">
            <v>0</v>
          </cell>
          <cell r="N336">
            <v>0</v>
          </cell>
        </row>
        <row r="337">
          <cell r="C337" t="str">
            <v>611PC2005001</v>
          </cell>
          <cell r="E337">
            <v>1124169.96</v>
          </cell>
          <cell r="F337">
            <v>1124169.96</v>
          </cell>
          <cell r="G337">
            <v>1247476.3799999999</v>
          </cell>
          <cell r="H337">
            <v>1247476.3799999999</v>
          </cell>
          <cell r="I337">
            <v>116221.8</v>
          </cell>
          <cell r="J337">
            <v>116221.82</v>
          </cell>
          <cell r="K337">
            <v>232443.62</v>
          </cell>
          <cell r="L337">
            <v>1479920</v>
          </cell>
          <cell r="M337">
            <v>1479920</v>
          </cell>
          <cell r="N337">
            <v>0</v>
          </cell>
        </row>
        <row r="338">
          <cell r="C338" t="str">
            <v>611PC2005002</v>
          </cell>
          <cell r="E338">
            <v>1173914.7</v>
          </cell>
          <cell r="F338">
            <v>1173914.7</v>
          </cell>
          <cell r="G338">
            <v>906045.57</v>
          </cell>
          <cell r="H338">
            <v>906045.57</v>
          </cell>
          <cell r="I338">
            <v>79819.28</v>
          </cell>
          <cell r="J338">
            <v>123186.92</v>
          </cell>
          <cell r="K338">
            <v>203006.2</v>
          </cell>
          <cell r="L338">
            <v>1109051.77</v>
          </cell>
          <cell r="M338">
            <v>1109051.77</v>
          </cell>
          <cell r="N338">
            <v>0</v>
          </cell>
        </row>
        <row r="339">
          <cell r="C339" t="str">
            <v>611PC2005099</v>
          </cell>
          <cell r="E339">
            <v>2298084.66</v>
          </cell>
          <cell r="F339">
            <v>2298084.66</v>
          </cell>
          <cell r="G339">
            <v>2153521.9500000002</v>
          </cell>
          <cell r="H339">
            <v>2153521.9500000002</v>
          </cell>
          <cell r="I339">
            <v>196041.08</v>
          </cell>
          <cell r="J339">
            <v>239408.74</v>
          </cell>
          <cell r="K339">
            <v>435449.81999999995</v>
          </cell>
          <cell r="L339">
            <v>2588971.77</v>
          </cell>
          <cell r="M339">
            <v>2588971.77</v>
          </cell>
          <cell r="N339">
            <v>0</v>
          </cell>
        </row>
        <row r="340">
          <cell r="C340" t="str">
            <v>611PC2006000</v>
          </cell>
          <cell r="K340">
            <v>0</v>
          </cell>
          <cell r="L340">
            <v>0</v>
          </cell>
          <cell r="N340">
            <v>0</v>
          </cell>
        </row>
        <row r="341">
          <cell r="C341" t="str">
            <v>611PC2007000</v>
          </cell>
          <cell r="K341">
            <v>0</v>
          </cell>
          <cell r="L341">
            <v>0</v>
          </cell>
          <cell r="N341">
            <v>0</v>
          </cell>
        </row>
        <row r="342">
          <cell r="C342" t="str">
            <v>611PC2007500</v>
          </cell>
          <cell r="K342">
            <v>0</v>
          </cell>
          <cell r="L342">
            <v>0</v>
          </cell>
          <cell r="N342">
            <v>0</v>
          </cell>
        </row>
        <row r="343">
          <cell r="C343" t="str">
            <v>611PC2008000</v>
          </cell>
          <cell r="K343">
            <v>0</v>
          </cell>
          <cell r="L343">
            <v>0</v>
          </cell>
          <cell r="N343">
            <v>0</v>
          </cell>
        </row>
        <row r="344">
          <cell r="C344" t="str">
            <v>611PC2008001</v>
          </cell>
          <cell r="E344">
            <v>224480.43</v>
          </cell>
          <cell r="F344">
            <v>224480.43</v>
          </cell>
          <cell r="G344">
            <v>210979.94</v>
          </cell>
          <cell r="H344">
            <v>210979.94</v>
          </cell>
          <cell r="I344">
            <v>59816</v>
          </cell>
          <cell r="J344">
            <v>27168</v>
          </cell>
          <cell r="K344">
            <v>86984</v>
          </cell>
          <cell r="L344">
            <v>297963.94</v>
          </cell>
          <cell r="M344">
            <v>297963.94</v>
          </cell>
          <cell r="N344">
            <v>0</v>
          </cell>
        </row>
        <row r="345">
          <cell r="C345" t="str">
            <v>611PC2008002</v>
          </cell>
          <cell r="E345">
            <v>14000</v>
          </cell>
          <cell r="F345">
            <v>14000</v>
          </cell>
          <cell r="G345">
            <v>15671</v>
          </cell>
          <cell r="H345">
            <v>15671</v>
          </cell>
          <cell r="K345">
            <v>0</v>
          </cell>
          <cell r="L345">
            <v>15671</v>
          </cell>
          <cell r="M345">
            <v>15671</v>
          </cell>
          <cell r="N345">
            <v>0</v>
          </cell>
        </row>
        <row r="346">
          <cell r="C346" t="str">
            <v>611PC2008003</v>
          </cell>
          <cell r="E346">
            <v>807111</v>
          </cell>
          <cell r="F346">
            <v>807111</v>
          </cell>
          <cell r="G346">
            <v>218556</v>
          </cell>
          <cell r="H346">
            <v>218556</v>
          </cell>
          <cell r="K346">
            <v>0</v>
          </cell>
          <cell r="L346">
            <v>218556</v>
          </cell>
          <cell r="M346">
            <v>218556</v>
          </cell>
          <cell r="N346">
            <v>0</v>
          </cell>
        </row>
        <row r="347">
          <cell r="C347" t="str">
            <v>611PC2008004</v>
          </cell>
          <cell r="E347">
            <v>593389</v>
          </cell>
          <cell r="F347">
            <v>593389</v>
          </cell>
          <cell r="G347">
            <v>1209972</v>
          </cell>
          <cell r="H347">
            <v>1209972</v>
          </cell>
          <cell r="I347">
            <v>-19000</v>
          </cell>
          <cell r="J347">
            <v>-9528</v>
          </cell>
          <cell r="K347">
            <v>-28528</v>
          </cell>
          <cell r="L347">
            <v>1181444</v>
          </cell>
          <cell r="M347">
            <v>1181444</v>
          </cell>
          <cell r="N347">
            <v>0</v>
          </cell>
        </row>
        <row r="348">
          <cell r="C348" t="str">
            <v>611PC2008005</v>
          </cell>
          <cell r="E348">
            <v>120000</v>
          </cell>
          <cell r="F348">
            <v>120000</v>
          </cell>
          <cell r="I348">
            <v>60000</v>
          </cell>
          <cell r="J348">
            <v>5000</v>
          </cell>
          <cell r="K348">
            <v>65000</v>
          </cell>
          <cell r="L348">
            <v>65000</v>
          </cell>
          <cell r="M348">
            <v>65000</v>
          </cell>
          <cell r="N348">
            <v>0</v>
          </cell>
        </row>
        <row r="349">
          <cell r="C349" t="str">
            <v>611PC2008009</v>
          </cell>
          <cell r="E349">
            <v>1000</v>
          </cell>
          <cell r="F349">
            <v>1000</v>
          </cell>
          <cell r="G349">
            <v>65648</v>
          </cell>
          <cell r="H349">
            <v>65648</v>
          </cell>
          <cell r="K349">
            <v>0</v>
          </cell>
          <cell r="L349">
            <v>65648</v>
          </cell>
          <cell r="M349">
            <v>65648</v>
          </cell>
          <cell r="N349">
            <v>0</v>
          </cell>
        </row>
        <row r="350">
          <cell r="C350" t="str">
            <v>611PC2008099</v>
          </cell>
          <cell r="E350">
            <v>1759980.43</v>
          </cell>
          <cell r="F350">
            <v>1759980.43</v>
          </cell>
          <cell r="G350">
            <v>1720826.94</v>
          </cell>
          <cell r="H350">
            <v>1720826.94</v>
          </cell>
          <cell r="I350">
            <v>100816</v>
          </cell>
          <cell r="J350">
            <v>22640</v>
          </cell>
          <cell r="K350">
            <v>123456</v>
          </cell>
          <cell r="L350">
            <v>1844282.94</v>
          </cell>
          <cell r="M350">
            <v>1844282.94</v>
          </cell>
          <cell r="N350">
            <v>0</v>
          </cell>
        </row>
        <row r="351">
          <cell r="C351" t="str">
            <v>611PC2008200</v>
          </cell>
          <cell r="E351">
            <v>158804</v>
          </cell>
          <cell r="F351">
            <v>158804</v>
          </cell>
          <cell r="G351">
            <v>258178.32</v>
          </cell>
          <cell r="H351">
            <v>258178.32</v>
          </cell>
          <cell r="I351">
            <v>17060</v>
          </cell>
          <cell r="J351">
            <v>16904</v>
          </cell>
          <cell r="K351">
            <v>33964</v>
          </cell>
          <cell r="L351">
            <v>292142.32</v>
          </cell>
          <cell r="M351">
            <v>292142.32</v>
          </cell>
          <cell r="N351">
            <v>0</v>
          </cell>
        </row>
        <row r="352">
          <cell r="C352" t="str">
            <v>611PC2008500</v>
          </cell>
          <cell r="K352">
            <v>0</v>
          </cell>
          <cell r="L352">
            <v>0</v>
          </cell>
          <cell r="N352">
            <v>0</v>
          </cell>
        </row>
        <row r="353">
          <cell r="C353" t="str">
            <v>611PC2009000</v>
          </cell>
          <cell r="K353">
            <v>0</v>
          </cell>
          <cell r="L353">
            <v>0</v>
          </cell>
          <cell r="N353">
            <v>0</v>
          </cell>
        </row>
        <row r="354">
          <cell r="C354" t="str">
            <v>611PC2009001</v>
          </cell>
          <cell r="E354">
            <v>81247</v>
          </cell>
          <cell r="F354">
            <v>81247</v>
          </cell>
          <cell r="K354">
            <v>0</v>
          </cell>
          <cell r="L354">
            <v>0</v>
          </cell>
          <cell r="N354">
            <v>0</v>
          </cell>
        </row>
        <row r="355">
          <cell r="C355" t="str">
            <v>611PC2009002</v>
          </cell>
          <cell r="E355">
            <v>466208.56</v>
          </cell>
          <cell r="F355">
            <v>466208.56</v>
          </cell>
          <cell r="G355">
            <v>404651.79</v>
          </cell>
          <cell r="H355">
            <v>404651.79</v>
          </cell>
          <cell r="I355">
            <v>42471.05</v>
          </cell>
          <cell r="J355">
            <v>53829.38</v>
          </cell>
          <cell r="K355">
            <v>96300.43</v>
          </cell>
          <cell r="L355">
            <v>500952.22</v>
          </cell>
          <cell r="M355">
            <v>500952.22</v>
          </cell>
          <cell r="N355">
            <v>0</v>
          </cell>
        </row>
        <row r="356">
          <cell r="C356" t="str">
            <v>611PC2009003</v>
          </cell>
          <cell r="G356">
            <v>156165</v>
          </cell>
          <cell r="H356">
            <v>156165</v>
          </cell>
          <cell r="I356">
            <v>17920</v>
          </cell>
          <cell r="J356">
            <v>2500.17</v>
          </cell>
          <cell r="K356">
            <v>20420.169999999998</v>
          </cell>
          <cell r="L356">
            <v>176585.16999999998</v>
          </cell>
          <cell r="M356">
            <v>176585.17</v>
          </cell>
          <cell r="N356">
            <v>0</v>
          </cell>
        </row>
        <row r="357">
          <cell r="C357" t="str">
            <v>611PC2009009</v>
          </cell>
          <cell r="E357">
            <v>547455.56000000006</v>
          </cell>
          <cell r="F357">
            <v>547455.56000000006</v>
          </cell>
          <cell r="G357">
            <v>560816.79</v>
          </cell>
          <cell r="H357">
            <v>560816.79</v>
          </cell>
          <cell r="I357">
            <v>60391.05</v>
          </cell>
          <cell r="J357">
            <v>56329.55</v>
          </cell>
          <cell r="K357">
            <v>116720.6</v>
          </cell>
          <cell r="L357">
            <v>677537.39</v>
          </cell>
          <cell r="M357">
            <v>677537.39</v>
          </cell>
          <cell r="N357">
            <v>0</v>
          </cell>
        </row>
        <row r="358">
          <cell r="C358" t="str">
            <v>611PC2009099</v>
          </cell>
          <cell r="E358">
            <v>26940990.809999999</v>
          </cell>
          <cell r="F358">
            <v>26940990.809999999</v>
          </cell>
          <cell r="G358">
            <v>22693928.739999998</v>
          </cell>
          <cell r="H358">
            <v>22693928.739999998</v>
          </cell>
          <cell r="I358">
            <v>2184743.39</v>
          </cell>
          <cell r="J358">
            <v>2170701.8199999998</v>
          </cell>
          <cell r="K358">
            <v>4355445.21</v>
          </cell>
          <cell r="L358">
            <v>27049373.949999999</v>
          </cell>
          <cell r="M358">
            <v>27049373.949999999</v>
          </cell>
          <cell r="N358">
            <v>0</v>
          </cell>
        </row>
        <row r="359">
          <cell r="C359" t="str">
            <v>611PC2050000</v>
          </cell>
          <cell r="K359">
            <v>0</v>
          </cell>
          <cell r="L359">
            <v>0</v>
          </cell>
          <cell r="N359">
            <v>0</v>
          </cell>
        </row>
        <row r="360">
          <cell r="C360" t="str">
            <v>611PC2051000</v>
          </cell>
          <cell r="K360">
            <v>0</v>
          </cell>
          <cell r="L360">
            <v>0</v>
          </cell>
          <cell r="N360">
            <v>0</v>
          </cell>
        </row>
        <row r="361">
          <cell r="C361" t="str">
            <v>611PC2051010</v>
          </cell>
          <cell r="G361">
            <v>-10000</v>
          </cell>
          <cell r="H361">
            <v>-10000</v>
          </cell>
          <cell r="J361">
            <v>-33723.449999999997</v>
          </cell>
          <cell r="K361">
            <v>-33723.449999999997</v>
          </cell>
          <cell r="L361">
            <v>-43723.45</v>
          </cell>
          <cell r="M361">
            <v>-43723.45</v>
          </cell>
          <cell r="N361">
            <v>0</v>
          </cell>
        </row>
        <row r="362">
          <cell r="C362" t="str">
            <v>611PC2051020</v>
          </cell>
          <cell r="E362">
            <v>5369.23</v>
          </cell>
          <cell r="F362">
            <v>5369.23</v>
          </cell>
          <cell r="G362">
            <v>64000</v>
          </cell>
          <cell r="H362">
            <v>64000</v>
          </cell>
          <cell r="I362">
            <v>1500</v>
          </cell>
          <cell r="J362">
            <v>3000</v>
          </cell>
          <cell r="K362">
            <v>4500</v>
          </cell>
          <cell r="L362">
            <v>68500</v>
          </cell>
          <cell r="M362">
            <v>68500</v>
          </cell>
          <cell r="N362">
            <v>0</v>
          </cell>
        </row>
        <row r="363">
          <cell r="C363" t="str">
            <v>611PC2051030</v>
          </cell>
          <cell r="K363">
            <v>0</v>
          </cell>
          <cell r="L363">
            <v>0</v>
          </cell>
          <cell r="N363">
            <v>0</v>
          </cell>
        </row>
        <row r="364">
          <cell r="C364" t="str">
            <v>611PC2051099</v>
          </cell>
          <cell r="E364">
            <v>5369.23</v>
          </cell>
          <cell r="F364">
            <v>5369.23</v>
          </cell>
          <cell r="G364">
            <v>54000</v>
          </cell>
          <cell r="H364">
            <v>54000</v>
          </cell>
          <cell r="I364">
            <v>1500</v>
          </cell>
          <cell r="J364">
            <v>-30723.45</v>
          </cell>
          <cell r="K364">
            <v>-29223.45</v>
          </cell>
          <cell r="L364">
            <v>24776.55</v>
          </cell>
          <cell r="M364">
            <v>24776.55</v>
          </cell>
          <cell r="N364">
            <v>0</v>
          </cell>
        </row>
        <row r="365">
          <cell r="C365" t="str">
            <v>611PC2052000</v>
          </cell>
          <cell r="E365">
            <v>204692</v>
          </cell>
          <cell r="F365">
            <v>204692</v>
          </cell>
          <cell r="G365">
            <v>134567.4</v>
          </cell>
          <cell r="H365">
            <v>134567.4</v>
          </cell>
          <cell r="I365">
            <v>8766</v>
          </cell>
          <cell r="J365">
            <v>98956.26</v>
          </cell>
          <cell r="K365">
            <v>107722.26</v>
          </cell>
          <cell r="L365">
            <v>242289.65999999997</v>
          </cell>
          <cell r="M365">
            <v>242289.66</v>
          </cell>
          <cell r="N365">
            <v>0</v>
          </cell>
        </row>
        <row r="366">
          <cell r="C366" t="str">
            <v>611PC2053000</v>
          </cell>
          <cell r="K366">
            <v>0</v>
          </cell>
          <cell r="L366">
            <v>0</v>
          </cell>
          <cell r="N366">
            <v>0</v>
          </cell>
        </row>
        <row r="367">
          <cell r="C367" t="str">
            <v>611PC2059000</v>
          </cell>
          <cell r="E367">
            <v>8790</v>
          </cell>
          <cell r="F367">
            <v>8790</v>
          </cell>
          <cell r="G367">
            <v>7000</v>
          </cell>
          <cell r="H367">
            <v>7000</v>
          </cell>
          <cell r="I367">
            <v>900</v>
          </cell>
          <cell r="K367">
            <v>900</v>
          </cell>
          <cell r="L367">
            <v>7900</v>
          </cell>
          <cell r="M367">
            <v>7900</v>
          </cell>
          <cell r="N367">
            <v>0</v>
          </cell>
        </row>
        <row r="368">
          <cell r="C368" t="str">
            <v>611PC2059099</v>
          </cell>
          <cell r="E368">
            <v>218851.23</v>
          </cell>
          <cell r="F368">
            <v>218851.23</v>
          </cell>
          <cell r="G368">
            <v>195567.4</v>
          </cell>
          <cell r="H368">
            <v>195567.4</v>
          </cell>
          <cell r="I368">
            <v>11166</v>
          </cell>
          <cell r="J368">
            <v>68232.81</v>
          </cell>
          <cell r="K368">
            <v>79398.81</v>
          </cell>
          <cell r="L368">
            <v>274966.20999999996</v>
          </cell>
          <cell r="M368">
            <v>274966.21000000002</v>
          </cell>
          <cell r="N368">
            <v>0</v>
          </cell>
        </row>
        <row r="369">
          <cell r="C369" t="str">
            <v>611PC2100000</v>
          </cell>
          <cell r="K369">
            <v>0</v>
          </cell>
          <cell r="L369">
            <v>0</v>
          </cell>
          <cell r="N369">
            <v>0</v>
          </cell>
        </row>
        <row r="370">
          <cell r="C370" t="str">
            <v>611PC2101000</v>
          </cell>
          <cell r="K370">
            <v>0</v>
          </cell>
          <cell r="L370">
            <v>0</v>
          </cell>
          <cell r="N370">
            <v>0</v>
          </cell>
        </row>
        <row r="371">
          <cell r="C371" t="str">
            <v>611PC2101001</v>
          </cell>
          <cell r="E371">
            <v>1380615</v>
          </cell>
          <cell r="F371">
            <v>1380615</v>
          </cell>
          <cell r="G371">
            <v>1630102.5</v>
          </cell>
          <cell r="H371">
            <v>1630102.5</v>
          </cell>
          <cell r="I371">
            <v>161260.25</v>
          </cell>
          <cell r="J371">
            <v>171426.92</v>
          </cell>
          <cell r="K371">
            <v>332687.17000000004</v>
          </cell>
          <cell r="L371">
            <v>1962789.67</v>
          </cell>
          <cell r="M371">
            <v>1962789.67</v>
          </cell>
          <cell r="N371">
            <v>0</v>
          </cell>
        </row>
        <row r="372">
          <cell r="C372" t="str">
            <v>611PC2101099</v>
          </cell>
          <cell r="E372">
            <v>1380615</v>
          </cell>
          <cell r="F372">
            <v>1380615</v>
          </cell>
          <cell r="G372">
            <v>1630102.5</v>
          </cell>
          <cell r="H372">
            <v>1630102.5</v>
          </cell>
          <cell r="I372">
            <v>161260.25</v>
          </cell>
          <cell r="J372">
            <v>171426.92</v>
          </cell>
          <cell r="K372">
            <v>332687.17000000004</v>
          </cell>
          <cell r="L372">
            <v>1962789.67</v>
          </cell>
          <cell r="M372">
            <v>1962789.67</v>
          </cell>
          <cell r="N372">
            <v>0</v>
          </cell>
        </row>
        <row r="373">
          <cell r="C373" t="str">
            <v>611PC2102000</v>
          </cell>
          <cell r="K373">
            <v>0</v>
          </cell>
          <cell r="L373">
            <v>0</v>
          </cell>
          <cell r="N373">
            <v>0</v>
          </cell>
        </row>
        <row r="374">
          <cell r="C374" t="str">
            <v>611PC2102001</v>
          </cell>
          <cell r="E374">
            <v>19495</v>
          </cell>
          <cell r="F374">
            <v>19495</v>
          </cell>
          <cell r="K374">
            <v>0</v>
          </cell>
          <cell r="L374">
            <v>0</v>
          </cell>
          <cell r="N374">
            <v>0</v>
          </cell>
        </row>
        <row r="375">
          <cell r="C375" t="str">
            <v>611PC2102002</v>
          </cell>
          <cell r="K375">
            <v>0</v>
          </cell>
          <cell r="L375">
            <v>0</v>
          </cell>
          <cell r="N375">
            <v>0</v>
          </cell>
        </row>
        <row r="376">
          <cell r="C376" t="str">
            <v>611PC2102003</v>
          </cell>
          <cell r="E376">
            <v>312662.74</v>
          </cell>
          <cell r="F376">
            <v>312662.74</v>
          </cell>
          <cell r="G376">
            <v>135500.4</v>
          </cell>
          <cell r="H376">
            <v>135500.4</v>
          </cell>
          <cell r="I376">
            <v>21457.48</v>
          </cell>
          <cell r="J376">
            <v>10646.4</v>
          </cell>
          <cell r="K376">
            <v>32103.879999999997</v>
          </cell>
          <cell r="L376">
            <v>167604.28</v>
          </cell>
          <cell r="M376">
            <v>167604.28</v>
          </cell>
          <cell r="N376">
            <v>0</v>
          </cell>
        </row>
        <row r="377">
          <cell r="C377" t="str">
            <v>611PC2102004</v>
          </cell>
          <cell r="E377">
            <v>3480</v>
          </cell>
          <cell r="F377">
            <v>3480</v>
          </cell>
          <cell r="G377">
            <v>3320</v>
          </cell>
          <cell r="H377">
            <v>3320</v>
          </cell>
          <cell r="I377">
            <v>360</v>
          </cell>
          <cell r="J377">
            <v>280</v>
          </cell>
          <cell r="K377">
            <v>640</v>
          </cell>
          <cell r="L377">
            <v>3960</v>
          </cell>
          <cell r="M377">
            <v>3960</v>
          </cell>
          <cell r="N377">
            <v>0</v>
          </cell>
        </row>
        <row r="378">
          <cell r="C378" t="str">
            <v>611PC2102005</v>
          </cell>
          <cell r="E378">
            <v>200520</v>
          </cell>
          <cell r="F378">
            <v>200520</v>
          </cell>
          <cell r="K378">
            <v>0</v>
          </cell>
          <cell r="L378">
            <v>0</v>
          </cell>
          <cell r="N378">
            <v>0</v>
          </cell>
        </row>
        <row r="379">
          <cell r="C379" t="str">
            <v>611PC2102099</v>
          </cell>
          <cell r="E379">
            <v>536157.74</v>
          </cell>
          <cell r="F379">
            <v>536157.74</v>
          </cell>
          <cell r="G379">
            <v>138820.4</v>
          </cell>
          <cell r="H379">
            <v>138820.4</v>
          </cell>
          <cell r="I379">
            <v>21817.48</v>
          </cell>
          <cell r="J379">
            <v>10926.4</v>
          </cell>
          <cell r="K379">
            <v>32743.879999999997</v>
          </cell>
          <cell r="L379">
            <v>171564.28</v>
          </cell>
          <cell r="M379">
            <v>171564.28</v>
          </cell>
          <cell r="N379">
            <v>0</v>
          </cell>
        </row>
        <row r="380">
          <cell r="C380" t="str">
            <v>611PC2103000</v>
          </cell>
          <cell r="K380">
            <v>0</v>
          </cell>
          <cell r="L380">
            <v>0</v>
          </cell>
          <cell r="N380">
            <v>0</v>
          </cell>
        </row>
        <row r="381">
          <cell r="C381" t="str">
            <v>611PC2103001</v>
          </cell>
          <cell r="E381">
            <v>300000</v>
          </cell>
          <cell r="F381">
            <v>300000</v>
          </cell>
          <cell r="G381">
            <v>250000</v>
          </cell>
          <cell r="H381">
            <v>250000</v>
          </cell>
          <cell r="I381">
            <v>25000</v>
          </cell>
          <cell r="J381">
            <v>25000</v>
          </cell>
          <cell r="K381">
            <v>50000</v>
          </cell>
          <cell r="L381">
            <v>300000</v>
          </cell>
          <cell r="M381">
            <v>300000</v>
          </cell>
          <cell r="N381">
            <v>0</v>
          </cell>
        </row>
        <row r="382">
          <cell r="C382" t="str">
            <v>611PC2103002</v>
          </cell>
          <cell r="K382">
            <v>0</v>
          </cell>
          <cell r="L382">
            <v>0</v>
          </cell>
          <cell r="N382">
            <v>0</v>
          </cell>
        </row>
        <row r="383">
          <cell r="C383" t="str">
            <v>611PC2103003</v>
          </cell>
          <cell r="E383">
            <v>111270.98</v>
          </cell>
          <cell r="F383">
            <v>111270.98</v>
          </cell>
          <cell r="G383">
            <v>134128.91</v>
          </cell>
          <cell r="H383">
            <v>134128.91</v>
          </cell>
          <cell r="I383">
            <v>17279.759999999998</v>
          </cell>
          <cell r="J383">
            <v>4298</v>
          </cell>
          <cell r="K383">
            <v>21577.759999999998</v>
          </cell>
          <cell r="L383">
            <v>155706.67000000001</v>
          </cell>
          <cell r="M383">
            <v>155706.67000000001</v>
          </cell>
          <cell r="N383">
            <v>0</v>
          </cell>
        </row>
        <row r="384">
          <cell r="C384" t="str">
            <v>611PC2103099</v>
          </cell>
          <cell r="E384">
            <v>411270.98</v>
          </cell>
          <cell r="F384">
            <v>411270.98</v>
          </cell>
          <cell r="G384">
            <v>384128.91</v>
          </cell>
          <cell r="H384">
            <v>384128.91</v>
          </cell>
          <cell r="I384">
            <v>42279.76</v>
          </cell>
          <cell r="J384">
            <v>29298</v>
          </cell>
          <cell r="K384">
            <v>71577.760000000009</v>
          </cell>
          <cell r="L384">
            <v>455706.67</v>
          </cell>
          <cell r="M384">
            <v>455706.67</v>
          </cell>
          <cell r="N384">
            <v>0</v>
          </cell>
        </row>
        <row r="385">
          <cell r="C385" t="str">
            <v>611PC2104000</v>
          </cell>
          <cell r="E385">
            <v>40127.410000000003</v>
          </cell>
          <cell r="F385">
            <v>40127.410000000003</v>
          </cell>
          <cell r="G385">
            <v>26726.75</v>
          </cell>
          <cell r="H385">
            <v>26726.75</v>
          </cell>
          <cell r="I385">
            <v>2480.75</v>
          </cell>
          <cell r="J385">
            <v>6480.75</v>
          </cell>
          <cell r="K385">
            <v>8961.5</v>
          </cell>
          <cell r="L385">
            <v>35688.25</v>
          </cell>
          <cell r="M385">
            <v>35688.25</v>
          </cell>
          <cell r="N385">
            <v>0</v>
          </cell>
        </row>
        <row r="386">
          <cell r="C386" t="str">
            <v>611PC2105000</v>
          </cell>
          <cell r="K386">
            <v>0</v>
          </cell>
          <cell r="L386">
            <v>0</v>
          </cell>
          <cell r="N386">
            <v>0</v>
          </cell>
        </row>
        <row r="387">
          <cell r="C387" t="str">
            <v>611PC2109000</v>
          </cell>
          <cell r="E387">
            <v>20384.14</v>
          </cell>
          <cell r="F387">
            <v>20384.14</v>
          </cell>
          <cell r="G387">
            <v>12616.8</v>
          </cell>
          <cell r="H387">
            <v>12616.8</v>
          </cell>
          <cell r="I387">
            <v>1261.68</v>
          </cell>
          <cell r="J387">
            <v>1476.64</v>
          </cell>
          <cell r="K387">
            <v>2738.32</v>
          </cell>
          <cell r="L387">
            <v>15355.119999999999</v>
          </cell>
          <cell r="M387">
            <v>15355.12</v>
          </cell>
          <cell r="N387">
            <v>0</v>
          </cell>
        </row>
        <row r="388">
          <cell r="C388" t="str">
            <v>611PC2109099</v>
          </cell>
          <cell r="E388">
            <v>2388555.27</v>
          </cell>
          <cell r="F388">
            <v>2388555.27</v>
          </cell>
          <cell r="G388">
            <v>2192395.36</v>
          </cell>
          <cell r="H388">
            <v>2192395.36</v>
          </cell>
          <cell r="I388">
            <v>229099.92</v>
          </cell>
          <cell r="J388">
            <v>219608.71</v>
          </cell>
          <cell r="K388">
            <v>448708.63</v>
          </cell>
          <cell r="L388">
            <v>2641103.9899999998</v>
          </cell>
          <cell r="M388">
            <v>2641103.9900000002</v>
          </cell>
          <cell r="N388">
            <v>0</v>
          </cell>
        </row>
        <row r="389">
          <cell r="C389" t="str">
            <v>611PC2150000</v>
          </cell>
          <cell r="K389">
            <v>0</v>
          </cell>
          <cell r="L389">
            <v>0</v>
          </cell>
          <cell r="N389">
            <v>0</v>
          </cell>
        </row>
        <row r="390">
          <cell r="C390" t="str">
            <v>611PC2151000</v>
          </cell>
          <cell r="K390">
            <v>0</v>
          </cell>
          <cell r="L390">
            <v>0</v>
          </cell>
          <cell r="N390">
            <v>0</v>
          </cell>
        </row>
        <row r="391">
          <cell r="C391" t="str">
            <v>611PC2151001</v>
          </cell>
          <cell r="E391">
            <v>242627</v>
          </cell>
          <cell r="F391">
            <v>242627</v>
          </cell>
          <cell r="G391">
            <v>201387.86</v>
          </cell>
          <cell r="H391">
            <v>201387.86</v>
          </cell>
          <cell r="I391">
            <v>22167.61</v>
          </cell>
          <cell r="J391">
            <v>24662.5</v>
          </cell>
          <cell r="K391">
            <v>46830.11</v>
          </cell>
          <cell r="L391">
            <v>248217.96999999997</v>
          </cell>
          <cell r="M391">
            <v>248217.97</v>
          </cell>
          <cell r="N391">
            <v>0</v>
          </cell>
        </row>
        <row r="392">
          <cell r="C392" t="str">
            <v>611PC2151002</v>
          </cell>
          <cell r="E392">
            <v>108321.29</v>
          </cell>
          <cell r="F392">
            <v>108321.29</v>
          </cell>
          <cell r="G392">
            <v>93355.6</v>
          </cell>
          <cell r="H392">
            <v>93355.6</v>
          </cell>
          <cell r="I392">
            <v>8015</v>
          </cell>
          <cell r="J392">
            <v>14530.15</v>
          </cell>
          <cell r="K392">
            <v>22545.15</v>
          </cell>
          <cell r="L392">
            <v>115900.75</v>
          </cell>
          <cell r="M392">
            <v>115900.75</v>
          </cell>
          <cell r="N392">
            <v>0</v>
          </cell>
        </row>
        <row r="393">
          <cell r="C393" t="str">
            <v>611PC2151099</v>
          </cell>
          <cell r="E393">
            <v>350948.29</v>
          </cell>
          <cell r="F393">
            <v>350948.29</v>
          </cell>
          <cell r="G393">
            <v>294743.46000000002</v>
          </cell>
          <cell r="H393">
            <v>294743.46000000002</v>
          </cell>
          <cell r="I393">
            <v>30182.61</v>
          </cell>
          <cell r="J393">
            <v>39192.65</v>
          </cell>
          <cell r="K393">
            <v>69375.260000000009</v>
          </cell>
          <cell r="L393">
            <v>364118.72000000003</v>
          </cell>
          <cell r="M393">
            <v>364118.72</v>
          </cell>
          <cell r="N393">
            <v>0</v>
          </cell>
        </row>
        <row r="394">
          <cell r="C394" t="str">
            <v>611PC2152000</v>
          </cell>
          <cell r="K394">
            <v>0</v>
          </cell>
          <cell r="L394">
            <v>0</v>
          </cell>
          <cell r="N394">
            <v>0</v>
          </cell>
        </row>
        <row r="395">
          <cell r="C395" t="str">
            <v>611PC2152001</v>
          </cell>
          <cell r="E395">
            <v>179940.2</v>
          </cell>
          <cell r="F395">
            <v>179940.2</v>
          </cell>
          <cell r="G395">
            <v>59450</v>
          </cell>
          <cell r="H395">
            <v>59450</v>
          </cell>
          <cell r="J395">
            <v>12500</v>
          </cell>
          <cell r="K395">
            <v>12500</v>
          </cell>
          <cell r="L395">
            <v>71950</v>
          </cell>
          <cell r="M395">
            <v>71950</v>
          </cell>
          <cell r="N395">
            <v>0</v>
          </cell>
        </row>
        <row r="396">
          <cell r="C396" t="str">
            <v>611PC2152002</v>
          </cell>
          <cell r="E396">
            <v>147307.71</v>
          </cell>
          <cell r="F396">
            <v>147307.71</v>
          </cell>
          <cell r="G396">
            <v>62995.12</v>
          </cell>
          <cell r="H396">
            <v>62995.12</v>
          </cell>
          <cell r="I396">
            <v>5040.1899999999996</v>
          </cell>
          <cell r="J396">
            <v>1300</v>
          </cell>
          <cell r="K396">
            <v>6340.19</v>
          </cell>
          <cell r="L396">
            <v>69335.31</v>
          </cell>
          <cell r="M396">
            <v>69335.31</v>
          </cell>
          <cell r="N396">
            <v>0</v>
          </cell>
        </row>
        <row r="397">
          <cell r="C397" t="str">
            <v>611PC2152099</v>
          </cell>
          <cell r="E397">
            <v>327247.90999999997</v>
          </cell>
          <cell r="F397">
            <v>327247.90999999997</v>
          </cell>
          <cell r="G397">
            <v>122445.12</v>
          </cell>
          <cell r="H397">
            <v>122445.12</v>
          </cell>
          <cell r="I397">
            <v>5040.1899999999996</v>
          </cell>
          <cell r="J397">
            <v>13800</v>
          </cell>
          <cell r="K397">
            <v>18840.189999999999</v>
          </cell>
          <cell r="L397">
            <v>141285.31</v>
          </cell>
          <cell r="M397">
            <v>141285.31</v>
          </cell>
          <cell r="N397">
            <v>0</v>
          </cell>
        </row>
        <row r="398">
          <cell r="C398" t="str">
            <v>611PC2153000</v>
          </cell>
          <cell r="K398">
            <v>0</v>
          </cell>
          <cell r="L398">
            <v>0</v>
          </cell>
          <cell r="N398">
            <v>0</v>
          </cell>
        </row>
        <row r="399">
          <cell r="C399" t="str">
            <v>611PC2153001</v>
          </cell>
          <cell r="E399">
            <v>38803.269999999997</v>
          </cell>
          <cell r="F399">
            <v>38803.269999999997</v>
          </cell>
          <cell r="G399">
            <v>53204.21</v>
          </cell>
          <cell r="H399">
            <v>53204.21</v>
          </cell>
          <cell r="J399">
            <v>576</v>
          </cell>
          <cell r="K399">
            <v>576</v>
          </cell>
          <cell r="L399">
            <v>53780.21</v>
          </cell>
          <cell r="M399">
            <v>53780.21</v>
          </cell>
          <cell r="N399">
            <v>0</v>
          </cell>
        </row>
        <row r="400">
          <cell r="C400" t="str">
            <v>611PC2153002</v>
          </cell>
          <cell r="E400">
            <v>7200.69</v>
          </cell>
          <cell r="F400">
            <v>7200.69</v>
          </cell>
          <cell r="G400">
            <v>200</v>
          </cell>
          <cell r="H400">
            <v>200</v>
          </cell>
          <cell r="K400">
            <v>0</v>
          </cell>
          <cell r="L400">
            <v>200</v>
          </cell>
          <cell r="M400">
            <v>200</v>
          </cell>
          <cell r="N400">
            <v>0</v>
          </cell>
        </row>
        <row r="401">
          <cell r="C401" t="str">
            <v>611PC2153099</v>
          </cell>
          <cell r="E401">
            <v>46003.96</v>
          </cell>
          <cell r="F401">
            <v>46003.96</v>
          </cell>
          <cell r="G401">
            <v>53404.21</v>
          </cell>
          <cell r="H401">
            <v>53404.21</v>
          </cell>
          <cell r="J401">
            <v>576</v>
          </cell>
          <cell r="K401">
            <v>576</v>
          </cell>
          <cell r="L401">
            <v>53980.21</v>
          </cell>
          <cell r="M401">
            <v>53980.21</v>
          </cell>
          <cell r="N401">
            <v>0</v>
          </cell>
        </row>
        <row r="402">
          <cell r="C402" t="str">
            <v>611PC2154000</v>
          </cell>
          <cell r="E402">
            <v>8103.69</v>
          </cell>
          <cell r="F402">
            <v>8103.69</v>
          </cell>
          <cell r="G402">
            <v>33469.879999999997</v>
          </cell>
          <cell r="H402">
            <v>33469.879999999997</v>
          </cell>
          <cell r="I402">
            <v>5624.14</v>
          </cell>
          <cell r="J402">
            <v>72414.64</v>
          </cell>
          <cell r="K402">
            <v>78038.78</v>
          </cell>
          <cell r="L402">
            <v>111508.66</v>
          </cell>
          <cell r="M402">
            <v>111508.66</v>
          </cell>
          <cell r="N402">
            <v>0</v>
          </cell>
        </row>
        <row r="403">
          <cell r="C403" t="str">
            <v>611PC2159000</v>
          </cell>
          <cell r="E403">
            <v>16675.759999999998</v>
          </cell>
          <cell r="F403">
            <v>16675.759999999998</v>
          </cell>
          <cell r="I403">
            <v>2046.73</v>
          </cell>
          <cell r="J403">
            <v>42850</v>
          </cell>
          <cell r="K403">
            <v>44896.73</v>
          </cell>
          <cell r="L403">
            <v>44896.73</v>
          </cell>
          <cell r="M403">
            <v>44896.73</v>
          </cell>
          <cell r="N403">
            <v>0</v>
          </cell>
        </row>
        <row r="404">
          <cell r="C404" t="str">
            <v>611PC2159099</v>
          </cell>
          <cell r="E404">
            <v>748979.61</v>
          </cell>
          <cell r="F404">
            <v>748979.61</v>
          </cell>
          <cell r="G404">
            <v>504062.67</v>
          </cell>
          <cell r="H404">
            <v>504062.67</v>
          </cell>
          <cell r="I404">
            <v>42893.67</v>
          </cell>
          <cell r="J404">
            <v>168833.29</v>
          </cell>
          <cell r="K404">
            <v>211726.96000000002</v>
          </cell>
          <cell r="L404">
            <v>715789.63</v>
          </cell>
          <cell r="M404">
            <v>715789.63</v>
          </cell>
          <cell r="N404">
            <v>0</v>
          </cell>
        </row>
        <row r="405">
          <cell r="C405" t="str">
            <v>611PC2200000</v>
          </cell>
          <cell r="K405">
            <v>0</v>
          </cell>
          <cell r="L405">
            <v>0</v>
          </cell>
          <cell r="N405">
            <v>0</v>
          </cell>
        </row>
        <row r="406">
          <cell r="C406" t="str">
            <v>611PC2201000</v>
          </cell>
          <cell r="E406">
            <v>349173.15</v>
          </cell>
          <cell r="F406">
            <v>349173.15</v>
          </cell>
          <cell r="G406">
            <v>134255</v>
          </cell>
          <cell r="H406">
            <v>134255</v>
          </cell>
          <cell r="I406">
            <v>11421</v>
          </cell>
          <cell r="J406">
            <v>13681</v>
          </cell>
          <cell r="K406">
            <v>25102</v>
          </cell>
          <cell r="L406">
            <v>159357</v>
          </cell>
          <cell r="M406">
            <v>159357</v>
          </cell>
          <cell r="N406">
            <v>0</v>
          </cell>
        </row>
        <row r="407">
          <cell r="C407" t="str">
            <v>611PC2202000</v>
          </cell>
          <cell r="E407">
            <v>673558.62</v>
          </cell>
          <cell r="F407">
            <v>673558.62</v>
          </cell>
          <cell r="G407">
            <v>486236.7</v>
          </cell>
          <cell r="H407">
            <v>486236.7</v>
          </cell>
          <cell r="I407">
            <v>73079</v>
          </cell>
          <cell r="J407">
            <v>89186.54</v>
          </cell>
          <cell r="K407">
            <v>162265.53999999998</v>
          </cell>
          <cell r="L407">
            <v>648502.24</v>
          </cell>
          <cell r="M407">
            <v>648502.24</v>
          </cell>
          <cell r="N407">
            <v>0</v>
          </cell>
        </row>
        <row r="408">
          <cell r="C408" t="str">
            <v>611PC2203000</v>
          </cell>
          <cell r="E408">
            <v>153910.45000000001</v>
          </cell>
          <cell r="F408">
            <v>153910.45000000001</v>
          </cell>
          <cell r="G408">
            <v>40306</v>
          </cell>
          <cell r="H408">
            <v>40306</v>
          </cell>
          <cell r="K408">
            <v>0</v>
          </cell>
          <cell r="L408">
            <v>40306</v>
          </cell>
          <cell r="M408">
            <v>40306</v>
          </cell>
          <cell r="N408">
            <v>0</v>
          </cell>
        </row>
        <row r="409">
          <cell r="C409" t="str">
            <v>611PC2204000</v>
          </cell>
          <cell r="K409">
            <v>0</v>
          </cell>
          <cell r="L409">
            <v>0</v>
          </cell>
          <cell r="N409">
            <v>0</v>
          </cell>
        </row>
        <row r="410">
          <cell r="C410" t="str">
            <v>611PC2204010</v>
          </cell>
          <cell r="E410">
            <v>734671.5</v>
          </cell>
          <cell r="F410">
            <v>734671.5</v>
          </cell>
          <cell r="G410">
            <v>391471</v>
          </cell>
          <cell r="H410">
            <v>391471</v>
          </cell>
          <cell r="I410">
            <v>43770</v>
          </cell>
          <cell r="J410">
            <v>114408</v>
          </cell>
          <cell r="K410">
            <v>158178</v>
          </cell>
          <cell r="L410">
            <v>549649</v>
          </cell>
          <cell r="M410">
            <v>549649</v>
          </cell>
          <cell r="N410">
            <v>0</v>
          </cell>
        </row>
        <row r="411">
          <cell r="C411" t="str">
            <v>611PC2204020</v>
          </cell>
          <cell r="E411">
            <v>74198.5</v>
          </cell>
          <cell r="F411">
            <v>74198.5</v>
          </cell>
          <cell r="G411">
            <v>86977</v>
          </cell>
          <cell r="H411">
            <v>86977</v>
          </cell>
          <cell r="I411">
            <v>9242</v>
          </cell>
          <cell r="J411">
            <v>10582</v>
          </cell>
          <cell r="K411">
            <v>19824</v>
          </cell>
          <cell r="L411">
            <v>106801</v>
          </cell>
          <cell r="M411">
            <v>106801</v>
          </cell>
          <cell r="N411">
            <v>0</v>
          </cell>
        </row>
        <row r="412">
          <cell r="C412" t="str">
            <v>611PC2204030</v>
          </cell>
          <cell r="E412">
            <v>660283</v>
          </cell>
          <cell r="F412">
            <v>660283</v>
          </cell>
          <cell r="G412">
            <v>488585</v>
          </cell>
          <cell r="H412">
            <v>488585</v>
          </cell>
          <cell r="I412">
            <v>50410</v>
          </cell>
          <cell r="J412">
            <v>105110</v>
          </cell>
          <cell r="K412">
            <v>155520</v>
          </cell>
          <cell r="L412">
            <v>644105</v>
          </cell>
          <cell r="M412">
            <v>644105</v>
          </cell>
          <cell r="N412">
            <v>0</v>
          </cell>
        </row>
        <row r="413">
          <cell r="C413" t="str">
            <v>611PC2204040</v>
          </cell>
          <cell r="E413">
            <v>239760</v>
          </cell>
          <cell r="F413">
            <v>239760</v>
          </cell>
          <cell r="G413">
            <v>208035</v>
          </cell>
          <cell r="H413">
            <v>208035</v>
          </cell>
          <cell r="I413">
            <v>24960</v>
          </cell>
          <cell r="J413">
            <v>35280</v>
          </cell>
          <cell r="K413">
            <v>60240</v>
          </cell>
          <cell r="L413">
            <v>268275</v>
          </cell>
          <cell r="M413">
            <v>268275</v>
          </cell>
          <cell r="N413">
            <v>0</v>
          </cell>
        </row>
        <row r="414">
          <cell r="C414" t="str">
            <v>611PC2204050</v>
          </cell>
          <cell r="G414">
            <v>35889.43</v>
          </cell>
          <cell r="H414">
            <v>35889.43</v>
          </cell>
          <cell r="K414">
            <v>0</v>
          </cell>
          <cell r="L414">
            <v>35889.43</v>
          </cell>
          <cell r="M414">
            <v>35889.43</v>
          </cell>
          <cell r="N414">
            <v>0</v>
          </cell>
        </row>
        <row r="415">
          <cell r="C415" t="str">
            <v>611PC2204099</v>
          </cell>
          <cell r="E415">
            <v>1708913</v>
          </cell>
          <cell r="F415">
            <v>1708913</v>
          </cell>
          <cell r="G415">
            <v>1210957.43</v>
          </cell>
          <cell r="H415">
            <v>1210957.43</v>
          </cell>
          <cell r="I415">
            <v>128382</v>
          </cell>
          <cell r="J415">
            <v>265380</v>
          </cell>
          <cell r="K415">
            <v>393762</v>
          </cell>
          <cell r="L415">
            <v>1604719.43</v>
          </cell>
          <cell r="M415">
            <v>1604719.43</v>
          </cell>
          <cell r="N415">
            <v>0</v>
          </cell>
        </row>
        <row r="416">
          <cell r="C416" t="str">
            <v>611PC2205000</v>
          </cell>
          <cell r="E416">
            <v>751</v>
          </cell>
          <cell r="F416">
            <v>751</v>
          </cell>
          <cell r="G416">
            <v>16930</v>
          </cell>
          <cell r="H416">
            <v>16930</v>
          </cell>
          <cell r="K416">
            <v>0</v>
          </cell>
          <cell r="L416">
            <v>16930</v>
          </cell>
          <cell r="M416">
            <v>16930</v>
          </cell>
          <cell r="N416">
            <v>0</v>
          </cell>
        </row>
        <row r="417">
          <cell r="C417" t="str">
            <v>611PC2209000</v>
          </cell>
          <cell r="K417">
            <v>0</v>
          </cell>
          <cell r="L417">
            <v>0</v>
          </cell>
          <cell r="N417">
            <v>0</v>
          </cell>
        </row>
        <row r="418">
          <cell r="C418" t="str">
            <v>611PC2209001</v>
          </cell>
          <cell r="E418">
            <v>304876.5</v>
          </cell>
          <cell r="F418">
            <v>304876.5</v>
          </cell>
          <cell r="G418">
            <v>255941.28</v>
          </cell>
          <cell r="H418">
            <v>255941.28</v>
          </cell>
          <cell r="I418">
            <v>25246</v>
          </cell>
          <cell r="J418">
            <v>37033</v>
          </cell>
          <cell r="K418">
            <v>62279</v>
          </cell>
          <cell r="L418">
            <v>318220.28000000003</v>
          </cell>
          <cell r="M418">
            <v>318220.28000000003</v>
          </cell>
          <cell r="N418">
            <v>0</v>
          </cell>
        </row>
        <row r="419">
          <cell r="C419" t="str">
            <v>611PC2209002</v>
          </cell>
          <cell r="G419">
            <v>184906.86</v>
          </cell>
          <cell r="H419">
            <v>184906.86</v>
          </cell>
          <cell r="J419">
            <v>4557.5</v>
          </cell>
          <cell r="K419">
            <v>4557.5</v>
          </cell>
          <cell r="L419">
            <v>189464.36</v>
          </cell>
          <cell r="M419">
            <v>189464.36</v>
          </cell>
          <cell r="N419">
            <v>0</v>
          </cell>
        </row>
        <row r="420">
          <cell r="C420" t="str">
            <v>611PC2209003</v>
          </cell>
          <cell r="K420">
            <v>0</v>
          </cell>
          <cell r="L420">
            <v>0</v>
          </cell>
          <cell r="N420">
            <v>0</v>
          </cell>
        </row>
        <row r="421">
          <cell r="C421" t="str">
            <v>611PC2209099</v>
          </cell>
          <cell r="E421">
            <v>304876.5</v>
          </cell>
          <cell r="F421">
            <v>304876.5</v>
          </cell>
          <cell r="G421">
            <v>440848.14</v>
          </cell>
          <cell r="H421">
            <v>440848.14</v>
          </cell>
          <cell r="I421">
            <v>25246</v>
          </cell>
          <cell r="J421">
            <v>41590.5</v>
          </cell>
          <cell r="K421">
            <v>66836.5</v>
          </cell>
          <cell r="L421">
            <v>507684.64</v>
          </cell>
          <cell r="M421">
            <v>507684.64</v>
          </cell>
          <cell r="N421">
            <v>0</v>
          </cell>
        </row>
        <row r="422">
          <cell r="C422" t="str">
            <v>611PC2209999</v>
          </cell>
          <cell r="E422">
            <v>3191182.72</v>
          </cell>
          <cell r="F422">
            <v>3191182.72</v>
          </cell>
          <cell r="G422">
            <v>2329533.27</v>
          </cell>
          <cell r="H422">
            <v>2329533.27</v>
          </cell>
          <cell r="I422">
            <v>238128</v>
          </cell>
          <cell r="J422">
            <v>409838.04</v>
          </cell>
          <cell r="K422">
            <v>647966.04</v>
          </cell>
          <cell r="L422">
            <v>2977499.31</v>
          </cell>
          <cell r="M422">
            <v>2977499.31</v>
          </cell>
          <cell r="N422">
            <v>0</v>
          </cell>
        </row>
        <row r="423">
          <cell r="C423" t="str">
            <v>611PC2300000</v>
          </cell>
          <cell r="K423">
            <v>0</v>
          </cell>
          <cell r="L423">
            <v>0</v>
          </cell>
          <cell r="N423">
            <v>0</v>
          </cell>
        </row>
        <row r="424">
          <cell r="C424" t="str">
            <v>611PC2301000</v>
          </cell>
          <cell r="K424">
            <v>0</v>
          </cell>
          <cell r="L424">
            <v>0</v>
          </cell>
          <cell r="N424">
            <v>0</v>
          </cell>
        </row>
        <row r="425">
          <cell r="C425" t="str">
            <v>611PC2301001</v>
          </cell>
          <cell r="E425">
            <v>413375.25</v>
          </cell>
          <cell r="F425">
            <v>413375.25</v>
          </cell>
          <cell r="G425">
            <v>248487.55</v>
          </cell>
          <cell r="H425">
            <v>248487.55</v>
          </cell>
          <cell r="I425">
            <v>24185.3</v>
          </cell>
          <cell r="J425">
            <v>20909.75</v>
          </cell>
          <cell r="K425">
            <v>45095.05</v>
          </cell>
          <cell r="L425">
            <v>293582.59999999998</v>
          </cell>
          <cell r="M425">
            <v>293582.59999999998</v>
          </cell>
          <cell r="N425">
            <v>0</v>
          </cell>
        </row>
        <row r="426">
          <cell r="C426" t="str">
            <v>611PC2301002</v>
          </cell>
          <cell r="E426">
            <v>248658.39</v>
          </cell>
          <cell r="F426">
            <v>248658.39</v>
          </cell>
          <cell r="G426">
            <v>199748.44</v>
          </cell>
          <cell r="H426">
            <v>199748.44</v>
          </cell>
          <cell r="K426">
            <v>0</v>
          </cell>
          <cell r="L426">
            <v>199748.44</v>
          </cell>
          <cell r="M426">
            <v>199748.44</v>
          </cell>
          <cell r="N426">
            <v>0</v>
          </cell>
        </row>
        <row r="427">
          <cell r="C427" t="str">
            <v>611PC2301003</v>
          </cell>
          <cell r="E427">
            <v>2767641.3</v>
          </cell>
          <cell r="F427">
            <v>2767641.3</v>
          </cell>
          <cell r="G427">
            <v>1859082.8</v>
          </cell>
          <cell r="H427">
            <v>1859082.8</v>
          </cell>
          <cell r="I427">
            <v>185701.99</v>
          </cell>
          <cell r="J427">
            <v>188073</v>
          </cell>
          <cell r="K427">
            <v>373774.99</v>
          </cell>
          <cell r="L427">
            <v>2232857.79</v>
          </cell>
          <cell r="M427">
            <v>2232857.79</v>
          </cell>
          <cell r="N427">
            <v>0</v>
          </cell>
        </row>
        <row r="428">
          <cell r="C428" t="str">
            <v>611PC2301099</v>
          </cell>
          <cell r="E428">
            <v>3429674.94</v>
          </cell>
          <cell r="F428">
            <v>3429674.94</v>
          </cell>
          <cell r="G428">
            <v>2307318.79</v>
          </cell>
          <cell r="H428">
            <v>2307318.79</v>
          </cell>
          <cell r="I428">
            <v>209887.29</v>
          </cell>
          <cell r="J428">
            <v>208982.75</v>
          </cell>
          <cell r="K428">
            <v>418870.04000000004</v>
          </cell>
          <cell r="L428">
            <v>2726188.83</v>
          </cell>
          <cell r="M428">
            <v>2726188.83</v>
          </cell>
          <cell r="N428">
            <v>0</v>
          </cell>
        </row>
        <row r="429">
          <cell r="C429" t="str">
            <v>611PC2302000</v>
          </cell>
          <cell r="E429">
            <v>1370702</v>
          </cell>
          <cell r="F429">
            <v>1370702</v>
          </cell>
          <cell r="G429">
            <v>1050000</v>
          </cell>
          <cell r="H429">
            <v>1050000</v>
          </cell>
          <cell r="I429">
            <v>105000</v>
          </cell>
          <cell r="J429">
            <v>272700</v>
          </cell>
          <cell r="K429">
            <v>377700</v>
          </cell>
          <cell r="L429">
            <v>1427700</v>
          </cell>
          <cell r="M429">
            <v>1427700</v>
          </cell>
          <cell r="N429">
            <v>0</v>
          </cell>
        </row>
        <row r="430">
          <cell r="C430" t="str">
            <v>611PC2303000</v>
          </cell>
          <cell r="E430">
            <v>2963200.75</v>
          </cell>
          <cell r="F430">
            <v>2963200.75</v>
          </cell>
          <cell r="G430">
            <v>2378088.25</v>
          </cell>
          <cell r="H430">
            <v>2378088.25</v>
          </cell>
          <cell r="I430">
            <v>239284</v>
          </cell>
          <cell r="J430">
            <v>262941</v>
          </cell>
          <cell r="K430">
            <v>502225</v>
          </cell>
          <cell r="L430">
            <v>2880313.25</v>
          </cell>
          <cell r="M430">
            <v>2880313.25</v>
          </cell>
          <cell r="N430">
            <v>0</v>
          </cell>
        </row>
        <row r="431">
          <cell r="C431" t="str">
            <v>611PC2304000</v>
          </cell>
          <cell r="G431">
            <v>520000</v>
          </cell>
          <cell r="H431">
            <v>520000</v>
          </cell>
          <cell r="K431">
            <v>0</v>
          </cell>
          <cell r="L431">
            <v>520000</v>
          </cell>
          <cell r="M431">
            <v>520000</v>
          </cell>
          <cell r="N431">
            <v>0</v>
          </cell>
        </row>
        <row r="432">
          <cell r="C432" t="str">
            <v>611PC2305000</v>
          </cell>
          <cell r="E432">
            <v>194324.44</v>
          </cell>
          <cell r="F432">
            <v>194324.44</v>
          </cell>
          <cell r="G432">
            <v>179504.62</v>
          </cell>
          <cell r="H432">
            <v>179504.62</v>
          </cell>
          <cell r="I432">
            <v>-21649.06</v>
          </cell>
          <cell r="K432">
            <v>-21649.06</v>
          </cell>
          <cell r="L432">
            <v>157855.56</v>
          </cell>
          <cell r="M432">
            <v>157855.56</v>
          </cell>
          <cell r="N432">
            <v>0</v>
          </cell>
        </row>
        <row r="433">
          <cell r="C433" t="str">
            <v>611PC2309000</v>
          </cell>
          <cell r="E433">
            <v>64265.93</v>
          </cell>
          <cell r="F433">
            <v>64265.93</v>
          </cell>
          <cell r="G433">
            <v>12449.5</v>
          </cell>
          <cell r="H433">
            <v>12449.5</v>
          </cell>
          <cell r="I433">
            <v>250</v>
          </cell>
          <cell r="K433">
            <v>250</v>
          </cell>
          <cell r="L433">
            <v>12699.5</v>
          </cell>
          <cell r="M433">
            <v>12699.5</v>
          </cell>
          <cell r="N433">
            <v>0</v>
          </cell>
        </row>
        <row r="434">
          <cell r="C434" t="str">
            <v>611PC2309099</v>
          </cell>
          <cell r="E434">
            <v>8022168.0599999996</v>
          </cell>
          <cell r="F434">
            <v>8022168.0599999996</v>
          </cell>
          <cell r="G434">
            <v>6447361.1600000001</v>
          </cell>
          <cell r="H434">
            <v>6447361.1600000001</v>
          </cell>
          <cell r="I434">
            <v>532772.23</v>
          </cell>
          <cell r="J434">
            <v>744623.75</v>
          </cell>
          <cell r="K434">
            <v>1277395.98</v>
          </cell>
          <cell r="L434">
            <v>7724757.1400000006</v>
          </cell>
          <cell r="M434">
            <v>7724757.1399999997</v>
          </cell>
          <cell r="N434">
            <v>0</v>
          </cell>
        </row>
        <row r="435">
          <cell r="C435" t="str">
            <v>611PC2400000</v>
          </cell>
          <cell r="K435">
            <v>0</v>
          </cell>
          <cell r="L435">
            <v>0</v>
          </cell>
          <cell r="N435">
            <v>0</v>
          </cell>
        </row>
        <row r="436">
          <cell r="C436" t="str">
            <v>611PC2401000</v>
          </cell>
          <cell r="K436">
            <v>0</v>
          </cell>
          <cell r="L436">
            <v>0</v>
          </cell>
          <cell r="N436">
            <v>0</v>
          </cell>
        </row>
        <row r="437">
          <cell r="C437" t="str">
            <v>611PC2402000</v>
          </cell>
          <cell r="E437">
            <v>110647.87</v>
          </cell>
          <cell r="F437">
            <v>110647.87</v>
          </cell>
          <cell r="G437">
            <v>51298.25</v>
          </cell>
          <cell r="H437">
            <v>51298.25</v>
          </cell>
          <cell r="I437">
            <v>3175.5</v>
          </cell>
          <cell r="J437">
            <v>6345</v>
          </cell>
          <cell r="K437">
            <v>9520.5</v>
          </cell>
          <cell r="L437">
            <v>60818.75</v>
          </cell>
          <cell r="M437">
            <v>60818.75</v>
          </cell>
          <cell r="N437">
            <v>0</v>
          </cell>
        </row>
        <row r="438">
          <cell r="C438" t="str">
            <v>611PC2403000</v>
          </cell>
          <cell r="E438">
            <v>9115.5</v>
          </cell>
          <cell r="F438">
            <v>9115.5</v>
          </cell>
          <cell r="K438">
            <v>0</v>
          </cell>
          <cell r="L438">
            <v>0</v>
          </cell>
          <cell r="N438">
            <v>0</v>
          </cell>
        </row>
        <row r="439">
          <cell r="C439" t="str">
            <v>611PC2404000</v>
          </cell>
          <cell r="E439">
            <v>229922</v>
          </cell>
          <cell r="F439">
            <v>229922</v>
          </cell>
          <cell r="K439">
            <v>0</v>
          </cell>
          <cell r="L439">
            <v>0</v>
          </cell>
          <cell r="N439">
            <v>0</v>
          </cell>
        </row>
        <row r="440">
          <cell r="C440" t="str">
            <v>611PC2405000</v>
          </cell>
          <cell r="K440">
            <v>0</v>
          </cell>
          <cell r="L440">
            <v>0</v>
          </cell>
          <cell r="N440">
            <v>0</v>
          </cell>
        </row>
        <row r="441">
          <cell r="C441" t="str">
            <v>611PC2409000</v>
          </cell>
          <cell r="G441">
            <v>24080</v>
          </cell>
          <cell r="H441">
            <v>24080</v>
          </cell>
          <cell r="J441">
            <v>-700</v>
          </cell>
          <cell r="K441">
            <v>-700</v>
          </cell>
          <cell r="L441">
            <v>23380</v>
          </cell>
          <cell r="M441">
            <v>23380</v>
          </cell>
          <cell r="N441">
            <v>0</v>
          </cell>
        </row>
        <row r="442">
          <cell r="C442" t="str">
            <v>611PC2409099</v>
          </cell>
          <cell r="E442">
            <v>349685.37</v>
          </cell>
          <cell r="F442">
            <v>349685.37</v>
          </cell>
          <cell r="G442">
            <v>75378.25</v>
          </cell>
          <cell r="H442">
            <v>75378.25</v>
          </cell>
          <cell r="I442">
            <v>3175.5</v>
          </cell>
          <cell r="J442">
            <v>5645</v>
          </cell>
          <cell r="K442">
            <v>8820.5</v>
          </cell>
          <cell r="L442">
            <v>84198.75</v>
          </cell>
          <cell r="M442">
            <v>84198.75</v>
          </cell>
          <cell r="N442">
            <v>0</v>
          </cell>
        </row>
        <row r="443">
          <cell r="C443" t="str">
            <v>611PC2450000</v>
          </cell>
          <cell r="E443">
            <v>-234330</v>
          </cell>
          <cell r="F443">
            <v>-234330</v>
          </cell>
          <cell r="G443">
            <v>34240</v>
          </cell>
          <cell r="H443">
            <v>34240</v>
          </cell>
          <cell r="I443">
            <v>-62060</v>
          </cell>
          <cell r="K443">
            <v>-62060</v>
          </cell>
          <cell r="L443">
            <v>-27820</v>
          </cell>
          <cell r="M443">
            <v>-27820</v>
          </cell>
          <cell r="N443">
            <v>0</v>
          </cell>
        </row>
        <row r="444">
          <cell r="C444" t="str">
            <v>611PC2500000</v>
          </cell>
          <cell r="K444">
            <v>0</v>
          </cell>
          <cell r="L444">
            <v>0</v>
          </cell>
          <cell r="N444">
            <v>0</v>
          </cell>
        </row>
        <row r="445">
          <cell r="C445" t="str">
            <v>611PC2501000</v>
          </cell>
          <cell r="E445">
            <v>489976.5</v>
          </cell>
          <cell r="F445">
            <v>489976.5</v>
          </cell>
          <cell r="G445">
            <v>460000</v>
          </cell>
          <cell r="H445">
            <v>460000</v>
          </cell>
          <cell r="I445">
            <v>46000</v>
          </cell>
          <cell r="J445">
            <v>46000</v>
          </cell>
          <cell r="K445">
            <v>92000</v>
          </cell>
          <cell r="L445">
            <v>552000</v>
          </cell>
          <cell r="M445">
            <v>552000</v>
          </cell>
          <cell r="N445">
            <v>0</v>
          </cell>
        </row>
        <row r="446">
          <cell r="C446" t="str">
            <v>611PC2502000</v>
          </cell>
          <cell r="K446">
            <v>0</v>
          </cell>
          <cell r="L446">
            <v>0</v>
          </cell>
          <cell r="N446">
            <v>0</v>
          </cell>
        </row>
        <row r="447">
          <cell r="C447" t="str">
            <v>611PC2503000</v>
          </cell>
          <cell r="K447">
            <v>0</v>
          </cell>
          <cell r="L447">
            <v>0</v>
          </cell>
          <cell r="N447">
            <v>0</v>
          </cell>
        </row>
        <row r="448">
          <cell r="C448" t="str">
            <v>611PC2509000</v>
          </cell>
          <cell r="K448">
            <v>0</v>
          </cell>
          <cell r="L448">
            <v>0</v>
          </cell>
          <cell r="N448">
            <v>0</v>
          </cell>
        </row>
        <row r="449">
          <cell r="C449" t="str">
            <v>611PC2509099</v>
          </cell>
          <cell r="E449">
            <v>489976.5</v>
          </cell>
          <cell r="F449">
            <v>489976.5</v>
          </cell>
          <cell r="G449">
            <v>460000</v>
          </cell>
          <cell r="H449">
            <v>460000</v>
          </cell>
          <cell r="I449">
            <v>46000</v>
          </cell>
          <cell r="J449">
            <v>46000</v>
          </cell>
          <cell r="K449">
            <v>92000</v>
          </cell>
          <cell r="L449">
            <v>552000</v>
          </cell>
          <cell r="M449">
            <v>552000</v>
          </cell>
          <cell r="N449">
            <v>0</v>
          </cell>
        </row>
        <row r="450">
          <cell r="C450" t="str">
            <v>611PC2550000</v>
          </cell>
          <cell r="K450">
            <v>0</v>
          </cell>
          <cell r="L450">
            <v>0</v>
          </cell>
          <cell r="N450">
            <v>0</v>
          </cell>
        </row>
        <row r="451">
          <cell r="C451" t="str">
            <v>611PC2551000</v>
          </cell>
          <cell r="E451">
            <v>22753.98</v>
          </cell>
          <cell r="F451">
            <v>22753.98</v>
          </cell>
          <cell r="G451">
            <v>18700</v>
          </cell>
          <cell r="H451">
            <v>18700</v>
          </cell>
          <cell r="J451">
            <v>1500</v>
          </cell>
          <cell r="K451">
            <v>1500</v>
          </cell>
          <cell r="L451">
            <v>20200</v>
          </cell>
          <cell r="M451">
            <v>20200</v>
          </cell>
          <cell r="N451">
            <v>0</v>
          </cell>
        </row>
        <row r="452">
          <cell r="C452" t="str">
            <v>611PC2552000</v>
          </cell>
          <cell r="E452">
            <v>381115.1</v>
          </cell>
          <cell r="F452">
            <v>381115.1</v>
          </cell>
          <cell r="G452">
            <v>301152.26</v>
          </cell>
          <cell r="H452">
            <v>301152.26</v>
          </cell>
          <cell r="I452">
            <v>18904.439999999999</v>
          </cell>
          <cell r="J452">
            <v>17810.900000000001</v>
          </cell>
          <cell r="K452">
            <v>36715.339999999997</v>
          </cell>
          <cell r="L452">
            <v>337867.6</v>
          </cell>
          <cell r="M452">
            <v>337867.6</v>
          </cell>
          <cell r="N452">
            <v>0</v>
          </cell>
        </row>
        <row r="453">
          <cell r="C453" t="str">
            <v>611PC2553000</v>
          </cell>
          <cell r="E453">
            <v>31871.97</v>
          </cell>
          <cell r="F453">
            <v>31871.97</v>
          </cell>
          <cell r="G453">
            <v>117525.48</v>
          </cell>
          <cell r="H453">
            <v>117525.48</v>
          </cell>
          <cell r="I453">
            <v>10500</v>
          </cell>
          <cell r="J453">
            <v>80819.72</v>
          </cell>
          <cell r="K453">
            <v>91319.72</v>
          </cell>
          <cell r="L453">
            <v>208845.2</v>
          </cell>
          <cell r="M453">
            <v>208845.2</v>
          </cell>
          <cell r="N453">
            <v>0</v>
          </cell>
        </row>
        <row r="454">
          <cell r="C454" t="str">
            <v>611PC2554000</v>
          </cell>
          <cell r="E454">
            <v>81190.53</v>
          </cell>
          <cell r="F454">
            <v>81190.53</v>
          </cell>
          <cell r="G454">
            <v>176174.4</v>
          </cell>
          <cell r="H454">
            <v>176174.4</v>
          </cell>
          <cell r="I454">
            <v>37300</v>
          </cell>
          <cell r="J454">
            <v>46833.63</v>
          </cell>
          <cell r="K454">
            <v>84133.63</v>
          </cell>
          <cell r="L454">
            <v>260308.03</v>
          </cell>
          <cell r="M454">
            <v>260308.03</v>
          </cell>
          <cell r="N454">
            <v>0</v>
          </cell>
        </row>
        <row r="455">
          <cell r="C455" t="str">
            <v>611PC2559000</v>
          </cell>
          <cell r="E455">
            <v>85108.81</v>
          </cell>
          <cell r="F455">
            <v>85108.81</v>
          </cell>
          <cell r="G455">
            <v>40930.120000000003</v>
          </cell>
          <cell r="H455">
            <v>40930.120000000003</v>
          </cell>
          <cell r="I455">
            <v>73480.34</v>
          </cell>
          <cell r="J455">
            <v>88894.54</v>
          </cell>
          <cell r="K455">
            <v>162374.88</v>
          </cell>
          <cell r="L455">
            <v>203305</v>
          </cell>
          <cell r="M455">
            <v>203305</v>
          </cell>
          <cell r="N455">
            <v>0</v>
          </cell>
        </row>
        <row r="456">
          <cell r="C456" t="str">
            <v>611PC2559099</v>
          </cell>
          <cell r="E456">
            <v>602040.39</v>
          </cell>
          <cell r="F456">
            <v>602040.39</v>
          </cell>
          <cell r="G456">
            <v>654482.26</v>
          </cell>
          <cell r="H456">
            <v>654482.26</v>
          </cell>
          <cell r="I456">
            <v>140184.78</v>
          </cell>
          <cell r="J456">
            <v>235858.79</v>
          </cell>
          <cell r="K456">
            <v>376043.57</v>
          </cell>
          <cell r="L456">
            <v>1030525.8300000001</v>
          </cell>
          <cell r="M456">
            <v>1030525.83</v>
          </cell>
          <cell r="N456">
            <v>0</v>
          </cell>
        </row>
        <row r="457">
          <cell r="C457" t="str">
            <v>611PC2600000</v>
          </cell>
          <cell r="K457">
            <v>0</v>
          </cell>
          <cell r="L457">
            <v>0</v>
          </cell>
          <cell r="N457">
            <v>0</v>
          </cell>
        </row>
        <row r="458">
          <cell r="C458" t="str">
            <v>611PC2600500</v>
          </cell>
          <cell r="K458">
            <v>0</v>
          </cell>
          <cell r="L458">
            <v>0</v>
          </cell>
          <cell r="N458">
            <v>0</v>
          </cell>
        </row>
        <row r="459">
          <cell r="C459" t="str">
            <v>611PC2601000</v>
          </cell>
          <cell r="E459">
            <v>224249.86</v>
          </cell>
          <cell r="F459">
            <v>224249.86</v>
          </cell>
          <cell r="G459">
            <v>248864.81</v>
          </cell>
          <cell r="H459">
            <v>248864.81</v>
          </cell>
          <cell r="I459">
            <v>24559.03</v>
          </cell>
          <cell r="J459">
            <v>26591.91</v>
          </cell>
          <cell r="K459">
            <v>51150.94</v>
          </cell>
          <cell r="L459">
            <v>300015.75</v>
          </cell>
          <cell r="M459">
            <v>300015.75</v>
          </cell>
          <cell r="N459">
            <v>0</v>
          </cell>
        </row>
        <row r="460">
          <cell r="C460" t="str">
            <v>611PC2601500</v>
          </cell>
          <cell r="E460">
            <v>83247.63</v>
          </cell>
          <cell r="F460">
            <v>83247.63</v>
          </cell>
          <cell r="G460">
            <v>80417.649999999994</v>
          </cell>
          <cell r="H460">
            <v>80417.649999999994</v>
          </cell>
          <cell r="I460">
            <v>7746.09</v>
          </cell>
          <cell r="J460">
            <v>7371.4</v>
          </cell>
          <cell r="K460">
            <v>15117.49</v>
          </cell>
          <cell r="L460">
            <v>95535.14</v>
          </cell>
          <cell r="M460">
            <v>95535.14</v>
          </cell>
          <cell r="N460">
            <v>0</v>
          </cell>
        </row>
        <row r="461">
          <cell r="C461" t="str">
            <v>611PC2602000</v>
          </cell>
          <cell r="E461">
            <v>1438295.05</v>
          </cell>
          <cell r="F461">
            <v>1438295.05</v>
          </cell>
          <cell r="G461">
            <v>756010.23</v>
          </cell>
          <cell r="H461">
            <v>756010.23</v>
          </cell>
          <cell r="I461">
            <v>79230.98</v>
          </cell>
          <cell r="J461">
            <v>82712.72</v>
          </cell>
          <cell r="K461">
            <v>161943.70000000001</v>
          </cell>
          <cell r="L461">
            <v>917953.92999999993</v>
          </cell>
          <cell r="M461">
            <v>917953.93</v>
          </cell>
          <cell r="N461">
            <v>0</v>
          </cell>
        </row>
        <row r="462">
          <cell r="C462" t="str">
            <v>611PC2602500</v>
          </cell>
          <cell r="E462">
            <v>20808144.289999999</v>
          </cell>
          <cell r="F462">
            <v>20808144.289999999</v>
          </cell>
          <cell r="G462">
            <v>18665218.73</v>
          </cell>
          <cell r="H462">
            <v>18665218.73</v>
          </cell>
          <cell r="I462">
            <v>2129569.2000000002</v>
          </cell>
          <cell r="J462">
            <v>2207167.58</v>
          </cell>
          <cell r="K462">
            <v>4336736.78</v>
          </cell>
          <cell r="L462">
            <v>23001955.510000002</v>
          </cell>
          <cell r="M462">
            <v>23001955.510000002</v>
          </cell>
          <cell r="N462">
            <v>0</v>
          </cell>
        </row>
        <row r="463">
          <cell r="C463" t="str">
            <v>611PC2603000</v>
          </cell>
          <cell r="E463">
            <v>315925.87</v>
          </cell>
          <cell r="F463">
            <v>315925.87</v>
          </cell>
          <cell r="G463">
            <v>221817.79</v>
          </cell>
          <cell r="H463">
            <v>221817.79</v>
          </cell>
          <cell r="I463">
            <v>21944.09</v>
          </cell>
          <cell r="J463">
            <v>24638.720000000001</v>
          </cell>
          <cell r="K463">
            <v>46582.81</v>
          </cell>
          <cell r="L463">
            <v>268400.59999999998</v>
          </cell>
          <cell r="M463">
            <v>268400.59999999998</v>
          </cell>
          <cell r="N463">
            <v>0</v>
          </cell>
        </row>
        <row r="464">
          <cell r="C464" t="str">
            <v>611PC2603500</v>
          </cell>
          <cell r="K464">
            <v>0</v>
          </cell>
          <cell r="L464">
            <v>0</v>
          </cell>
          <cell r="N464">
            <v>0</v>
          </cell>
        </row>
        <row r="465">
          <cell r="C465" t="str">
            <v>611PC2604000</v>
          </cell>
          <cell r="E465">
            <v>42739.63</v>
          </cell>
          <cell r="F465">
            <v>42739.63</v>
          </cell>
          <cell r="G465">
            <v>108273.99</v>
          </cell>
          <cell r="H465">
            <v>108273.99</v>
          </cell>
          <cell r="I465">
            <v>10684.93</v>
          </cell>
          <cell r="J465">
            <v>11041.1</v>
          </cell>
          <cell r="K465">
            <v>21726.03</v>
          </cell>
          <cell r="L465">
            <v>130000.02</v>
          </cell>
          <cell r="M465">
            <v>130000.02</v>
          </cell>
          <cell r="N465">
            <v>0</v>
          </cell>
        </row>
        <row r="466">
          <cell r="C466" t="str">
            <v>611PC2604500</v>
          </cell>
          <cell r="E466">
            <v>301313.8</v>
          </cell>
          <cell r="F466">
            <v>301313.8</v>
          </cell>
          <cell r="G466">
            <v>216729.82</v>
          </cell>
          <cell r="H466">
            <v>216729.82</v>
          </cell>
          <cell r="I466">
            <v>20920.64</v>
          </cell>
          <cell r="J466">
            <v>21618.11</v>
          </cell>
          <cell r="K466">
            <v>42538.75</v>
          </cell>
          <cell r="L466">
            <v>259268.57</v>
          </cell>
          <cell r="M466">
            <v>259268.57</v>
          </cell>
          <cell r="N466">
            <v>0</v>
          </cell>
        </row>
        <row r="467">
          <cell r="C467" t="str">
            <v>611PC2605000</v>
          </cell>
          <cell r="K467">
            <v>0</v>
          </cell>
          <cell r="L467">
            <v>0</v>
          </cell>
          <cell r="N467">
            <v>0</v>
          </cell>
        </row>
        <row r="468">
          <cell r="C468" t="str">
            <v>611PC2605099</v>
          </cell>
          <cell r="E468">
            <v>23213916.129999999</v>
          </cell>
          <cell r="F468">
            <v>23213916.129999999</v>
          </cell>
          <cell r="G468">
            <v>20297333.02</v>
          </cell>
          <cell r="H468">
            <v>20297333.02</v>
          </cell>
          <cell r="I468">
            <v>2294654.96</v>
          </cell>
          <cell r="J468">
            <v>2381141.54</v>
          </cell>
          <cell r="K468">
            <v>4675796.5</v>
          </cell>
          <cell r="L468">
            <v>24973129.52</v>
          </cell>
          <cell r="M468">
            <v>24973129.52</v>
          </cell>
          <cell r="N468">
            <v>0</v>
          </cell>
        </row>
        <row r="469">
          <cell r="C469" t="str">
            <v>611PC2650000</v>
          </cell>
          <cell r="K469">
            <v>0</v>
          </cell>
          <cell r="L469">
            <v>0</v>
          </cell>
          <cell r="N469">
            <v>0</v>
          </cell>
        </row>
        <row r="470">
          <cell r="C470" t="str">
            <v>611PC2658100</v>
          </cell>
          <cell r="E470">
            <v>58550.04</v>
          </cell>
          <cell r="F470">
            <v>58550.04</v>
          </cell>
          <cell r="G470">
            <v>82233.09</v>
          </cell>
          <cell r="H470">
            <v>82233.09</v>
          </cell>
          <cell r="I470">
            <v>8115.14</v>
          </cell>
          <cell r="J470">
            <v>8385.6</v>
          </cell>
          <cell r="K470">
            <v>16500.740000000002</v>
          </cell>
          <cell r="L470">
            <v>98733.83</v>
          </cell>
          <cell r="M470">
            <v>98733.83</v>
          </cell>
          <cell r="N470">
            <v>0</v>
          </cell>
        </row>
        <row r="471">
          <cell r="C471" t="str">
            <v>611PC2658700</v>
          </cell>
          <cell r="K471">
            <v>0</v>
          </cell>
          <cell r="L471">
            <v>0</v>
          </cell>
          <cell r="N471">
            <v>0</v>
          </cell>
        </row>
        <row r="472">
          <cell r="C472" t="str">
            <v>611PC2658800</v>
          </cell>
          <cell r="K472">
            <v>0</v>
          </cell>
          <cell r="L472">
            <v>0</v>
          </cell>
          <cell r="N472">
            <v>0</v>
          </cell>
        </row>
        <row r="473">
          <cell r="C473" t="str">
            <v>611PC2658899</v>
          </cell>
          <cell r="E473">
            <v>58550.04</v>
          </cell>
          <cell r="F473">
            <v>58550.04</v>
          </cell>
          <cell r="G473">
            <v>82233.09</v>
          </cell>
          <cell r="H473">
            <v>82233.09</v>
          </cell>
          <cell r="I473">
            <v>8115.14</v>
          </cell>
          <cell r="J473">
            <v>8385.6</v>
          </cell>
          <cell r="K473">
            <v>16500.740000000002</v>
          </cell>
          <cell r="L473">
            <v>98733.83</v>
          </cell>
          <cell r="M473">
            <v>98733.83</v>
          </cell>
          <cell r="N473">
            <v>0</v>
          </cell>
        </row>
        <row r="474">
          <cell r="C474" t="str">
            <v>611PC2700000</v>
          </cell>
          <cell r="K474">
            <v>0</v>
          </cell>
          <cell r="L474">
            <v>0</v>
          </cell>
          <cell r="N474">
            <v>0</v>
          </cell>
        </row>
        <row r="475">
          <cell r="C475" t="str">
            <v>611PC2701000</v>
          </cell>
          <cell r="E475">
            <v>51758.03</v>
          </cell>
          <cell r="F475">
            <v>51758.03</v>
          </cell>
          <cell r="G475">
            <v>25656.46</v>
          </cell>
          <cell r="H475">
            <v>25656.46</v>
          </cell>
          <cell r="I475">
            <v>2282.4899999999998</v>
          </cell>
          <cell r="J475">
            <v>2282.4899999999998</v>
          </cell>
          <cell r="K475">
            <v>4564.9799999999996</v>
          </cell>
          <cell r="L475">
            <v>30221.439999999999</v>
          </cell>
          <cell r="M475">
            <v>30221.439999999999</v>
          </cell>
          <cell r="N475">
            <v>0</v>
          </cell>
        </row>
        <row r="476">
          <cell r="C476" t="str">
            <v>611PC2702000</v>
          </cell>
          <cell r="K476">
            <v>0</v>
          </cell>
          <cell r="L476">
            <v>0</v>
          </cell>
          <cell r="N476">
            <v>0</v>
          </cell>
        </row>
        <row r="477">
          <cell r="C477" t="str">
            <v>611PC2703000</v>
          </cell>
          <cell r="E477">
            <v>74138.47</v>
          </cell>
          <cell r="F477">
            <v>74138.47</v>
          </cell>
          <cell r="G477">
            <v>67352.600000000006</v>
          </cell>
          <cell r="H477">
            <v>67352.600000000006</v>
          </cell>
          <cell r="I477">
            <v>7135.26</v>
          </cell>
          <cell r="J477">
            <v>7135.26</v>
          </cell>
          <cell r="K477">
            <v>14270.52</v>
          </cell>
          <cell r="L477">
            <v>81623.12000000001</v>
          </cell>
          <cell r="M477">
            <v>81623.12</v>
          </cell>
          <cell r="N477">
            <v>0</v>
          </cell>
        </row>
        <row r="478">
          <cell r="C478" t="str">
            <v>611PC2704000</v>
          </cell>
          <cell r="E478">
            <v>45180.04</v>
          </cell>
          <cell r="F478">
            <v>45180.04</v>
          </cell>
          <cell r="G478">
            <v>28240</v>
          </cell>
          <cell r="H478">
            <v>28240</v>
          </cell>
          <cell r="I478">
            <v>2824</v>
          </cell>
          <cell r="J478">
            <v>2824</v>
          </cell>
          <cell r="K478">
            <v>5648</v>
          </cell>
          <cell r="L478">
            <v>33888</v>
          </cell>
          <cell r="M478">
            <v>33888</v>
          </cell>
          <cell r="N478">
            <v>0</v>
          </cell>
        </row>
        <row r="479">
          <cell r="C479" t="str">
            <v>611PC2709000</v>
          </cell>
          <cell r="E479">
            <v>29204.21</v>
          </cell>
          <cell r="F479">
            <v>29204.21</v>
          </cell>
          <cell r="G479">
            <v>20444.16</v>
          </cell>
          <cell r="H479">
            <v>20444.16</v>
          </cell>
          <cell r="I479">
            <v>809.74</v>
          </cell>
          <cell r="J479">
            <v>1427.08</v>
          </cell>
          <cell r="K479">
            <v>2236.8199999999997</v>
          </cell>
          <cell r="L479">
            <v>22680.98</v>
          </cell>
          <cell r="M479">
            <v>22680.98</v>
          </cell>
          <cell r="N479">
            <v>0</v>
          </cell>
        </row>
        <row r="480">
          <cell r="C480" t="str">
            <v>611PC2709099</v>
          </cell>
          <cell r="E480">
            <v>200280.75</v>
          </cell>
          <cell r="F480">
            <v>200280.75</v>
          </cell>
          <cell r="G480">
            <v>141693.22</v>
          </cell>
          <cell r="H480">
            <v>141693.22</v>
          </cell>
          <cell r="I480">
            <v>13051.49</v>
          </cell>
          <cell r="J480">
            <v>13668.83</v>
          </cell>
          <cell r="K480">
            <v>26720.32</v>
          </cell>
          <cell r="L480">
            <v>168413.54</v>
          </cell>
          <cell r="M480">
            <v>168413.54</v>
          </cell>
          <cell r="N480">
            <v>0</v>
          </cell>
        </row>
        <row r="481">
          <cell r="C481" t="str">
            <v>611PC2750000</v>
          </cell>
          <cell r="K481">
            <v>0</v>
          </cell>
          <cell r="L481">
            <v>0</v>
          </cell>
          <cell r="N481">
            <v>0</v>
          </cell>
        </row>
        <row r="482">
          <cell r="C482" t="str">
            <v>611PC2751000</v>
          </cell>
          <cell r="E482">
            <v>461610</v>
          </cell>
          <cell r="F482">
            <v>461610</v>
          </cell>
          <cell r="G482">
            <v>237280</v>
          </cell>
          <cell r="H482">
            <v>237280</v>
          </cell>
          <cell r="J482">
            <v>84000</v>
          </cell>
          <cell r="K482">
            <v>84000</v>
          </cell>
          <cell r="L482">
            <v>321280</v>
          </cell>
          <cell r="M482">
            <v>321280</v>
          </cell>
          <cell r="N482">
            <v>0</v>
          </cell>
        </row>
        <row r="483">
          <cell r="C483" t="str">
            <v>611PC2752000</v>
          </cell>
          <cell r="E483">
            <v>11914.7</v>
          </cell>
          <cell r="F483">
            <v>11914.7</v>
          </cell>
          <cell r="G483">
            <v>808628.13</v>
          </cell>
          <cell r="H483">
            <v>808628.13</v>
          </cell>
          <cell r="I483">
            <v>78409</v>
          </cell>
          <cell r="J483">
            <v>81498.34</v>
          </cell>
          <cell r="K483">
            <v>159907.34</v>
          </cell>
          <cell r="L483">
            <v>968535.47</v>
          </cell>
          <cell r="M483">
            <v>968535.47</v>
          </cell>
          <cell r="N483">
            <v>0</v>
          </cell>
        </row>
        <row r="484">
          <cell r="C484" t="str">
            <v>611PC2753000</v>
          </cell>
          <cell r="K484">
            <v>0</v>
          </cell>
          <cell r="L484">
            <v>0</v>
          </cell>
          <cell r="N484">
            <v>0</v>
          </cell>
        </row>
        <row r="485">
          <cell r="C485" t="str">
            <v>611PC2754000</v>
          </cell>
          <cell r="K485">
            <v>0</v>
          </cell>
          <cell r="L485">
            <v>0</v>
          </cell>
          <cell r="N485">
            <v>0</v>
          </cell>
        </row>
        <row r="486">
          <cell r="C486" t="str">
            <v>611PC2755000</v>
          </cell>
          <cell r="K486">
            <v>0</v>
          </cell>
          <cell r="L486">
            <v>0</v>
          </cell>
          <cell r="N486">
            <v>0</v>
          </cell>
        </row>
        <row r="487">
          <cell r="C487" t="str">
            <v>611PC2759000</v>
          </cell>
          <cell r="E487">
            <v>52342</v>
          </cell>
          <cell r="F487">
            <v>52342</v>
          </cell>
          <cell r="K487">
            <v>0</v>
          </cell>
          <cell r="L487">
            <v>0</v>
          </cell>
          <cell r="N487">
            <v>0</v>
          </cell>
        </row>
        <row r="488">
          <cell r="C488" t="str">
            <v>611PC2759099</v>
          </cell>
          <cell r="E488">
            <v>525866.69999999995</v>
          </cell>
          <cell r="F488">
            <v>525866.69999999995</v>
          </cell>
          <cell r="G488">
            <v>1045908.13</v>
          </cell>
          <cell r="H488">
            <v>1045908.13</v>
          </cell>
          <cell r="I488">
            <v>78409</v>
          </cell>
          <cell r="J488">
            <v>165498.34</v>
          </cell>
          <cell r="K488">
            <v>243907.34</v>
          </cell>
          <cell r="L488">
            <v>1289815.47</v>
          </cell>
          <cell r="M488">
            <v>1289815.47</v>
          </cell>
          <cell r="N488">
            <v>0</v>
          </cell>
        </row>
        <row r="489">
          <cell r="C489" t="str">
            <v>611PC2800000</v>
          </cell>
          <cell r="K489">
            <v>0</v>
          </cell>
          <cell r="L489">
            <v>0</v>
          </cell>
          <cell r="N489">
            <v>0</v>
          </cell>
        </row>
        <row r="490">
          <cell r="C490" t="str">
            <v>611PC2801000</v>
          </cell>
          <cell r="E490">
            <v>67535.039999999994</v>
          </cell>
          <cell r="F490">
            <v>67535.039999999994</v>
          </cell>
          <cell r="G490">
            <v>1253.58</v>
          </cell>
          <cell r="H490">
            <v>1253.58</v>
          </cell>
          <cell r="I490">
            <v>85.75</v>
          </cell>
          <cell r="J490">
            <v>1887.87</v>
          </cell>
          <cell r="K490">
            <v>1973.62</v>
          </cell>
          <cell r="L490">
            <v>3227.2</v>
          </cell>
          <cell r="M490">
            <v>3227.2</v>
          </cell>
          <cell r="N490">
            <v>0</v>
          </cell>
        </row>
        <row r="491">
          <cell r="C491" t="str">
            <v>611PC2802000</v>
          </cell>
          <cell r="K491">
            <v>0</v>
          </cell>
          <cell r="L491">
            <v>0</v>
          </cell>
          <cell r="N491">
            <v>0</v>
          </cell>
        </row>
        <row r="492">
          <cell r="C492" t="str">
            <v>611PC2803000</v>
          </cell>
          <cell r="K492">
            <v>0</v>
          </cell>
          <cell r="L492">
            <v>0</v>
          </cell>
          <cell r="N492">
            <v>0</v>
          </cell>
        </row>
        <row r="493">
          <cell r="C493" t="str">
            <v>611PC2804000</v>
          </cell>
          <cell r="G493">
            <v>13860</v>
          </cell>
          <cell r="H493">
            <v>13860</v>
          </cell>
          <cell r="I493">
            <v>1980</v>
          </cell>
          <cell r="J493">
            <v>1980</v>
          </cell>
          <cell r="K493">
            <v>3960</v>
          </cell>
          <cell r="L493">
            <v>17820</v>
          </cell>
          <cell r="M493">
            <v>17820</v>
          </cell>
          <cell r="N493">
            <v>0</v>
          </cell>
        </row>
        <row r="494">
          <cell r="C494" t="str">
            <v>611PC2805000</v>
          </cell>
          <cell r="K494">
            <v>0</v>
          </cell>
          <cell r="L494">
            <v>0</v>
          </cell>
          <cell r="N494">
            <v>0</v>
          </cell>
        </row>
        <row r="495">
          <cell r="C495" t="str">
            <v>611PC2809000</v>
          </cell>
          <cell r="E495">
            <v>70064.639999999999</v>
          </cell>
          <cell r="F495">
            <v>70064.639999999999</v>
          </cell>
          <cell r="G495">
            <v>33785</v>
          </cell>
          <cell r="H495">
            <v>33785</v>
          </cell>
          <cell r="J495">
            <v>28331</v>
          </cell>
          <cell r="K495">
            <v>28331</v>
          </cell>
          <cell r="L495">
            <v>62116</v>
          </cell>
          <cell r="M495">
            <v>62116</v>
          </cell>
          <cell r="N495">
            <v>0</v>
          </cell>
        </row>
        <row r="496">
          <cell r="C496" t="str">
            <v>611PC2809099</v>
          </cell>
          <cell r="E496">
            <v>137599.67999999999</v>
          </cell>
          <cell r="F496">
            <v>137599.67999999999</v>
          </cell>
          <cell r="G496">
            <v>48898.58</v>
          </cell>
          <cell r="H496">
            <v>48898.58</v>
          </cell>
          <cell r="I496">
            <v>2065.75</v>
          </cell>
          <cell r="J496">
            <v>32198.87</v>
          </cell>
          <cell r="K496">
            <v>34264.619999999995</v>
          </cell>
          <cell r="L496">
            <v>83163.199999999997</v>
          </cell>
          <cell r="M496">
            <v>83163.199999999997</v>
          </cell>
          <cell r="N496">
            <v>0</v>
          </cell>
        </row>
        <row r="497">
          <cell r="C497" t="str">
            <v>611PC2900000</v>
          </cell>
          <cell r="K497">
            <v>0</v>
          </cell>
          <cell r="L497">
            <v>0</v>
          </cell>
          <cell r="N497">
            <v>0</v>
          </cell>
        </row>
        <row r="498">
          <cell r="C498" t="str">
            <v>611PC2901000</v>
          </cell>
          <cell r="E498">
            <v>-18897.560000000001</v>
          </cell>
          <cell r="F498">
            <v>-18897.560000000001</v>
          </cell>
          <cell r="G498">
            <v>13720.22</v>
          </cell>
          <cell r="H498">
            <v>13720.22</v>
          </cell>
          <cell r="I498">
            <v>1144.29</v>
          </cell>
          <cell r="J498">
            <v>-1710.56</v>
          </cell>
          <cell r="K498">
            <v>-566.27</v>
          </cell>
          <cell r="L498">
            <v>13153.949999999999</v>
          </cell>
          <cell r="M498">
            <v>13153.95</v>
          </cell>
          <cell r="N498">
            <v>0</v>
          </cell>
        </row>
        <row r="499">
          <cell r="C499" t="str">
            <v>611PC2902000</v>
          </cell>
          <cell r="E499">
            <v>225688.02</v>
          </cell>
          <cell r="F499">
            <v>225688.02</v>
          </cell>
          <cell r="J499">
            <v>1792888.33</v>
          </cell>
          <cell r="K499">
            <v>1792888.33</v>
          </cell>
          <cell r="L499">
            <v>1792888.33</v>
          </cell>
          <cell r="M499">
            <v>1792888.33</v>
          </cell>
          <cell r="N499">
            <v>0</v>
          </cell>
        </row>
        <row r="500">
          <cell r="C500" t="str">
            <v>611PC2903000</v>
          </cell>
          <cell r="E500">
            <v>65298.06</v>
          </cell>
          <cell r="F500">
            <v>65298.06</v>
          </cell>
          <cell r="G500">
            <v>93048.93</v>
          </cell>
          <cell r="H500">
            <v>93048.93</v>
          </cell>
          <cell r="I500">
            <v>8667.42</v>
          </cell>
          <cell r="J500">
            <v>6614.8</v>
          </cell>
          <cell r="K500">
            <v>15282.220000000001</v>
          </cell>
          <cell r="L500">
            <v>108331.15</v>
          </cell>
          <cell r="M500">
            <v>108331.15</v>
          </cell>
          <cell r="N500">
            <v>0</v>
          </cell>
        </row>
        <row r="501">
          <cell r="C501" t="str">
            <v>611PC2904000</v>
          </cell>
          <cell r="E501">
            <v>335760</v>
          </cell>
          <cell r="F501">
            <v>335760</v>
          </cell>
          <cell r="G501">
            <v>147610.64000000001</v>
          </cell>
          <cell r="H501">
            <v>147610.64000000001</v>
          </cell>
          <cell r="I501">
            <v>14000</v>
          </cell>
          <cell r="J501">
            <v>14000</v>
          </cell>
          <cell r="K501">
            <v>28000</v>
          </cell>
          <cell r="L501">
            <v>175610.64</v>
          </cell>
          <cell r="M501">
            <v>175610.64</v>
          </cell>
          <cell r="N501">
            <v>0</v>
          </cell>
        </row>
        <row r="502">
          <cell r="C502" t="str">
            <v>611PC2905000</v>
          </cell>
          <cell r="E502">
            <v>21000</v>
          </cell>
          <cell r="F502">
            <v>21000</v>
          </cell>
          <cell r="K502">
            <v>0</v>
          </cell>
          <cell r="L502">
            <v>0</v>
          </cell>
          <cell r="N502">
            <v>0</v>
          </cell>
        </row>
        <row r="503">
          <cell r="C503" t="str">
            <v>611PC2906000</v>
          </cell>
          <cell r="K503">
            <v>0</v>
          </cell>
          <cell r="L503">
            <v>0</v>
          </cell>
          <cell r="N503">
            <v>0</v>
          </cell>
        </row>
        <row r="504">
          <cell r="C504" t="str">
            <v>611PC2909000</v>
          </cell>
          <cell r="K504">
            <v>0</v>
          </cell>
          <cell r="L504">
            <v>0</v>
          </cell>
          <cell r="N504">
            <v>0</v>
          </cell>
        </row>
        <row r="505">
          <cell r="C505" t="str">
            <v>611PC2909001</v>
          </cell>
          <cell r="E505">
            <v>896100</v>
          </cell>
          <cell r="F505">
            <v>896100</v>
          </cell>
          <cell r="K505">
            <v>0</v>
          </cell>
          <cell r="L505">
            <v>0</v>
          </cell>
          <cell r="N505">
            <v>0</v>
          </cell>
        </row>
        <row r="506">
          <cell r="C506" t="str">
            <v>611PC2909002</v>
          </cell>
          <cell r="E506">
            <v>25645.88</v>
          </cell>
          <cell r="F506">
            <v>25645.88</v>
          </cell>
          <cell r="G506">
            <v>26373.11</v>
          </cell>
          <cell r="H506">
            <v>26373.11</v>
          </cell>
          <cell r="I506">
            <v>765</v>
          </cell>
          <cell r="J506">
            <v>2423.16</v>
          </cell>
          <cell r="K506">
            <v>3188.16</v>
          </cell>
          <cell r="L506">
            <v>29561.27</v>
          </cell>
          <cell r="M506">
            <v>29561.27</v>
          </cell>
          <cell r="N506">
            <v>0</v>
          </cell>
        </row>
        <row r="507">
          <cell r="C507" t="str">
            <v>611PC2909099</v>
          </cell>
          <cell r="E507">
            <v>921745.88</v>
          </cell>
          <cell r="F507">
            <v>921745.88</v>
          </cell>
          <cell r="G507">
            <v>26373.11</v>
          </cell>
          <cell r="H507">
            <v>26373.11</v>
          </cell>
          <cell r="I507">
            <v>765</v>
          </cell>
          <cell r="J507">
            <v>2423.16</v>
          </cell>
          <cell r="K507">
            <v>3188.16</v>
          </cell>
          <cell r="L507">
            <v>29561.27</v>
          </cell>
          <cell r="M507">
            <v>29561.27</v>
          </cell>
          <cell r="N507">
            <v>0</v>
          </cell>
        </row>
        <row r="508">
          <cell r="C508" t="str">
            <v>611PC2909999</v>
          </cell>
          <cell r="E508">
            <v>1550594.4</v>
          </cell>
          <cell r="F508">
            <v>1550594.4</v>
          </cell>
          <cell r="G508">
            <v>280752.90000000002</v>
          </cell>
          <cell r="H508">
            <v>280752.90000000002</v>
          </cell>
          <cell r="I508">
            <v>24576.71</v>
          </cell>
          <cell r="J508">
            <v>1814215.73</v>
          </cell>
          <cell r="K508">
            <v>1838792.44</v>
          </cell>
          <cell r="L508">
            <v>2119545.34</v>
          </cell>
          <cell r="M508">
            <v>2119545.34</v>
          </cell>
          <cell r="N508">
            <v>0</v>
          </cell>
        </row>
        <row r="509">
          <cell r="C509" t="str">
            <v>611PC3100000</v>
          </cell>
          <cell r="K509">
            <v>0</v>
          </cell>
          <cell r="L509">
            <v>0</v>
          </cell>
          <cell r="N509">
            <v>0</v>
          </cell>
        </row>
        <row r="510">
          <cell r="C510" t="str">
            <v>611PC3101000</v>
          </cell>
          <cell r="E510">
            <v>5854364</v>
          </cell>
          <cell r="F510">
            <v>5854364</v>
          </cell>
          <cell r="G510">
            <v>5499712.0300000003</v>
          </cell>
          <cell r="H510">
            <v>5499712.0300000003</v>
          </cell>
          <cell r="I510">
            <v>578799.25</v>
          </cell>
          <cell r="J510">
            <v>578799.23</v>
          </cell>
          <cell r="K510">
            <v>1157598.48</v>
          </cell>
          <cell r="L510">
            <v>6657310.5099999998</v>
          </cell>
          <cell r="M510">
            <v>6657310.5099999998</v>
          </cell>
          <cell r="N510">
            <v>0</v>
          </cell>
        </row>
        <row r="511">
          <cell r="C511" t="str">
            <v>611PC3102000</v>
          </cell>
          <cell r="E511">
            <v>3084096.3</v>
          </cell>
          <cell r="F511">
            <v>3084096.3</v>
          </cell>
          <cell r="G511">
            <v>2615034.0699999998</v>
          </cell>
          <cell r="H511">
            <v>2615034.0699999998</v>
          </cell>
          <cell r="I511">
            <v>274939.21999999997</v>
          </cell>
          <cell r="J511">
            <v>274939.21999999997</v>
          </cell>
          <cell r="K511">
            <v>549878.43999999994</v>
          </cell>
          <cell r="L511">
            <v>3164912.51</v>
          </cell>
          <cell r="M511">
            <v>3164912.51</v>
          </cell>
          <cell r="N511">
            <v>0</v>
          </cell>
        </row>
        <row r="512">
          <cell r="C512" t="str">
            <v>611PC3103000</v>
          </cell>
          <cell r="E512">
            <v>1930270</v>
          </cell>
          <cell r="F512">
            <v>1930270</v>
          </cell>
          <cell r="G512">
            <v>1731575.98</v>
          </cell>
          <cell r="H512">
            <v>1731575.98</v>
          </cell>
          <cell r="I512">
            <v>178054.2</v>
          </cell>
          <cell r="J512">
            <v>178054.2</v>
          </cell>
          <cell r="K512">
            <v>356108.4</v>
          </cell>
          <cell r="L512">
            <v>2087684.38</v>
          </cell>
          <cell r="M512">
            <v>2087684.38</v>
          </cell>
          <cell r="N512">
            <v>0</v>
          </cell>
        </row>
        <row r="513">
          <cell r="C513" t="str">
            <v>611PC3109000</v>
          </cell>
          <cell r="E513">
            <v>949829.14</v>
          </cell>
          <cell r="F513">
            <v>949829.14</v>
          </cell>
          <cell r="G513">
            <v>77433.87</v>
          </cell>
          <cell r="H513">
            <v>77433.87</v>
          </cell>
          <cell r="I513">
            <v>17651.03</v>
          </cell>
          <cell r="K513">
            <v>17651.03</v>
          </cell>
          <cell r="L513">
            <v>95084.9</v>
          </cell>
          <cell r="M513">
            <v>95084.9</v>
          </cell>
          <cell r="N513">
            <v>0</v>
          </cell>
        </row>
        <row r="514">
          <cell r="C514" t="str">
            <v>611PC3109099</v>
          </cell>
          <cell r="E514">
            <v>11818559.439999999</v>
          </cell>
          <cell r="F514">
            <v>11818559.439999999</v>
          </cell>
          <cell r="G514">
            <v>9923755.9499999993</v>
          </cell>
          <cell r="H514">
            <v>9923755.9499999993</v>
          </cell>
          <cell r="I514">
            <v>1049443.7</v>
          </cell>
          <cell r="J514">
            <v>1031792.65</v>
          </cell>
          <cell r="K514">
            <v>2081236.35</v>
          </cell>
          <cell r="L514">
            <v>12004992.299999999</v>
          </cell>
          <cell r="M514">
            <v>12004992.300000001</v>
          </cell>
          <cell r="N514">
            <v>0</v>
          </cell>
        </row>
        <row r="515">
          <cell r="C515" t="str">
            <v>699PC9999999</v>
          </cell>
          <cell r="E515">
            <v>80223467.099999994</v>
          </cell>
          <cell r="F515">
            <v>80223467.099999994</v>
          </cell>
          <cell r="G515">
            <v>67407524</v>
          </cell>
          <cell r="H515">
            <v>67407524</v>
          </cell>
          <cell r="I515">
            <v>6836420.2400000002</v>
          </cell>
          <cell r="J515">
            <v>9516243.7699999996</v>
          </cell>
          <cell r="K515">
            <v>16352664.01</v>
          </cell>
          <cell r="L515">
            <v>83760188.010000005</v>
          </cell>
          <cell r="M515">
            <v>83760188.010000005</v>
          </cell>
          <cell r="N515">
            <v>0</v>
          </cell>
        </row>
        <row r="516">
          <cell r="C516" t="str">
            <v>700PC0000000</v>
          </cell>
          <cell r="E516">
            <v>-5953857.7599999998</v>
          </cell>
          <cell r="F516">
            <v>-5953857.7599999998</v>
          </cell>
          <cell r="G516">
            <v>-11585429.01</v>
          </cell>
          <cell r="H516">
            <v>-11585429.01</v>
          </cell>
          <cell r="I516">
            <v>-818094.61</v>
          </cell>
          <cell r="J516">
            <v>2192073.79</v>
          </cell>
          <cell r="K516">
            <v>1373979.1800000002</v>
          </cell>
          <cell r="L516">
            <v>-10211449.83</v>
          </cell>
          <cell r="M516">
            <v>-10211449.83</v>
          </cell>
          <cell r="N516">
            <v>0</v>
          </cell>
        </row>
        <row r="517">
          <cell r="C517" t="str">
            <v>711PR0000000</v>
          </cell>
          <cell r="K517">
            <v>0</v>
          </cell>
          <cell r="L517">
            <v>0</v>
          </cell>
          <cell r="N517">
            <v>0</v>
          </cell>
        </row>
        <row r="518">
          <cell r="C518" t="str">
            <v>711PR4000000</v>
          </cell>
          <cell r="K518">
            <v>0</v>
          </cell>
          <cell r="L518">
            <v>0</v>
          </cell>
          <cell r="N518">
            <v>0</v>
          </cell>
        </row>
        <row r="519">
          <cell r="C519" t="str">
            <v>711PR4200000</v>
          </cell>
          <cell r="K519">
            <v>0</v>
          </cell>
          <cell r="L519">
            <v>0</v>
          </cell>
          <cell r="N519">
            <v>0</v>
          </cell>
        </row>
        <row r="520">
          <cell r="C520" t="str">
            <v>711PR4200001</v>
          </cell>
          <cell r="E520">
            <v>3931592.01</v>
          </cell>
          <cell r="F520">
            <v>3931592.01</v>
          </cell>
          <cell r="G520">
            <v>-125822.44</v>
          </cell>
          <cell r="H520">
            <v>-125822.44</v>
          </cell>
          <cell r="I520">
            <v>50275.6</v>
          </cell>
          <cell r="K520">
            <v>50275.6</v>
          </cell>
          <cell r="L520">
            <v>-75546.84</v>
          </cell>
          <cell r="M520">
            <v>-75546.84</v>
          </cell>
          <cell r="N520">
            <v>0</v>
          </cell>
        </row>
        <row r="521">
          <cell r="C521" t="str">
            <v>711PR4200002</v>
          </cell>
          <cell r="E521">
            <v>494559.89</v>
          </cell>
          <cell r="F521">
            <v>494559.89</v>
          </cell>
          <cell r="G521">
            <v>817204.89</v>
          </cell>
          <cell r="H521">
            <v>817204.89</v>
          </cell>
          <cell r="I521">
            <v>-107757.93</v>
          </cell>
          <cell r="J521">
            <v>-129874.96</v>
          </cell>
          <cell r="K521">
            <v>-237632.89</v>
          </cell>
          <cell r="L521">
            <v>579572</v>
          </cell>
          <cell r="M521">
            <v>579572</v>
          </cell>
          <cell r="N521">
            <v>0</v>
          </cell>
        </row>
        <row r="522">
          <cell r="C522" t="str">
            <v>711PR4999999</v>
          </cell>
          <cell r="E522">
            <v>4426151.9000000004</v>
          </cell>
          <cell r="F522">
            <v>4426151.9000000004</v>
          </cell>
          <cell r="G522">
            <v>691382.45</v>
          </cell>
          <cell r="H522">
            <v>691382.45</v>
          </cell>
          <cell r="I522">
            <v>-57482.33</v>
          </cell>
          <cell r="J522">
            <v>-129874.96</v>
          </cell>
          <cell r="K522">
            <v>-187357.29</v>
          </cell>
          <cell r="L522">
            <v>504025.15999999992</v>
          </cell>
          <cell r="M522">
            <v>504025.16</v>
          </cell>
          <cell r="N522">
            <v>0</v>
          </cell>
        </row>
        <row r="523">
          <cell r="C523" t="str">
            <v>711PR5000000</v>
          </cell>
          <cell r="K523">
            <v>0</v>
          </cell>
          <cell r="L523">
            <v>0</v>
          </cell>
          <cell r="N523">
            <v>0</v>
          </cell>
        </row>
        <row r="524">
          <cell r="C524" t="str">
            <v>711PR5000001</v>
          </cell>
          <cell r="E524">
            <v>-44583.37</v>
          </cell>
          <cell r="F524">
            <v>-44583.37</v>
          </cell>
          <cell r="G524">
            <v>-6081.62</v>
          </cell>
          <cell r="H524">
            <v>-6081.62</v>
          </cell>
          <cell r="I524">
            <v>-20712.330000000002</v>
          </cell>
          <cell r="J524">
            <v>-10824.58</v>
          </cell>
          <cell r="K524">
            <v>-31536.910000000003</v>
          </cell>
          <cell r="L524">
            <v>-37618.530000000006</v>
          </cell>
          <cell r="M524">
            <v>-37618.53</v>
          </cell>
          <cell r="N524">
            <v>0</v>
          </cell>
        </row>
        <row r="525">
          <cell r="C525" t="str">
            <v>711PR5000002</v>
          </cell>
          <cell r="E525">
            <v>-23715.85</v>
          </cell>
          <cell r="F525">
            <v>-23715.85</v>
          </cell>
          <cell r="G525">
            <v>-49589.04</v>
          </cell>
          <cell r="H525">
            <v>-49589.04</v>
          </cell>
          <cell r="K525">
            <v>0</v>
          </cell>
          <cell r="L525">
            <v>-49589.04</v>
          </cell>
          <cell r="M525">
            <v>-49589.04</v>
          </cell>
          <cell r="N525">
            <v>0</v>
          </cell>
        </row>
        <row r="526">
          <cell r="C526" t="str">
            <v>711PR5009999</v>
          </cell>
          <cell r="E526">
            <v>-68299.22</v>
          </cell>
          <cell r="F526">
            <v>-68299.22</v>
          </cell>
          <cell r="G526">
            <v>-55670.66</v>
          </cell>
          <cell r="H526">
            <v>-55670.66</v>
          </cell>
          <cell r="I526">
            <v>-20712.330000000002</v>
          </cell>
          <cell r="J526">
            <v>-10824.58</v>
          </cell>
          <cell r="K526">
            <v>-31536.910000000003</v>
          </cell>
          <cell r="L526">
            <v>-87207.57</v>
          </cell>
          <cell r="M526">
            <v>-87207.57</v>
          </cell>
          <cell r="N526">
            <v>0</v>
          </cell>
        </row>
        <row r="527">
          <cell r="C527" t="str">
            <v>711PR5100000</v>
          </cell>
          <cell r="K527">
            <v>0</v>
          </cell>
          <cell r="L527">
            <v>0</v>
          </cell>
          <cell r="N527">
            <v>0</v>
          </cell>
        </row>
        <row r="528">
          <cell r="C528" t="str">
            <v>711PR5101000</v>
          </cell>
          <cell r="K528">
            <v>0</v>
          </cell>
          <cell r="L528">
            <v>0</v>
          </cell>
          <cell r="N528">
            <v>0</v>
          </cell>
        </row>
        <row r="529">
          <cell r="C529" t="str">
            <v>711PR5101001</v>
          </cell>
          <cell r="K529">
            <v>0</v>
          </cell>
          <cell r="L529">
            <v>0</v>
          </cell>
          <cell r="N529">
            <v>0</v>
          </cell>
        </row>
        <row r="530">
          <cell r="C530" t="str">
            <v>711PR5101002</v>
          </cell>
          <cell r="K530">
            <v>0</v>
          </cell>
          <cell r="L530">
            <v>0</v>
          </cell>
          <cell r="N530">
            <v>0</v>
          </cell>
        </row>
        <row r="531">
          <cell r="C531" t="str">
            <v>711PR5101099</v>
          </cell>
          <cell r="K531">
            <v>0</v>
          </cell>
          <cell r="L531">
            <v>0</v>
          </cell>
          <cell r="N531">
            <v>0</v>
          </cell>
        </row>
        <row r="532">
          <cell r="C532" t="str">
            <v>711PR5102000</v>
          </cell>
          <cell r="K532">
            <v>0</v>
          </cell>
          <cell r="L532">
            <v>0</v>
          </cell>
          <cell r="N532">
            <v>0</v>
          </cell>
        </row>
        <row r="533">
          <cell r="C533" t="str">
            <v>711PR5103000</v>
          </cell>
          <cell r="K533">
            <v>0</v>
          </cell>
          <cell r="L533">
            <v>0</v>
          </cell>
          <cell r="N533">
            <v>0</v>
          </cell>
        </row>
        <row r="534">
          <cell r="C534" t="str">
            <v>711PR5104000</v>
          </cell>
          <cell r="K534">
            <v>0</v>
          </cell>
          <cell r="L534">
            <v>0</v>
          </cell>
          <cell r="N534">
            <v>0</v>
          </cell>
        </row>
        <row r="535">
          <cell r="C535" t="str">
            <v>711PR5105000</v>
          </cell>
          <cell r="K535">
            <v>0</v>
          </cell>
          <cell r="L535">
            <v>0</v>
          </cell>
          <cell r="N535">
            <v>0</v>
          </cell>
        </row>
        <row r="536">
          <cell r="C536" t="str">
            <v>711PR5106000</v>
          </cell>
          <cell r="K536">
            <v>0</v>
          </cell>
          <cell r="L536">
            <v>0</v>
          </cell>
          <cell r="N536">
            <v>0</v>
          </cell>
        </row>
        <row r="537">
          <cell r="C537" t="str">
            <v>711PR5106099</v>
          </cell>
          <cell r="K537">
            <v>0</v>
          </cell>
          <cell r="L537">
            <v>0</v>
          </cell>
          <cell r="N537">
            <v>0</v>
          </cell>
        </row>
        <row r="538">
          <cell r="C538" t="str">
            <v>711PR5200000</v>
          </cell>
          <cell r="K538">
            <v>0</v>
          </cell>
          <cell r="L538">
            <v>0</v>
          </cell>
          <cell r="N538">
            <v>0</v>
          </cell>
        </row>
        <row r="539">
          <cell r="C539" t="str">
            <v>711PR5201000</v>
          </cell>
          <cell r="K539">
            <v>0</v>
          </cell>
          <cell r="L539">
            <v>0</v>
          </cell>
          <cell r="N539">
            <v>0</v>
          </cell>
        </row>
        <row r="540">
          <cell r="C540" t="str">
            <v>711PR5202000</v>
          </cell>
          <cell r="E540">
            <v>1194703.96</v>
          </cell>
          <cell r="F540">
            <v>1194703.96</v>
          </cell>
          <cell r="G540">
            <v>995873.94</v>
          </cell>
          <cell r="H540">
            <v>995873.94</v>
          </cell>
          <cell r="I540">
            <v>98277.06</v>
          </cell>
          <cell r="J540">
            <v>101552.96000000001</v>
          </cell>
          <cell r="K540">
            <v>199830.02000000002</v>
          </cell>
          <cell r="L540">
            <v>1195703.96</v>
          </cell>
          <cell r="M540">
            <v>1195703.96</v>
          </cell>
          <cell r="N540">
            <v>0</v>
          </cell>
        </row>
        <row r="541">
          <cell r="C541" t="str">
            <v>711PR5202099</v>
          </cell>
          <cell r="E541">
            <v>1194703.96</v>
          </cell>
          <cell r="F541">
            <v>1194703.96</v>
          </cell>
          <cell r="G541">
            <v>995873.94</v>
          </cell>
          <cell r="H541">
            <v>995873.94</v>
          </cell>
          <cell r="I541">
            <v>98277.06</v>
          </cell>
          <cell r="J541">
            <v>101552.96000000001</v>
          </cell>
          <cell r="K541">
            <v>199830.02000000002</v>
          </cell>
          <cell r="L541">
            <v>1195703.96</v>
          </cell>
          <cell r="M541">
            <v>1195703.96</v>
          </cell>
          <cell r="N541">
            <v>0</v>
          </cell>
        </row>
        <row r="542">
          <cell r="C542" t="str">
            <v>711PR5500000</v>
          </cell>
          <cell r="K542">
            <v>0</v>
          </cell>
          <cell r="L542">
            <v>0</v>
          </cell>
          <cell r="N542">
            <v>0</v>
          </cell>
        </row>
        <row r="543">
          <cell r="C543" t="str">
            <v>711PR5600000</v>
          </cell>
          <cell r="K543">
            <v>0</v>
          </cell>
          <cell r="L543">
            <v>0</v>
          </cell>
          <cell r="N543">
            <v>0</v>
          </cell>
        </row>
        <row r="544">
          <cell r="C544" t="str">
            <v>711PR5601000</v>
          </cell>
          <cell r="K544">
            <v>0</v>
          </cell>
          <cell r="L544">
            <v>0</v>
          </cell>
          <cell r="N544">
            <v>0</v>
          </cell>
        </row>
        <row r="545">
          <cell r="C545" t="str">
            <v>711PR5609000</v>
          </cell>
          <cell r="K545">
            <v>0</v>
          </cell>
          <cell r="L545">
            <v>0</v>
          </cell>
          <cell r="N545">
            <v>0</v>
          </cell>
        </row>
        <row r="546">
          <cell r="C546" t="str">
            <v>711PR5609099</v>
          </cell>
          <cell r="K546">
            <v>0</v>
          </cell>
          <cell r="L546">
            <v>0</v>
          </cell>
          <cell r="N546">
            <v>0</v>
          </cell>
        </row>
        <row r="547">
          <cell r="C547" t="str">
            <v>711PR5999999</v>
          </cell>
          <cell r="E547">
            <v>5552556.6399999997</v>
          </cell>
          <cell r="F547">
            <v>5552556.6399999997</v>
          </cell>
          <cell r="G547">
            <v>1631585.73</v>
          </cell>
          <cell r="H547">
            <v>1631585.73</v>
          </cell>
          <cell r="I547">
            <v>20082.400000000001</v>
          </cell>
          <cell r="J547">
            <v>-39146.58</v>
          </cell>
          <cell r="K547">
            <v>-19064.18</v>
          </cell>
          <cell r="L547">
            <v>1612521.55</v>
          </cell>
          <cell r="M547">
            <v>1612521.55</v>
          </cell>
          <cell r="N547">
            <v>0</v>
          </cell>
        </row>
        <row r="548">
          <cell r="C548" t="str">
            <v>711PR6100000</v>
          </cell>
          <cell r="K548">
            <v>0</v>
          </cell>
          <cell r="L548">
            <v>0</v>
          </cell>
          <cell r="N548">
            <v>0</v>
          </cell>
        </row>
        <row r="549">
          <cell r="C549" t="str">
            <v>711PR6101000</v>
          </cell>
          <cell r="K549">
            <v>0</v>
          </cell>
          <cell r="L549">
            <v>0</v>
          </cell>
          <cell r="N549">
            <v>0</v>
          </cell>
        </row>
        <row r="550">
          <cell r="C550" t="str">
            <v>711PR6101010</v>
          </cell>
          <cell r="G550">
            <v>3190787.5</v>
          </cell>
          <cell r="H550">
            <v>3190787.5</v>
          </cell>
          <cell r="I550">
            <v>239403.66</v>
          </cell>
          <cell r="J550">
            <v>-204417.04</v>
          </cell>
          <cell r="K550">
            <v>34986.619999999995</v>
          </cell>
          <cell r="L550">
            <v>3225774.12</v>
          </cell>
          <cell r="M550">
            <v>3225774.12</v>
          </cell>
          <cell r="N550">
            <v>0</v>
          </cell>
        </row>
        <row r="551">
          <cell r="C551" t="str">
            <v>711PR6101020</v>
          </cell>
          <cell r="E551">
            <v>294917.61</v>
          </cell>
          <cell r="F551">
            <v>294917.61</v>
          </cell>
          <cell r="J551">
            <v>1626192.16</v>
          </cell>
          <cell r="K551">
            <v>1626192.16</v>
          </cell>
          <cell r="L551">
            <v>1626192.16</v>
          </cell>
          <cell r="M551">
            <v>1626192.16</v>
          </cell>
          <cell r="N551">
            <v>0</v>
          </cell>
        </row>
        <row r="552">
          <cell r="C552" t="str">
            <v>711PR6101099</v>
          </cell>
          <cell r="E552">
            <v>294917.61</v>
          </cell>
          <cell r="F552">
            <v>294917.61</v>
          </cell>
          <cell r="G552">
            <v>3190787.5</v>
          </cell>
          <cell r="H552">
            <v>3190787.5</v>
          </cell>
          <cell r="I552">
            <v>239403.66</v>
          </cell>
          <cell r="J552">
            <v>1421775.12</v>
          </cell>
          <cell r="K552">
            <v>1661178.78</v>
          </cell>
          <cell r="L552">
            <v>4851966.28</v>
          </cell>
          <cell r="M552">
            <v>4851966.28</v>
          </cell>
          <cell r="N552">
            <v>0</v>
          </cell>
        </row>
        <row r="553">
          <cell r="C553" t="str">
            <v>711PR6102000</v>
          </cell>
          <cell r="K553">
            <v>0</v>
          </cell>
          <cell r="L553">
            <v>0</v>
          </cell>
          <cell r="N553">
            <v>0</v>
          </cell>
        </row>
        <row r="554">
          <cell r="C554" t="str">
            <v>711PR6102010</v>
          </cell>
          <cell r="K554">
            <v>0</v>
          </cell>
          <cell r="L554">
            <v>0</v>
          </cell>
          <cell r="N554">
            <v>0</v>
          </cell>
        </row>
        <row r="555">
          <cell r="C555" t="str">
            <v>711PR6102020</v>
          </cell>
          <cell r="K555">
            <v>0</v>
          </cell>
          <cell r="L555">
            <v>0</v>
          </cell>
          <cell r="N555">
            <v>0</v>
          </cell>
        </row>
        <row r="556">
          <cell r="C556" t="str">
            <v>711PR6102099</v>
          </cell>
          <cell r="K556">
            <v>0</v>
          </cell>
          <cell r="L556">
            <v>0</v>
          </cell>
          <cell r="N556">
            <v>0</v>
          </cell>
        </row>
        <row r="557">
          <cell r="C557" t="str">
            <v>711PR6109999</v>
          </cell>
          <cell r="E557">
            <v>294917.61</v>
          </cell>
          <cell r="F557">
            <v>294917.61</v>
          </cell>
          <cell r="G557">
            <v>3190787.5</v>
          </cell>
          <cell r="H557">
            <v>3190787.5</v>
          </cell>
          <cell r="I557">
            <v>239403.66</v>
          </cell>
          <cell r="J557">
            <v>1421775.12</v>
          </cell>
          <cell r="K557">
            <v>1661178.78</v>
          </cell>
          <cell r="L557">
            <v>4851966.28</v>
          </cell>
          <cell r="M557">
            <v>4851966.28</v>
          </cell>
          <cell r="N557">
            <v>0</v>
          </cell>
        </row>
        <row r="558">
          <cell r="C558" t="str">
            <v>711PR6300000</v>
          </cell>
          <cell r="K558">
            <v>0</v>
          </cell>
          <cell r="L558">
            <v>0</v>
          </cell>
          <cell r="N558">
            <v>0</v>
          </cell>
        </row>
        <row r="559">
          <cell r="C559" t="str">
            <v>711PR6301000</v>
          </cell>
          <cell r="K559">
            <v>0</v>
          </cell>
          <cell r="L559">
            <v>0</v>
          </cell>
          <cell r="N559">
            <v>0</v>
          </cell>
        </row>
        <row r="560">
          <cell r="C560" t="str">
            <v>711PR6302000</v>
          </cell>
          <cell r="K560">
            <v>0</v>
          </cell>
          <cell r="L560">
            <v>0</v>
          </cell>
          <cell r="N560">
            <v>0</v>
          </cell>
        </row>
        <row r="561">
          <cell r="C561" t="str">
            <v>711PR6303000</v>
          </cell>
          <cell r="K561">
            <v>0</v>
          </cell>
          <cell r="L561">
            <v>0</v>
          </cell>
          <cell r="N561">
            <v>0</v>
          </cell>
        </row>
        <row r="562">
          <cell r="C562" t="str">
            <v>711PR6304000</v>
          </cell>
          <cell r="K562">
            <v>0</v>
          </cell>
          <cell r="L562">
            <v>0</v>
          </cell>
          <cell r="N562">
            <v>0</v>
          </cell>
        </row>
        <row r="563">
          <cell r="C563" t="str">
            <v>711PR6305000</v>
          </cell>
          <cell r="K563">
            <v>0</v>
          </cell>
          <cell r="L563">
            <v>0</v>
          </cell>
          <cell r="N563">
            <v>0</v>
          </cell>
        </row>
        <row r="564">
          <cell r="C564" t="str">
            <v>711PR6309000</v>
          </cell>
          <cell r="K564">
            <v>0</v>
          </cell>
          <cell r="L564">
            <v>0</v>
          </cell>
          <cell r="N564">
            <v>0</v>
          </cell>
        </row>
        <row r="565">
          <cell r="C565" t="str">
            <v>711PR6309999</v>
          </cell>
          <cell r="K565">
            <v>0</v>
          </cell>
          <cell r="L565">
            <v>0</v>
          </cell>
          <cell r="N565">
            <v>0</v>
          </cell>
        </row>
        <row r="566">
          <cell r="C566" t="str">
            <v>711PR6400000</v>
          </cell>
          <cell r="K566">
            <v>0</v>
          </cell>
          <cell r="L566">
            <v>0</v>
          </cell>
          <cell r="N566">
            <v>0</v>
          </cell>
        </row>
        <row r="567">
          <cell r="C567" t="str">
            <v>799ZZ9999999</v>
          </cell>
          <cell r="E567">
            <v>-106383.51</v>
          </cell>
          <cell r="F567">
            <v>-106383.51</v>
          </cell>
          <cell r="G567">
            <v>-6763055.7800000003</v>
          </cell>
          <cell r="H567">
            <v>-6763055.7800000003</v>
          </cell>
          <cell r="I567">
            <v>-558608.55000000005</v>
          </cell>
          <cell r="J567">
            <v>3574702.33</v>
          </cell>
          <cell r="K567">
            <v>3016093.7800000003</v>
          </cell>
          <cell r="L567">
            <v>-3746962</v>
          </cell>
          <cell r="M567">
            <v>-3746962</v>
          </cell>
          <cell r="N567">
            <v>0</v>
          </cell>
        </row>
        <row r="568">
          <cell r="C568" t="str">
            <v>800CA5000000</v>
          </cell>
          <cell r="E568">
            <v>1584007.27</v>
          </cell>
          <cell r="F568">
            <v>1584007.27</v>
          </cell>
          <cell r="H568">
            <v>1584007.27</v>
          </cell>
          <cell r="K568">
            <v>0</v>
          </cell>
          <cell r="L568">
            <v>1584007.27</v>
          </cell>
          <cell r="M568">
            <v>1584007.27</v>
          </cell>
          <cell r="N568">
            <v>0</v>
          </cell>
        </row>
        <row r="569">
          <cell r="C569" t="str">
            <v>800EQ3100006</v>
          </cell>
          <cell r="E569">
            <v>-7926522.5</v>
          </cell>
          <cell r="F569">
            <v>-7926522.5</v>
          </cell>
          <cell r="H569">
            <v>-7926522.5</v>
          </cell>
          <cell r="K569">
            <v>0</v>
          </cell>
          <cell r="L569">
            <v>-7926522.5</v>
          </cell>
          <cell r="M569">
            <v>-7926522.5</v>
          </cell>
          <cell r="N569">
            <v>0</v>
          </cell>
        </row>
        <row r="570">
          <cell r="C570" t="str">
            <v>800EQ3100007</v>
          </cell>
          <cell r="E570">
            <v>-5401225.9500000002</v>
          </cell>
          <cell r="F570">
            <v>-5401225.9500000002</v>
          </cell>
          <cell r="H570">
            <v>-5401225.9500000002</v>
          </cell>
          <cell r="K570">
            <v>0</v>
          </cell>
          <cell r="L570">
            <v>-5401225.9500000002</v>
          </cell>
          <cell r="M570">
            <v>-5401225.9500000002</v>
          </cell>
          <cell r="N570">
            <v>0</v>
          </cell>
        </row>
        <row r="571">
          <cell r="C571" t="str">
            <v>800EQ3351000</v>
          </cell>
          <cell r="E571">
            <v>-494525.82</v>
          </cell>
          <cell r="F571">
            <v>-494525.82</v>
          </cell>
          <cell r="H571">
            <v>-494525.82</v>
          </cell>
          <cell r="K571">
            <v>0</v>
          </cell>
          <cell r="L571">
            <v>-494525.82</v>
          </cell>
          <cell r="M571">
            <v>-494525.82</v>
          </cell>
          <cell r="N571">
            <v>0</v>
          </cell>
        </row>
        <row r="572">
          <cell r="C572" t="str">
            <v>800FA3000000</v>
          </cell>
          <cell r="E572">
            <v>17483238</v>
          </cell>
          <cell r="F572">
            <v>17483238</v>
          </cell>
          <cell r="H572">
            <v>17483238</v>
          </cell>
          <cell r="K572">
            <v>0</v>
          </cell>
          <cell r="L572">
            <v>17483238</v>
          </cell>
          <cell r="M572">
            <v>17483238</v>
          </cell>
          <cell r="N572">
            <v>0</v>
          </cell>
        </row>
        <row r="573">
          <cell r="C573" t="str">
            <v>800LL3000000</v>
          </cell>
          <cell r="E573">
            <v>-5244971</v>
          </cell>
          <cell r="F573">
            <v>-5244971</v>
          </cell>
          <cell r="H573">
            <v>-5244971</v>
          </cell>
          <cell r="K573">
            <v>0</v>
          </cell>
          <cell r="L573">
            <v>-5244971</v>
          </cell>
          <cell r="M573">
            <v>-5244971</v>
          </cell>
          <cell r="N573">
            <v>0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9"/>
      <sheetData sheetId="3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5/1/2009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C7" t="str">
            <v xml:space="preserve">หนา 7.50 ซม. </v>
          </cell>
          <cell r="F7">
            <v>148</v>
          </cell>
          <cell r="G7">
            <v>60</v>
          </cell>
          <cell r="J7">
            <v>148</v>
          </cell>
          <cell r="K7">
            <v>134.946</v>
          </cell>
          <cell r="M7">
            <v>5.9090909090909092</v>
          </cell>
          <cell r="S7">
            <v>1.05</v>
          </cell>
          <cell r="T7">
            <v>60</v>
          </cell>
          <cell r="U7">
            <v>60</v>
          </cell>
          <cell r="AA7">
            <v>1</v>
          </cell>
        </row>
        <row r="8">
          <cell r="C8" t="str">
            <v>หนา 12.50  ซม.</v>
          </cell>
          <cell r="F8">
            <v>247</v>
          </cell>
          <cell r="G8">
            <v>80</v>
          </cell>
          <cell r="J8">
            <v>247</v>
          </cell>
          <cell r="K8">
            <v>224.91</v>
          </cell>
          <cell r="M8">
            <v>9.75</v>
          </cell>
          <cell r="S8">
            <v>1.05</v>
          </cell>
          <cell r="T8">
            <v>80</v>
          </cell>
          <cell r="U8">
            <v>80</v>
          </cell>
          <cell r="AA8">
            <v>1</v>
          </cell>
        </row>
        <row r="9">
          <cell r="C9" t="str">
            <v>หนา 15  ซม.</v>
          </cell>
          <cell r="F9">
            <v>297</v>
          </cell>
          <cell r="G9">
            <v>85</v>
          </cell>
          <cell r="J9">
            <v>297</v>
          </cell>
          <cell r="K9">
            <v>269.892</v>
          </cell>
          <cell r="M9">
            <v>12.1875</v>
          </cell>
          <cell r="S9">
            <v>1.05</v>
          </cell>
          <cell r="T9">
            <v>85</v>
          </cell>
          <cell r="U9">
            <v>85</v>
          </cell>
          <cell r="AA9">
            <v>1</v>
          </cell>
        </row>
        <row r="10">
          <cell r="B10" t="str">
            <v>เสาเอ็น, ทับหลัง ขนาด 0.10x0.10 m.</v>
          </cell>
          <cell r="F10">
            <v>40</v>
          </cell>
          <cell r="G10">
            <v>30</v>
          </cell>
          <cell r="J10">
            <v>40</v>
          </cell>
          <cell r="K10">
            <v>40</v>
          </cell>
          <cell r="S10">
            <v>1</v>
          </cell>
          <cell r="T10">
            <v>30</v>
          </cell>
          <cell r="U10">
            <v>30</v>
          </cell>
          <cell r="AA10">
            <v>1</v>
          </cell>
        </row>
        <row r="11">
          <cell r="B11" t="str">
            <v>เสาเอ็น, ทับหลัง ขนาด 0.10x0.15 m.</v>
          </cell>
          <cell r="F11">
            <v>50</v>
          </cell>
          <cell r="G11">
            <v>35</v>
          </cell>
          <cell r="J11">
            <v>50</v>
          </cell>
          <cell r="K11">
            <v>50</v>
          </cell>
          <cell r="S11">
            <v>1</v>
          </cell>
          <cell r="T11">
            <v>35</v>
          </cell>
          <cell r="U11">
            <v>35</v>
          </cell>
          <cell r="AA11">
            <v>1</v>
          </cell>
        </row>
        <row r="12">
          <cell r="B12" t="str">
            <v>เสาเอ็น, ทับหลัง ขนาด 0.10x0.20 m.</v>
          </cell>
          <cell r="F12">
            <v>60</v>
          </cell>
          <cell r="G12">
            <v>40</v>
          </cell>
          <cell r="J12">
            <v>60</v>
          </cell>
          <cell r="K12">
            <v>60</v>
          </cell>
          <cell r="S12">
            <v>1</v>
          </cell>
          <cell r="T12">
            <v>40</v>
          </cell>
          <cell r="U12">
            <v>40</v>
          </cell>
          <cell r="AA12">
            <v>1</v>
          </cell>
        </row>
        <row r="13">
          <cell r="B13" t="str">
            <v>งานจับเซี้ยม</v>
          </cell>
          <cell r="F13">
            <v>10</v>
          </cell>
          <cell r="G13">
            <v>12</v>
          </cell>
          <cell r="J13">
            <v>10</v>
          </cell>
          <cell r="K13">
            <v>10</v>
          </cell>
          <cell r="S13">
            <v>1</v>
          </cell>
          <cell r="T13">
            <v>12</v>
          </cell>
          <cell r="U13">
            <v>12</v>
          </cell>
          <cell r="AA13">
            <v>1</v>
          </cell>
        </row>
        <row r="14">
          <cell r="T14">
            <v>0</v>
          </cell>
          <cell r="AA14">
            <v>1</v>
          </cell>
        </row>
        <row r="15">
          <cell r="B15" t="str">
            <v>เหล็กฉากมุมเสา L 75x75x6 มม.</v>
          </cell>
          <cell r="F15">
            <v>25</v>
          </cell>
          <cell r="G15">
            <v>10</v>
          </cell>
          <cell r="J15">
            <v>25</v>
          </cell>
          <cell r="K15">
            <v>25</v>
          </cell>
          <cell r="S15">
            <v>1</v>
          </cell>
          <cell r="T15">
            <v>10</v>
          </cell>
          <cell r="U15">
            <v>10</v>
          </cell>
          <cell r="AA15">
            <v>1</v>
          </cell>
        </row>
        <row r="16">
          <cell r="B16" t="str">
            <v>บันไดลิง</v>
          </cell>
          <cell r="F16">
            <v>8500</v>
          </cell>
          <cell r="G16">
            <v>0</v>
          </cell>
          <cell r="J16">
            <v>8500</v>
          </cell>
          <cell r="K16">
            <v>8500</v>
          </cell>
          <cell r="S16">
            <v>1</v>
          </cell>
          <cell r="T16">
            <v>0</v>
          </cell>
          <cell r="AA16">
            <v>1</v>
          </cell>
          <cell r="AD16" t="str">
            <v>หจก. ส. บางกอกสหการ</v>
          </cell>
        </row>
        <row r="17">
          <cell r="B17" t="str">
            <v>ฝาเปิด-ปิด</v>
          </cell>
          <cell r="F17">
            <v>10500</v>
          </cell>
          <cell r="G17">
            <v>0</v>
          </cell>
          <cell r="J17">
            <v>10500</v>
          </cell>
          <cell r="K17">
            <v>10000</v>
          </cell>
          <cell r="R17">
            <v>500</v>
          </cell>
          <cell r="S17">
            <v>1</v>
          </cell>
          <cell r="T17">
            <v>0</v>
          </cell>
          <cell r="AD17" t="str">
            <v>หจก. ส. บางกอกสหการ</v>
          </cell>
        </row>
        <row r="18">
          <cell r="B18" t="str">
            <v>ฝาตะแกรงเหล็ก Galvanize สำเร็จรูป ขนาด 0.30x0.50 m.</v>
          </cell>
          <cell r="F18">
            <v>1400</v>
          </cell>
          <cell r="G18">
            <v>700</v>
          </cell>
          <cell r="J18">
            <v>1400</v>
          </cell>
          <cell r="K18">
            <v>1400</v>
          </cell>
          <cell r="S18">
            <v>1</v>
          </cell>
          <cell r="T18">
            <v>700</v>
          </cell>
          <cell r="U18">
            <v>700</v>
          </cell>
          <cell r="AA18">
            <v>1</v>
          </cell>
        </row>
        <row r="19">
          <cell r="T19">
            <v>0</v>
          </cell>
          <cell r="AA19">
            <v>1</v>
          </cell>
        </row>
        <row r="20">
          <cell r="T20">
            <v>0</v>
          </cell>
          <cell r="AA20">
            <v>1</v>
          </cell>
        </row>
        <row r="21">
          <cell r="B21" t="str">
            <v>F0</v>
          </cell>
          <cell r="C21" t="str">
            <v>พื้น คสล.ปูกระเบื้อง RCI รุ่น PROTO ขนาด 0.60x0.60 m.</v>
          </cell>
          <cell r="F21">
            <v>528</v>
          </cell>
          <cell r="G21">
            <v>120</v>
          </cell>
          <cell r="J21">
            <v>528</v>
          </cell>
          <cell r="K21">
            <v>414.39</v>
          </cell>
          <cell r="M21">
            <v>35</v>
          </cell>
          <cell r="O21">
            <v>25</v>
          </cell>
          <cell r="P21">
            <v>5</v>
          </cell>
          <cell r="S21">
            <v>1.1000000000000001</v>
          </cell>
          <cell r="T21">
            <v>120</v>
          </cell>
          <cell r="U21">
            <v>120</v>
          </cell>
          <cell r="AA21">
            <v>1</v>
          </cell>
          <cell r="AD21" t="str">
            <v>แกรนด์โฮมมาร์ท งามวงศ์วาน</v>
          </cell>
        </row>
        <row r="22">
          <cell r="B22" t="str">
            <v>F1</v>
          </cell>
          <cell r="C22" t="str">
            <v>พื้น คสล. ผสมน้ำยากันซึม ปูกระเบื้อง COTTO Quartzite Black 0.30x0.30 m.</v>
          </cell>
          <cell r="F22">
            <v>693</v>
          </cell>
          <cell r="G22">
            <v>120</v>
          </cell>
          <cell r="J22">
            <v>693</v>
          </cell>
          <cell r="K22">
            <v>565</v>
          </cell>
          <cell r="M22">
            <v>35</v>
          </cell>
          <cell r="O22">
            <v>25</v>
          </cell>
          <cell r="P22">
            <v>5</v>
          </cell>
          <cell r="S22">
            <v>1.1000000000000001</v>
          </cell>
          <cell r="T22">
            <v>120</v>
          </cell>
          <cell r="U22">
            <v>120</v>
          </cell>
          <cell r="AA22">
            <v>1</v>
          </cell>
          <cell r="AD22" t="str">
            <v>แมนสุขภัณฑ์</v>
          </cell>
        </row>
        <row r="23">
          <cell r="B23" t="str">
            <v>บัวเชิงผนัง F1</v>
          </cell>
          <cell r="F23">
            <v>80</v>
          </cell>
          <cell r="G23">
            <v>47</v>
          </cell>
          <cell r="J23">
            <v>80</v>
          </cell>
          <cell r="K23">
            <v>62.158499999999997</v>
          </cell>
          <cell r="M23">
            <v>5.25</v>
          </cell>
          <cell r="O23">
            <v>3.75</v>
          </cell>
          <cell r="P23">
            <v>0.75</v>
          </cell>
          <cell r="S23">
            <v>1.1000000000000001</v>
          </cell>
          <cell r="T23">
            <v>47</v>
          </cell>
          <cell r="U23">
            <v>27</v>
          </cell>
          <cell r="Z23">
            <v>20</v>
          </cell>
          <cell r="AA23">
            <v>1</v>
          </cell>
        </row>
        <row r="24">
          <cell r="B24" t="str">
            <v>F2</v>
          </cell>
          <cell r="C24" t="str">
            <v>พื้น คสล. ผสมน้ำยากันซึม ทำผิวหินขัด สี ARN-1228</v>
          </cell>
          <cell r="F24">
            <v>1360</v>
          </cell>
          <cell r="G24">
            <v>0</v>
          </cell>
          <cell r="J24">
            <v>1360</v>
          </cell>
          <cell r="K24">
            <v>1200</v>
          </cell>
          <cell r="L24">
            <v>60</v>
          </cell>
          <cell r="M24">
            <v>35</v>
          </cell>
          <cell r="S24">
            <v>1.05</v>
          </cell>
          <cell r="T24">
            <v>0</v>
          </cell>
          <cell r="AA24">
            <v>1</v>
          </cell>
          <cell r="AD24" t="str">
            <v>หจก. ธำรงค์ชัย</v>
          </cell>
        </row>
        <row r="25">
          <cell r="B25" t="str">
            <v>บัวเชิงผนัง F2</v>
          </cell>
          <cell r="F25">
            <v>315</v>
          </cell>
          <cell r="G25">
            <v>0</v>
          </cell>
          <cell r="J25">
            <v>315</v>
          </cell>
          <cell r="K25">
            <v>300</v>
          </cell>
          <cell r="S25">
            <v>1.05</v>
          </cell>
          <cell r="T25">
            <v>0</v>
          </cell>
        </row>
        <row r="26">
          <cell r="B26" t="str">
            <v>เส้นแบ่งแนว Alu.</v>
          </cell>
          <cell r="F26">
            <v>121</v>
          </cell>
          <cell r="G26">
            <v>15</v>
          </cell>
          <cell r="J26">
            <v>121</v>
          </cell>
          <cell r="K26">
            <v>100</v>
          </cell>
          <cell r="M26">
            <v>10</v>
          </cell>
          <cell r="S26">
            <v>1.1000000000000001</v>
          </cell>
          <cell r="T26">
            <v>15</v>
          </cell>
          <cell r="U26">
            <v>15</v>
          </cell>
          <cell r="AA26">
            <v>1</v>
          </cell>
        </row>
        <row r="27">
          <cell r="B27" t="str">
            <v>F3</v>
          </cell>
          <cell r="C27" t="str">
            <v>พื้นไม้แดง ขนาด 1"x4" วางบนโครงเคร่าไม้เนื้อแข็ง เว้นร่องแผ่น 5 มม. ทาสีย้อมไม้ชนิดกึ่งเงาของ ICI วางบนพื้น คสล. ผสมน้ำยากันซึม</v>
          </cell>
          <cell r="F27">
            <v>1208</v>
          </cell>
          <cell r="G27">
            <v>0</v>
          </cell>
          <cell r="J27">
            <v>1208</v>
          </cell>
          <cell r="K27">
            <v>1100</v>
          </cell>
          <cell r="M27">
            <v>35</v>
          </cell>
          <cell r="N27">
            <v>15</v>
          </cell>
          <cell r="S27">
            <v>1.05</v>
          </cell>
          <cell r="T27">
            <v>0</v>
          </cell>
          <cell r="U27">
            <v>0</v>
          </cell>
          <cell r="AA27">
            <v>1</v>
          </cell>
          <cell r="AD27" t="str">
            <v>วิชวล อิมเมจ พลัส</v>
          </cell>
        </row>
        <row r="28">
          <cell r="B28" t="str">
            <v>F4</v>
          </cell>
          <cell r="C28" t="str">
            <v>กระเบื้อง Cotto Earth Beige 13"x13"</v>
          </cell>
          <cell r="F28">
            <v>293</v>
          </cell>
          <cell r="G28">
            <v>120</v>
          </cell>
          <cell r="J28">
            <v>293</v>
          </cell>
          <cell r="K28">
            <v>200.9</v>
          </cell>
          <cell r="M28">
            <v>35</v>
          </cell>
          <cell r="O28">
            <v>25</v>
          </cell>
          <cell r="P28">
            <v>5</v>
          </cell>
          <cell r="S28">
            <v>1.1000000000000001</v>
          </cell>
          <cell r="T28">
            <v>120</v>
          </cell>
          <cell r="U28">
            <v>120</v>
          </cell>
          <cell r="AA28">
            <v>1</v>
          </cell>
          <cell r="AD28" t="str">
            <v>แมนสุขภัณฑ์</v>
          </cell>
        </row>
        <row r="29">
          <cell r="B29" t="str">
            <v>F4</v>
          </cell>
          <cell r="C29" t="str">
            <v>กระเบื้อง Cotto Earth Leaf Beige 6.5"x6.5"</v>
          </cell>
          <cell r="F29">
            <v>428</v>
          </cell>
          <cell r="G29">
            <v>120</v>
          </cell>
          <cell r="J29">
            <v>428</v>
          </cell>
          <cell r="K29">
            <v>323.39999999999998</v>
          </cell>
          <cell r="M29">
            <v>35</v>
          </cell>
          <cell r="O29">
            <v>25</v>
          </cell>
          <cell r="P29">
            <v>5</v>
          </cell>
          <cell r="S29">
            <v>1.1000000000000001</v>
          </cell>
          <cell r="T29">
            <v>120</v>
          </cell>
          <cell r="U29">
            <v>120</v>
          </cell>
          <cell r="AA29">
            <v>1</v>
          </cell>
          <cell r="AD29" t="str">
            <v>แมนสุขภัณฑ์</v>
          </cell>
        </row>
        <row r="30">
          <cell r="B30" t="str">
            <v>F4</v>
          </cell>
          <cell r="C30" t="str">
            <v>กระเบื้อง COTTO Mauhotton 8"x8" Mauhotton Concrete PEI 2</v>
          </cell>
          <cell r="F30">
            <v>228</v>
          </cell>
          <cell r="G30">
            <v>120</v>
          </cell>
          <cell r="J30">
            <v>228</v>
          </cell>
          <cell r="K30">
            <v>142.1</v>
          </cell>
          <cell r="M30">
            <v>35</v>
          </cell>
          <cell r="O30">
            <v>25</v>
          </cell>
          <cell r="P30">
            <v>5</v>
          </cell>
          <cell r="S30">
            <v>1.1000000000000001</v>
          </cell>
          <cell r="T30">
            <v>120</v>
          </cell>
          <cell r="U30">
            <v>120</v>
          </cell>
          <cell r="AA30">
            <v>1</v>
          </cell>
          <cell r="AD30" t="str">
            <v>แมนสุขภัณฑ์</v>
          </cell>
        </row>
        <row r="31">
          <cell r="B31" t="str">
            <v>F4</v>
          </cell>
          <cell r="C31" t="str">
            <v>กระเบื้อง COTTO Picasso 12"x12" สี Ivory PE14</v>
          </cell>
          <cell r="F31">
            <v>315</v>
          </cell>
          <cell r="G31">
            <v>120</v>
          </cell>
          <cell r="J31">
            <v>315</v>
          </cell>
          <cell r="K31">
            <v>220.5</v>
          </cell>
          <cell r="M31">
            <v>35</v>
          </cell>
          <cell r="O31">
            <v>25</v>
          </cell>
          <cell r="P31">
            <v>5</v>
          </cell>
          <cell r="S31">
            <v>1.1000000000000001</v>
          </cell>
          <cell r="T31">
            <v>120</v>
          </cell>
          <cell r="U31">
            <v>120</v>
          </cell>
          <cell r="AA31">
            <v>1</v>
          </cell>
          <cell r="AD31" t="str">
            <v>แมนสุขภัณฑ์</v>
          </cell>
        </row>
        <row r="32">
          <cell r="B32" t="str">
            <v>F4</v>
          </cell>
          <cell r="C32" t="str">
            <v xml:space="preserve">กระเบื้อง Cotto Sierra 12"x12"                  </v>
          </cell>
          <cell r="F32">
            <v>488</v>
          </cell>
          <cell r="G32">
            <v>120</v>
          </cell>
          <cell r="J32">
            <v>488</v>
          </cell>
          <cell r="K32">
            <v>378.29</v>
          </cell>
          <cell r="M32">
            <v>35</v>
          </cell>
          <cell r="O32">
            <v>25</v>
          </cell>
          <cell r="P32">
            <v>5</v>
          </cell>
          <cell r="S32">
            <v>1.1000000000000001</v>
          </cell>
          <cell r="T32">
            <v>120</v>
          </cell>
          <cell r="U32">
            <v>120</v>
          </cell>
          <cell r="AA32">
            <v>1</v>
          </cell>
          <cell r="AD32">
            <v>0</v>
          </cell>
        </row>
        <row r="33">
          <cell r="B33" t="str">
            <v>F4</v>
          </cell>
          <cell r="C33" t="str">
            <v>กระเบื้องหินของ CP รุ่น C06115 ขนาด 24"x24"</v>
          </cell>
          <cell r="F33">
            <v>926</v>
          </cell>
          <cell r="G33">
            <v>200</v>
          </cell>
          <cell r="J33">
            <v>926</v>
          </cell>
          <cell r="K33">
            <v>750</v>
          </cell>
          <cell r="L33">
            <v>26</v>
          </cell>
          <cell r="M33">
            <v>35</v>
          </cell>
          <cell r="O33">
            <v>25</v>
          </cell>
          <cell r="P33">
            <v>5</v>
          </cell>
          <cell r="S33">
            <v>1.1000000000000001</v>
          </cell>
          <cell r="T33">
            <v>200</v>
          </cell>
          <cell r="U33">
            <v>200</v>
          </cell>
          <cell r="AA33">
            <v>1</v>
          </cell>
          <cell r="AD33" t="str">
            <v>CPK HOUSING PRODUCT CO.,LTD.</v>
          </cell>
        </row>
        <row r="34">
          <cell r="B34" t="str">
            <v>F4</v>
          </cell>
          <cell r="C34" t="str">
            <v>ผิวพื้นปาร์เก้สำเร็จรูป สีบีชหรือสีธรรมชาติ กว้าง 6"เข้าลิ้น</v>
          </cell>
          <cell r="F34">
            <v>1655</v>
          </cell>
          <cell r="G34">
            <v>0</v>
          </cell>
          <cell r="J34">
            <v>1655</v>
          </cell>
          <cell r="K34">
            <v>1200</v>
          </cell>
          <cell r="L34">
            <v>26</v>
          </cell>
          <cell r="M34">
            <v>35</v>
          </cell>
          <cell r="N34">
            <v>15</v>
          </cell>
          <cell r="Q34">
            <v>200</v>
          </cell>
          <cell r="R34">
            <v>100</v>
          </cell>
          <cell r="S34">
            <v>1.05</v>
          </cell>
          <cell r="T34">
            <v>0</v>
          </cell>
          <cell r="U34">
            <v>0</v>
          </cell>
          <cell r="AA34">
            <v>1</v>
          </cell>
          <cell r="AD34" t="str">
            <v>บริษัท พี ที ไม้แปรรูป จำกัด + ผรม. ช่างเขียว</v>
          </cell>
        </row>
        <row r="35">
          <cell r="B35" t="str">
            <v>F5</v>
          </cell>
          <cell r="C35" t="str">
            <v>พื้น คสล. ผสมน้ำยากันซึมภายนอกบุแผ่นกันรั่วซึม หนาไม่น้อยกว่า 2มม. ฉาบกันซึมด้วย Cement Base</v>
          </cell>
          <cell r="F35">
            <v>158</v>
          </cell>
          <cell r="G35">
            <v>80</v>
          </cell>
          <cell r="J35">
            <v>158</v>
          </cell>
          <cell r="K35">
            <v>150</v>
          </cell>
          <cell r="S35">
            <v>1.05</v>
          </cell>
          <cell r="T35">
            <v>80</v>
          </cell>
          <cell r="U35">
            <v>80</v>
          </cell>
          <cell r="AA35">
            <v>1</v>
          </cell>
          <cell r="AD35" t="str">
            <v>FOSROC (THAILAND) CO.,LTD.</v>
          </cell>
        </row>
        <row r="36">
          <cell r="B36" t="str">
            <v>F6</v>
          </cell>
          <cell r="C36" t="str">
            <v>พื้นคอนกรีตพิมพ์ลาย ของ Bhumi Scape</v>
          </cell>
          <cell r="F36">
            <v>788</v>
          </cell>
          <cell r="G36">
            <v>0</v>
          </cell>
          <cell r="J36">
            <v>788</v>
          </cell>
          <cell r="K36">
            <v>650</v>
          </cell>
          <cell r="L36">
            <v>100</v>
          </cell>
          <cell r="S36">
            <v>1.05</v>
          </cell>
          <cell r="AA36">
            <v>1</v>
          </cell>
          <cell r="AD36" t="str">
            <v>ภูมิสเคป</v>
          </cell>
        </row>
        <row r="37">
          <cell r="B37" t="str">
            <v>F7</v>
          </cell>
          <cell r="C37" t="str">
            <v>พื้นคอนกรีตทำผิวกรวดล้าง No. 3.5,4,5</v>
          </cell>
          <cell r="F37">
            <v>552</v>
          </cell>
          <cell r="G37">
            <v>0</v>
          </cell>
          <cell r="J37">
            <v>552</v>
          </cell>
          <cell r="K37">
            <v>500</v>
          </cell>
          <cell r="L37">
            <v>25</v>
          </cell>
          <cell r="S37">
            <v>1.05</v>
          </cell>
          <cell r="AA37">
            <v>1</v>
          </cell>
          <cell r="AD37" t="str">
            <v>หจก. ธำรงค์ชัย</v>
          </cell>
        </row>
        <row r="38">
          <cell r="B38" t="str">
            <v>บัวเชิงผนัง F7</v>
          </cell>
          <cell r="F38">
            <v>210</v>
          </cell>
          <cell r="G38">
            <v>0</v>
          </cell>
          <cell r="J38">
            <v>210</v>
          </cell>
          <cell r="K38">
            <v>200</v>
          </cell>
          <cell r="S38">
            <v>1.05</v>
          </cell>
          <cell r="AA38">
            <v>1</v>
          </cell>
        </row>
        <row r="39">
          <cell r="B39" t="str">
            <v>F8</v>
          </cell>
          <cell r="C39" t="str">
            <v>พื้น คสล.ผสมน้ำยากันซึม ภายนอกบุแผ่นกันซึม หนา 2 มม. ภายในซ่อมแซมอุดแต่งรอยรูรั่วให้เรียบร้อย ฉาบด้วย Cement Base + กระเบื้อง L-THAI Turquoise Blue</v>
          </cell>
          <cell r="F39">
            <v>1096</v>
          </cell>
          <cell r="G39">
            <v>330</v>
          </cell>
          <cell r="J39">
            <v>1096</v>
          </cell>
          <cell r="K39">
            <v>900</v>
          </cell>
          <cell r="L39">
            <v>26</v>
          </cell>
          <cell r="M39">
            <v>35</v>
          </cell>
          <cell r="O39">
            <v>25</v>
          </cell>
          <cell r="P39">
            <v>10</v>
          </cell>
          <cell r="S39">
            <v>1.1000000000000001</v>
          </cell>
          <cell r="T39">
            <v>330</v>
          </cell>
          <cell r="U39">
            <v>250</v>
          </cell>
          <cell r="Z39">
            <v>80</v>
          </cell>
          <cell r="AA39">
            <v>1</v>
          </cell>
          <cell r="AD39" t="str">
            <v>FOSROC (THAILAND) CO.,LTD. &amp; T.P.T MARKETING CO.,LTD.</v>
          </cell>
        </row>
        <row r="40">
          <cell r="B40" t="str">
            <v>F9</v>
          </cell>
          <cell r="C40" t="str">
            <v>ผิวพื้น Asphaltic concrete หนา 10 ซม.</v>
          </cell>
          <cell r="F40">
            <v>475</v>
          </cell>
          <cell r="G40">
            <v>0</v>
          </cell>
          <cell r="J40">
            <v>475</v>
          </cell>
          <cell r="K40">
            <v>475</v>
          </cell>
          <cell r="S40">
            <v>1</v>
          </cell>
          <cell r="T40">
            <v>0</v>
          </cell>
          <cell r="AA40">
            <v>1</v>
          </cell>
          <cell r="AD40" t="str">
            <v>SUKHUM CONSTRUCTION AND SUPPLY CO.,LTD.</v>
          </cell>
        </row>
        <row r="41">
          <cell r="B41" t="str">
            <v>F10</v>
          </cell>
          <cell r="C41" t="str">
            <v>พื้น คสล. ผสมน้ำยากันซึม เคลือบสี EXOPY</v>
          </cell>
          <cell r="F41">
            <v>450</v>
          </cell>
          <cell r="G41">
            <v>80</v>
          </cell>
          <cell r="J41">
            <v>450</v>
          </cell>
          <cell r="K41">
            <v>300</v>
          </cell>
          <cell r="R41">
            <v>150</v>
          </cell>
          <cell r="S41">
            <v>1</v>
          </cell>
          <cell r="T41">
            <v>80</v>
          </cell>
          <cell r="U41">
            <v>80</v>
          </cell>
          <cell r="AA41">
            <v>1</v>
          </cell>
          <cell r="AD41" t="str">
            <v>FOSROC (THAILAND) CO.,LTD.</v>
          </cell>
        </row>
        <row r="42">
          <cell r="B42" t="str">
            <v>F11</v>
          </cell>
          <cell r="C42" t="str">
            <v>พื้น คสล. ปูกระเบื้องเคลือบสีขาว ขนาด 0.30x0.30 ม.</v>
          </cell>
          <cell r="F42">
            <v>1040</v>
          </cell>
          <cell r="G42">
            <v>120</v>
          </cell>
          <cell r="J42">
            <v>1040</v>
          </cell>
          <cell r="K42">
            <v>875</v>
          </cell>
          <cell r="M42">
            <v>35</v>
          </cell>
          <cell r="O42">
            <v>25</v>
          </cell>
          <cell r="P42">
            <v>10</v>
          </cell>
          <cell r="S42">
            <v>1.1000000000000001</v>
          </cell>
          <cell r="T42">
            <v>120</v>
          </cell>
          <cell r="U42">
            <v>120</v>
          </cell>
          <cell r="AA42">
            <v>1</v>
          </cell>
          <cell r="AD42" t="str">
            <v>แมนสุขภัณฑ์</v>
          </cell>
        </row>
        <row r="43">
          <cell r="B43" t="str">
            <v>F12</v>
          </cell>
          <cell r="C43" t="str">
            <v xml:space="preserve">  พื้น คสล. ผสมน้ำยากันซึม ทำผิวขัดมันเรียบทันที</v>
          </cell>
          <cell r="F43">
            <v>184</v>
          </cell>
          <cell r="G43">
            <v>40</v>
          </cell>
          <cell r="J43">
            <v>184</v>
          </cell>
          <cell r="K43">
            <v>160</v>
          </cell>
          <cell r="N43">
            <v>15</v>
          </cell>
          <cell r="S43">
            <v>1.05</v>
          </cell>
          <cell r="T43">
            <v>40</v>
          </cell>
          <cell r="U43">
            <v>30</v>
          </cell>
          <cell r="X43">
            <v>10</v>
          </cell>
          <cell r="AA43">
            <v>1</v>
          </cell>
          <cell r="AD43" t="str">
            <v>FOSROC (THAILAND) CO.,LTD.</v>
          </cell>
        </row>
        <row r="44">
          <cell r="B44" t="str">
            <v>F12</v>
          </cell>
          <cell r="C44" t="str">
            <v xml:space="preserve">  พื้น คสล. ผสมน้ำยากันซึม ปูกระเบื้อง COTTO Quartzite Bone R/T 12"x12"</v>
          </cell>
          <cell r="F44">
            <v>693</v>
          </cell>
          <cell r="G44">
            <v>120</v>
          </cell>
          <cell r="J44">
            <v>693</v>
          </cell>
          <cell r="K44">
            <v>565</v>
          </cell>
          <cell r="M44">
            <v>35</v>
          </cell>
          <cell r="O44">
            <v>25</v>
          </cell>
          <cell r="P44">
            <v>5</v>
          </cell>
          <cell r="S44">
            <v>1.1000000000000001</v>
          </cell>
          <cell r="T44">
            <v>120</v>
          </cell>
          <cell r="U44">
            <v>120</v>
          </cell>
          <cell r="AA44">
            <v>1</v>
          </cell>
          <cell r="AD44" t="str">
            <v>แมนสุขภัณฑ์</v>
          </cell>
        </row>
        <row r="45">
          <cell r="B45" t="str">
            <v>F13</v>
          </cell>
          <cell r="C45" t="str">
            <v>ผิวพื้นปาร์เก้สำเร็จรูป สีบีชหรือสีธรรมชาติ 4"x24" เข้าลิ้น</v>
          </cell>
          <cell r="F45">
            <v>1735</v>
          </cell>
          <cell r="G45">
            <v>0</v>
          </cell>
          <cell r="J45">
            <v>1735</v>
          </cell>
          <cell r="K45">
            <v>1350</v>
          </cell>
          <cell r="M45">
            <v>70</v>
          </cell>
          <cell r="N45">
            <v>15</v>
          </cell>
          <cell r="Q45">
            <v>200</v>
          </cell>
          <cell r="R45">
            <v>100</v>
          </cell>
          <cell r="S45">
            <v>1</v>
          </cell>
          <cell r="T45">
            <v>0</v>
          </cell>
          <cell r="AA45">
            <v>1</v>
          </cell>
          <cell r="AD45" t="str">
            <v>บริษัท พี ที ไม้แปรรูป จำกัด</v>
          </cell>
        </row>
        <row r="46">
          <cell r="B46" t="str">
            <v>F14</v>
          </cell>
          <cell r="C46" t="str">
            <v>พื้น คสล. ผสมน้ำยากันซึม ภายนอกบุแผ่นกันรั่วซึม หนา 2 มม. ภายในซ่อมแซม</v>
          </cell>
          <cell r="F46">
            <v>180</v>
          </cell>
          <cell r="G46">
            <v>60</v>
          </cell>
          <cell r="J46">
            <v>180</v>
          </cell>
          <cell r="K46">
            <v>145</v>
          </cell>
          <cell r="M46">
            <v>35</v>
          </cell>
          <cell r="S46">
            <v>1</v>
          </cell>
          <cell r="T46">
            <v>60</v>
          </cell>
          <cell r="U46">
            <v>60</v>
          </cell>
          <cell r="AA46">
            <v>1</v>
          </cell>
          <cell r="AD46" t="str">
            <v>FOSROC (THAILAND) CO.,LTD.</v>
          </cell>
        </row>
        <row r="47">
          <cell r="B47" t="str">
            <v>F15</v>
          </cell>
          <cell r="C47" t="str">
            <v>กระเบื้องเซรามิค ขนาด 0.60x0.60 ม. รุ่น W.RUG 60x60 DM 3335 ร็อคไลท์เบจ  ของ แกรนด์โฮมมาร์ท</v>
          </cell>
          <cell r="F47">
            <v>647</v>
          </cell>
          <cell r="G47">
            <v>120</v>
          </cell>
          <cell r="J47">
            <v>647</v>
          </cell>
          <cell r="K47">
            <v>525</v>
          </cell>
          <cell r="L47">
            <v>26</v>
          </cell>
          <cell r="M47">
            <v>35</v>
          </cell>
          <cell r="O47">
            <v>25</v>
          </cell>
          <cell r="P47">
            <v>5</v>
          </cell>
          <cell r="S47">
            <v>1.05</v>
          </cell>
          <cell r="T47">
            <v>120</v>
          </cell>
          <cell r="U47">
            <v>120</v>
          </cell>
          <cell r="AA47">
            <v>1</v>
          </cell>
          <cell r="AD47" t="str">
            <v>แกรนด์โฮมมาร์ท งามวงศ์วาน</v>
          </cell>
        </row>
        <row r="49">
          <cell r="AA49">
            <v>1</v>
          </cell>
        </row>
        <row r="50">
          <cell r="AA50">
            <v>1</v>
          </cell>
        </row>
        <row r="51">
          <cell r="B51" t="str">
            <v>P1</v>
          </cell>
          <cell r="C51" t="str">
            <v>ผนังมวลเบาฉาบปูนเรียบทาสีภายในของ TOA 8797หรือเทียบเท่า</v>
          </cell>
          <cell r="F51">
            <v>97</v>
          </cell>
          <cell r="G51">
            <v>90</v>
          </cell>
          <cell r="J51">
            <v>97</v>
          </cell>
          <cell r="N51">
            <v>56.785714285714292</v>
          </cell>
          <cell r="Q51">
            <v>35</v>
          </cell>
          <cell r="S51">
            <v>1.05</v>
          </cell>
          <cell r="T51">
            <v>90</v>
          </cell>
          <cell r="X51">
            <v>65</v>
          </cell>
          <cell r="Y51">
            <v>25</v>
          </cell>
          <cell r="AA51">
            <v>1</v>
          </cell>
          <cell r="AD51" t="str">
            <v>Q-CON EASTERN CO.,LTD. , TOA PAINT (THAILAND) CO.,LTD.</v>
          </cell>
        </row>
        <row r="52">
          <cell r="B52" t="str">
            <v>P2</v>
          </cell>
          <cell r="C52" t="str">
            <v>ผนังมวลเบาฉาบปูนเรียบทาสี Acrylic 100%ภายนอกของ TOA 8791 หรือเทียบเท่า</v>
          </cell>
          <cell r="F52">
            <v>97</v>
          </cell>
          <cell r="G52">
            <v>100</v>
          </cell>
          <cell r="J52">
            <v>97</v>
          </cell>
          <cell r="N52">
            <v>56.785714285714292</v>
          </cell>
          <cell r="Q52">
            <v>35</v>
          </cell>
          <cell r="S52">
            <v>1.05</v>
          </cell>
          <cell r="T52">
            <v>100</v>
          </cell>
          <cell r="X52">
            <v>70</v>
          </cell>
          <cell r="Y52">
            <v>30</v>
          </cell>
          <cell r="AA52">
            <v>1</v>
          </cell>
          <cell r="AD52" t="str">
            <v>Q-CON EASTERN CO.,LTD. , TOA PAINT (THAILAND) CO.,LTD.</v>
          </cell>
        </row>
        <row r="53">
          <cell r="B53" t="str">
            <v>P3</v>
          </cell>
          <cell r="C53" t="str">
            <v xml:space="preserve"> Cotto Rope Stone Beige (L)</v>
          </cell>
          <cell r="F53">
            <v>253</v>
          </cell>
          <cell r="G53">
            <v>150</v>
          </cell>
          <cell r="J53">
            <v>253</v>
          </cell>
          <cell r="K53">
            <v>220</v>
          </cell>
          <cell r="M53">
            <v>5.25</v>
          </cell>
          <cell r="O53">
            <v>3.75</v>
          </cell>
          <cell r="P53">
            <v>0.75</v>
          </cell>
          <cell r="S53">
            <v>1.1000000000000001</v>
          </cell>
          <cell r="T53">
            <v>150</v>
          </cell>
          <cell r="U53">
            <v>150</v>
          </cell>
          <cell r="AA53">
            <v>1</v>
          </cell>
          <cell r="AD53" t="str">
            <v>CPK HOUSING PRODUCT CO.,LTD.</v>
          </cell>
        </row>
        <row r="54">
          <cell r="B54" t="str">
            <v>P3</v>
          </cell>
          <cell r="C54" t="str">
            <v>Cotto Bamboo Beige R/T</v>
          </cell>
          <cell r="F54">
            <v>712</v>
          </cell>
          <cell r="G54">
            <v>150</v>
          </cell>
          <cell r="J54">
            <v>712</v>
          </cell>
          <cell r="K54">
            <v>582.01</v>
          </cell>
          <cell r="M54">
            <v>35</v>
          </cell>
          <cell r="O54">
            <v>25</v>
          </cell>
          <cell r="P54">
            <v>5</v>
          </cell>
          <cell r="S54">
            <v>1.1000000000000001</v>
          </cell>
          <cell r="T54">
            <v>150</v>
          </cell>
          <cell r="U54">
            <v>150</v>
          </cell>
          <cell r="AA54">
            <v>1</v>
          </cell>
          <cell r="AD54" t="str">
            <v>แกรนด์โฮมมาร์ท งามวงศ์วาน</v>
          </cell>
        </row>
        <row r="55">
          <cell r="B55" t="str">
            <v>P3</v>
          </cell>
          <cell r="C55" t="str">
            <v>Cotto Bamboo Ocra R/T</v>
          </cell>
          <cell r="F55">
            <v>712</v>
          </cell>
          <cell r="G55">
            <v>150</v>
          </cell>
          <cell r="J55">
            <v>712</v>
          </cell>
          <cell r="K55">
            <v>582.01</v>
          </cell>
          <cell r="M55">
            <v>35</v>
          </cell>
          <cell r="O55">
            <v>25</v>
          </cell>
          <cell r="P55">
            <v>5</v>
          </cell>
          <cell r="S55">
            <v>1.1000000000000001</v>
          </cell>
          <cell r="T55">
            <v>150</v>
          </cell>
          <cell r="U55">
            <v>150</v>
          </cell>
          <cell r="AA55">
            <v>1</v>
          </cell>
          <cell r="AD55" t="str">
            <v>แกรนด์โฮมมาร์ท งามวงศ์วาน</v>
          </cell>
        </row>
        <row r="56">
          <cell r="B56" t="str">
            <v>P3</v>
          </cell>
          <cell r="C56" t="str">
            <v>กระเบื้อง Cotto 12"x24" Woodstone Beige R/T</v>
          </cell>
          <cell r="F56">
            <v>530</v>
          </cell>
          <cell r="G56">
            <v>150</v>
          </cell>
          <cell r="J56">
            <v>530</v>
          </cell>
          <cell r="K56">
            <v>416.5</v>
          </cell>
          <cell r="M56">
            <v>35</v>
          </cell>
          <cell r="O56">
            <v>25</v>
          </cell>
          <cell r="P56">
            <v>5</v>
          </cell>
          <cell r="S56">
            <v>1.1000000000000001</v>
          </cell>
          <cell r="T56">
            <v>150</v>
          </cell>
          <cell r="U56">
            <v>150</v>
          </cell>
          <cell r="AA56">
            <v>1</v>
          </cell>
          <cell r="AD56" t="str">
            <v>แมนสุขภัณฑ์</v>
          </cell>
        </row>
        <row r="57">
          <cell r="B57" t="str">
            <v>P3</v>
          </cell>
          <cell r="C57" t="str">
            <v>กระเบื้อง COTTO Gloss 8"x12" Gloss White</v>
          </cell>
          <cell r="F57">
            <v>328</v>
          </cell>
          <cell r="G57">
            <v>150</v>
          </cell>
          <cell r="J57">
            <v>328</v>
          </cell>
          <cell r="K57">
            <v>232.8</v>
          </cell>
          <cell r="M57">
            <v>35</v>
          </cell>
          <cell r="O57">
            <v>25</v>
          </cell>
          <cell r="P57">
            <v>5</v>
          </cell>
          <cell r="S57">
            <v>1.1000000000000001</v>
          </cell>
          <cell r="T57">
            <v>150</v>
          </cell>
          <cell r="U57">
            <v>150</v>
          </cell>
          <cell r="AA57">
            <v>1</v>
          </cell>
          <cell r="AD57" t="str">
            <v>แกรนด์โฮมมาร์ท งามวงศ์วาน</v>
          </cell>
        </row>
        <row r="58">
          <cell r="B58" t="str">
            <v>P3</v>
          </cell>
          <cell r="C58" t="str">
            <v>กระเบื้อง COTTO Picasso 12"x12" สี White PE14</v>
          </cell>
          <cell r="F58">
            <v>315</v>
          </cell>
          <cell r="G58">
            <v>150</v>
          </cell>
          <cell r="J58">
            <v>315</v>
          </cell>
          <cell r="K58">
            <v>220.5</v>
          </cell>
          <cell r="M58">
            <v>35</v>
          </cell>
          <cell r="O58">
            <v>25</v>
          </cell>
          <cell r="P58">
            <v>5</v>
          </cell>
          <cell r="S58">
            <v>1.1000000000000001</v>
          </cell>
          <cell r="T58">
            <v>150</v>
          </cell>
          <cell r="U58">
            <v>150</v>
          </cell>
          <cell r="AA58">
            <v>1</v>
          </cell>
          <cell r="AD58" t="str">
            <v>แมนสุขภัณฑ์</v>
          </cell>
        </row>
        <row r="59">
          <cell r="B59" t="str">
            <v>P3</v>
          </cell>
          <cell r="C59" t="str">
            <v>กระเบื้อง COTTO Picasso 12"x12" สี White PE15</v>
          </cell>
          <cell r="F59">
            <v>315</v>
          </cell>
          <cell r="G59">
            <v>150</v>
          </cell>
          <cell r="J59">
            <v>315</v>
          </cell>
          <cell r="K59">
            <v>220.5</v>
          </cell>
          <cell r="M59">
            <v>35</v>
          </cell>
          <cell r="O59">
            <v>25</v>
          </cell>
          <cell r="P59">
            <v>5</v>
          </cell>
          <cell r="S59">
            <v>1.1000000000000001</v>
          </cell>
          <cell r="T59">
            <v>150</v>
          </cell>
          <cell r="U59">
            <v>150</v>
          </cell>
          <cell r="AA59">
            <v>1</v>
          </cell>
          <cell r="AD59" t="str">
            <v>แมนสุขภัณฑ์</v>
          </cell>
        </row>
        <row r="60">
          <cell r="B60" t="str">
            <v>P3</v>
          </cell>
          <cell r="C60" t="str">
            <v>กระเบื้อง โมเสท RCI Cryal Blue Pattern</v>
          </cell>
          <cell r="F60">
            <v>1371</v>
          </cell>
          <cell r="G60">
            <v>250</v>
          </cell>
          <cell r="J60">
            <v>1371</v>
          </cell>
          <cell r="K60">
            <v>1155</v>
          </cell>
          <cell r="L60">
            <v>26</v>
          </cell>
          <cell r="M60">
            <v>35</v>
          </cell>
          <cell r="O60">
            <v>25</v>
          </cell>
          <cell r="P60">
            <v>5</v>
          </cell>
          <cell r="S60">
            <v>1.1000000000000001</v>
          </cell>
          <cell r="T60">
            <v>250</v>
          </cell>
          <cell r="U60">
            <v>250</v>
          </cell>
          <cell r="AA60">
            <v>1</v>
          </cell>
          <cell r="AD60" t="str">
            <v>แกรนด์โฮมมาร์ท งามวงศ์วาน</v>
          </cell>
        </row>
        <row r="61">
          <cell r="B61" t="str">
            <v>P3</v>
          </cell>
          <cell r="C61" t="str">
            <v>กระเบื้องของ CP รุ่น HBS6000 ขนาด 24"x24"</v>
          </cell>
          <cell r="F61">
            <v>816</v>
          </cell>
          <cell r="G61">
            <v>200</v>
          </cell>
          <cell r="J61">
            <v>816</v>
          </cell>
          <cell r="K61">
            <v>650</v>
          </cell>
          <cell r="L61">
            <v>26</v>
          </cell>
          <cell r="M61">
            <v>35</v>
          </cell>
          <cell r="O61">
            <v>25</v>
          </cell>
          <cell r="P61">
            <v>5</v>
          </cell>
          <cell r="S61">
            <v>1.1000000000000001</v>
          </cell>
          <cell r="T61">
            <v>200</v>
          </cell>
          <cell r="U61">
            <v>200</v>
          </cell>
          <cell r="AA61">
            <v>1</v>
          </cell>
          <cell r="AD61" t="str">
            <v>CPK HOUSING PRODUCT CO.,LTD.</v>
          </cell>
        </row>
        <row r="62">
          <cell r="B62" t="str">
            <v>P3</v>
          </cell>
          <cell r="C62" t="str">
            <v>กระเบื้องเซรามิค 8"x8"</v>
          </cell>
          <cell r="F62">
            <v>321</v>
          </cell>
          <cell r="G62">
            <v>150</v>
          </cell>
          <cell r="J62">
            <v>321</v>
          </cell>
          <cell r="K62">
            <v>200</v>
          </cell>
          <cell r="L62">
            <v>26</v>
          </cell>
          <cell r="M62">
            <v>35</v>
          </cell>
          <cell r="O62">
            <v>25</v>
          </cell>
          <cell r="P62">
            <v>5</v>
          </cell>
          <cell r="S62">
            <v>1.1000000000000001</v>
          </cell>
          <cell r="T62">
            <v>150</v>
          </cell>
          <cell r="U62">
            <v>150</v>
          </cell>
          <cell r="AA62">
            <v>1</v>
          </cell>
          <cell r="AD62" t="str">
            <v>แมนสุขภัณฑ์</v>
          </cell>
        </row>
        <row r="63">
          <cell r="B63" t="str">
            <v>P3</v>
          </cell>
          <cell r="C63" t="str">
            <v>กระเบื้องโมเสท ของ Casa rocca รุ่น20G10,20G11</v>
          </cell>
          <cell r="F63">
            <v>2218</v>
          </cell>
          <cell r="G63">
            <v>250</v>
          </cell>
          <cell r="J63">
            <v>2218</v>
          </cell>
          <cell r="K63">
            <v>1925</v>
          </cell>
          <cell r="L63">
            <v>26</v>
          </cell>
          <cell r="M63">
            <v>35</v>
          </cell>
          <cell r="O63">
            <v>25</v>
          </cell>
          <cell r="P63">
            <v>5</v>
          </cell>
          <cell r="S63">
            <v>1.1000000000000001</v>
          </cell>
          <cell r="T63">
            <v>250</v>
          </cell>
          <cell r="U63">
            <v>250</v>
          </cell>
          <cell r="AA63">
            <v>1</v>
          </cell>
          <cell r="AD63" t="str">
            <v>CASA ROCCA CO.,LTD.</v>
          </cell>
        </row>
        <row r="64">
          <cell r="B64" t="str">
            <v>P3</v>
          </cell>
          <cell r="C64" t="str">
            <v>กระเบื้องหิน BS. 6011    24"x24"</v>
          </cell>
          <cell r="F64">
            <v>596</v>
          </cell>
          <cell r="G64">
            <v>200</v>
          </cell>
          <cell r="J64">
            <v>596</v>
          </cell>
          <cell r="K64">
            <v>450</v>
          </cell>
          <cell r="L64">
            <v>26</v>
          </cell>
          <cell r="M64">
            <v>35</v>
          </cell>
          <cell r="O64">
            <v>25</v>
          </cell>
          <cell r="P64">
            <v>5</v>
          </cell>
          <cell r="S64">
            <v>1.1000000000000001</v>
          </cell>
          <cell r="T64">
            <v>200</v>
          </cell>
          <cell r="U64">
            <v>200</v>
          </cell>
          <cell r="AA64">
            <v>1</v>
          </cell>
          <cell r="AD64" t="str">
            <v>CPK HOUSING PRODUCT CO.,LTD.</v>
          </cell>
        </row>
        <row r="65">
          <cell r="B65" t="str">
            <v>P4</v>
          </cell>
          <cell r="C65" t="str">
            <v>ผนังกรุหิน Rexstone รุ่น C-69 สีงาช้าง ของ หจก. ไทยประดับภัณฑ์</v>
          </cell>
          <cell r="F65">
            <v>1521</v>
          </cell>
          <cell r="G65">
            <v>350</v>
          </cell>
          <cell r="J65">
            <v>1521</v>
          </cell>
          <cell r="K65">
            <v>1420</v>
          </cell>
          <cell r="L65">
            <v>26</v>
          </cell>
          <cell r="O65">
            <v>50</v>
          </cell>
          <cell r="P65">
            <v>5</v>
          </cell>
          <cell r="R65">
            <v>20</v>
          </cell>
          <cell r="S65">
            <v>1</v>
          </cell>
          <cell r="T65">
            <v>350</v>
          </cell>
          <cell r="U65">
            <v>350</v>
          </cell>
          <cell r="AA65">
            <v>1</v>
          </cell>
          <cell r="AD65" t="str">
            <v>หจก. ไทยประดับภัณฑ์</v>
          </cell>
        </row>
        <row r="66">
          <cell r="B66" t="str">
            <v>P5</v>
          </cell>
          <cell r="C66" t="str">
            <v>ผนังระแนงไม้แดงขนาด 2"x4" ทาสีย้อมไม้กึ่งเงาของ ICI</v>
          </cell>
          <cell r="F66">
            <v>2000</v>
          </cell>
          <cell r="G66">
            <v>0</v>
          </cell>
          <cell r="J66">
            <v>2000</v>
          </cell>
          <cell r="K66">
            <v>2000</v>
          </cell>
          <cell r="S66">
            <v>1</v>
          </cell>
          <cell r="T66">
            <v>0</v>
          </cell>
          <cell r="AA66">
            <v>1</v>
          </cell>
          <cell r="AD66" t="str">
            <v>บริษัท พี ที ไม้แปรรูป จำกัด</v>
          </cell>
        </row>
        <row r="67">
          <cell r="B67" t="str">
            <v>P6</v>
          </cell>
          <cell r="C67" t="str">
            <v>ผนังระแนงอลูมิเนียม ขนาด 2"x4"</v>
          </cell>
          <cell r="F67">
            <v>2185</v>
          </cell>
          <cell r="G67">
            <v>0</v>
          </cell>
          <cell r="J67">
            <v>2185</v>
          </cell>
          <cell r="K67">
            <v>2185</v>
          </cell>
          <cell r="S67">
            <v>1</v>
          </cell>
          <cell r="T67">
            <v>0</v>
          </cell>
          <cell r="AA67">
            <v>1</v>
          </cell>
          <cell r="AD67" t="str">
            <v>VISUAL IMAGE PLUS CO.,LTD.</v>
          </cell>
        </row>
        <row r="68">
          <cell r="B68" t="str">
            <v>P9</v>
          </cell>
          <cell r="C68" t="str">
            <v>ผนัง คสล. ผสมน้ำยากันซึมภายนอกบุแผ่นกันรั่วซึม หนาไม่น้อยกว่า 2 มม. ฉาบกันซึมด้วย Cement Base</v>
          </cell>
          <cell r="F68">
            <v>158</v>
          </cell>
          <cell r="G68">
            <v>80</v>
          </cell>
          <cell r="J68">
            <v>158</v>
          </cell>
          <cell r="K68">
            <v>150</v>
          </cell>
          <cell r="S68">
            <v>1.05</v>
          </cell>
          <cell r="T68">
            <v>80</v>
          </cell>
          <cell r="U68">
            <v>80</v>
          </cell>
          <cell r="AA68">
            <v>1</v>
          </cell>
          <cell r="AD68" t="str">
            <v>FOSROC (THAILAND) CO.,LTD.</v>
          </cell>
        </row>
        <row r="69">
          <cell r="B69" t="str">
            <v>P10</v>
          </cell>
          <cell r="C69" t="str">
            <v>ผนัง คสล. ฉาบปูนเรียบทาสี</v>
          </cell>
          <cell r="F69">
            <v>100</v>
          </cell>
          <cell r="G69">
            <v>95</v>
          </cell>
          <cell r="J69">
            <v>100</v>
          </cell>
          <cell r="N69">
            <v>60</v>
          </cell>
          <cell r="Q69">
            <v>35</v>
          </cell>
          <cell r="S69">
            <v>1.05</v>
          </cell>
          <cell r="T69">
            <v>95</v>
          </cell>
          <cell r="U69">
            <v>70</v>
          </cell>
          <cell r="Y69">
            <v>25</v>
          </cell>
          <cell r="AA69">
            <v>1</v>
          </cell>
        </row>
        <row r="70">
          <cell r="B70" t="str">
            <v>P11</v>
          </cell>
          <cell r="C70" t="str">
            <v>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70">
            <v>1266</v>
          </cell>
          <cell r="G70">
            <v>0</v>
          </cell>
          <cell r="J70">
            <v>1266</v>
          </cell>
          <cell r="K70">
            <v>1240</v>
          </cell>
          <cell r="L70">
            <v>26</v>
          </cell>
          <cell r="S70">
            <v>1</v>
          </cell>
          <cell r="T70">
            <v>0</v>
          </cell>
          <cell r="U70">
            <v>0</v>
          </cell>
          <cell r="AA70">
            <v>1</v>
          </cell>
          <cell r="AD70" t="str">
            <v>SLIN SYSTEM WORK LIMITED PARTNERSHIP</v>
          </cell>
        </row>
        <row r="71">
          <cell r="B71" t="str">
            <v>P14</v>
          </cell>
          <cell r="C71" t="str">
            <v>ผนัง Aluminium รุ่น ML-5020 สี Powder Code</v>
          </cell>
          <cell r="F71">
            <v>2185</v>
          </cell>
          <cell r="G71">
            <v>0</v>
          </cell>
          <cell r="J71">
            <v>2185</v>
          </cell>
          <cell r="K71">
            <v>2185</v>
          </cell>
          <cell r="S71">
            <v>1</v>
          </cell>
          <cell r="T71">
            <v>0</v>
          </cell>
          <cell r="U71">
            <v>0</v>
          </cell>
          <cell r="AA71">
            <v>1</v>
          </cell>
          <cell r="AD71" t="str">
            <v>VISUAL IMAGE PLUS CO.,LTD.</v>
          </cell>
        </row>
        <row r="72">
          <cell r="B72" t="str">
            <v>ผนังหน้าลิฟท์ Interior</v>
          </cell>
          <cell r="F72">
            <v>8000</v>
          </cell>
          <cell r="G72">
            <v>0</v>
          </cell>
          <cell r="J72">
            <v>8000</v>
          </cell>
          <cell r="K72">
            <v>8000</v>
          </cell>
          <cell r="S72">
            <v>1</v>
          </cell>
          <cell r="T72">
            <v>0</v>
          </cell>
          <cell r="U72">
            <v>0</v>
          </cell>
          <cell r="AA72">
            <v>1</v>
          </cell>
        </row>
        <row r="73">
          <cell r="B73" t="str">
            <v>ระแนงไม้ทำสีโอ็ค 2.5x2.5 ซม. ขึ้นรูปตามแบบ</v>
          </cell>
          <cell r="F73">
            <v>1950</v>
          </cell>
          <cell r="G73">
            <v>0</v>
          </cell>
          <cell r="J73">
            <v>1950</v>
          </cell>
          <cell r="K73">
            <v>1850</v>
          </cell>
          <cell r="L73">
            <v>100</v>
          </cell>
          <cell r="S73">
            <v>1</v>
          </cell>
          <cell r="T73">
            <v>0</v>
          </cell>
          <cell r="U73">
            <v>0</v>
          </cell>
          <cell r="AA73">
            <v>1</v>
          </cell>
        </row>
        <row r="74">
          <cell r="B74" t="str">
            <v xml:space="preserve">ราวกันตกกระจก Laminate 6+6 มม. พร้อมอุปกรณ์ตามแบบ </v>
          </cell>
          <cell r="F74">
            <v>11077</v>
          </cell>
          <cell r="G74">
            <v>0</v>
          </cell>
          <cell r="J74">
            <v>11077</v>
          </cell>
          <cell r="K74">
            <v>11077</v>
          </cell>
          <cell r="S74">
            <v>1</v>
          </cell>
          <cell r="T74">
            <v>0</v>
          </cell>
          <cell r="AA74">
            <v>1</v>
          </cell>
          <cell r="AD74" t="str">
            <v>PHONGPARNDHARA CO.,LTD.</v>
          </cell>
        </row>
        <row r="75">
          <cell r="B75" t="str">
            <v>ผนังกันตกกระจกใส LAMSAFE หนา 20.76 mm. H/S+H/S</v>
          </cell>
          <cell r="F75">
            <v>18000</v>
          </cell>
          <cell r="G75">
            <v>0</v>
          </cell>
          <cell r="J75">
            <v>18000</v>
          </cell>
          <cell r="K75">
            <v>17900</v>
          </cell>
          <cell r="L75">
            <v>100</v>
          </cell>
          <cell r="S75">
            <v>1</v>
          </cell>
          <cell r="T75">
            <v>0</v>
          </cell>
          <cell r="AA75">
            <v>1</v>
          </cell>
        </row>
        <row r="76">
          <cell r="T76">
            <v>0</v>
          </cell>
          <cell r="AA76">
            <v>1</v>
          </cell>
        </row>
        <row r="77">
          <cell r="T77">
            <v>0</v>
          </cell>
          <cell r="AA77">
            <v>1</v>
          </cell>
        </row>
        <row r="78">
          <cell r="B78" t="str">
            <v>TOP หินแกรนิต TSR รุ่น ครีมม่า ไซอ่อน ขึ้นรูปตามแบบ</v>
          </cell>
          <cell r="F78">
            <v>2755</v>
          </cell>
          <cell r="G78">
            <v>2048</v>
          </cell>
          <cell r="J78">
            <v>2755</v>
          </cell>
          <cell r="K78">
            <v>2700</v>
          </cell>
          <cell r="L78">
            <v>20</v>
          </cell>
          <cell r="M78">
            <v>35</v>
          </cell>
          <cell r="S78">
            <v>1</v>
          </cell>
          <cell r="T78">
            <v>2048</v>
          </cell>
          <cell r="U78">
            <v>2048</v>
          </cell>
          <cell r="AA78">
            <v>1</v>
          </cell>
          <cell r="AD78" t="str">
            <v>THANAKOM MARBLE &amp; GRANITE CO.,LTD.</v>
          </cell>
        </row>
        <row r="79">
          <cell r="B79" t="str">
            <v>Top หินอ่อนของ TSR รุ่น ครีมม่า เจียรมุม 0.20x0.60 ม.</v>
          </cell>
          <cell r="F79">
            <v>2755</v>
          </cell>
          <cell r="G79">
            <v>2048</v>
          </cell>
          <cell r="J79">
            <v>2755</v>
          </cell>
          <cell r="K79">
            <v>2700</v>
          </cell>
          <cell r="L79">
            <v>20</v>
          </cell>
          <cell r="M79">
            <v>35</v>
          </cell>
          <cell r="S79">
            <v>1</v>
          </cell>
          <cell r="T79">
            <v>2048</v>
          </cell>
          <cell r="U79">
            <v>2048</v>
          </cell>
          <cell r="AA79">
            <v>1</v>
          </cell>
          <cell r="AD79" t="str">
            <v>THANAKOM MARBLE &amp; GRANITE CO.,LTD.</v>
          </cell>
        </row>
        <row r="80">
          <cell r="B80" t="str">
            <v>Top หินอ่อนของ TSR รุ่น ครีมม่า เจียรมุม 0.20x0.80 ม.</v>
          </cell>
          <cell r="F80">
            <v>2755</v>
          </cell>
          <cell r="G80">
            <v>2048</v>
          </cell>
          <cell r="J80">
            <v>2755</v>
          </cell>
          <cell r="K80">
            <v>2700</v>
          </cell>
          <cell r="L80">
            <v>20</v>
          </cell>
          <cell r="M80">
            <v>35</v>
          </cell>
          <cell r="S80">
            <v>1</v>
          </cell>
          <cell r="T80">
            <v>2048</v>
          </cell>
          <cell r="U80">
            <v>2048</v>
          </cell>
          <cell r="AA80">
            <v>1</v>
          </cell>
          <cell r="AD80" t="str">
            <v>THANAKOM MARBLE &amp; GRANITE CO.,LTD.</v>
          </cell>
        </row>
        <row r="81">
          <cell r="B81" t="str">
            <v>TOP อ่างอาบน้ำ หินแกรนิต TSR รุ่น ครีมม่า ไซอ่อน ขึ้นรูปตามแบบ</v>
          </cell>
          <cell r="F81">
            <v>2755</v>
          </cell>
          <cell r="G81">
            <v>2048</v>
          </cell>
          <cell r="J81">
            <v>2755</v>
          </cell>
          <cell r="K81">
            <v>2700</v>
          </cell>
          <cell r="L81">
            <v>20</v>
          </cell>
          <cell r="M81">
            <v>35</v>
          </cell>
          <cell r="S81">
            <v>1</v>
          </cell>
          <cell r="T81">
            <v>2048</v>
          </cell>
          <cell r="U81">
            <v>2048</v>
          </cell>
          <cell r="AA81">
            <v>1</v>
          </cell>
          <cell r="AD81" t="str">
            <v>THANAKOM MARBLE &amp; GRANITE CO.,LTD.</v>
          </cell>
        </row>
        <row r="82">
          <cell r="B82" t="str">
            <v>Top หินแกรนิตสีดำสเปน หนา 2 ซม. ขึ้นรูปตามแบบ</v>
          </cell>
          <cell r="F82">
            <v>2205</v>
          </cell>
          <cell r="G82">
            <v>2048</v>
          </cell>
          <cell r="J82">
            <v>2205</v>
          </cell>
          <cell r="K82">
            <v>2150</v>
          </cell>
          <cell r="L82">
            <v>20</v>
          </cell>
          <cell r="M82">
            <v>35</v>
          </cell>
          <cell r="S82">
            <v>1</v>
          </cell>
          <cell r="T82">
            <v>2048</v>
          </cell>
          <cell r="U82">
            <v>2048</v>
          </cell>
          <cell r="AA82">
            <v>1</v>
          </cell>
          <cell r="AD82" t="str">
            <v>THANAKOM MARBLE &amp; GRANITE CO.,LTD.</v>
          </cell>
        </row>
        <row r="83">
          <cell r="B83" t="str">
            <v>Top หินอ่อน สโนไวท์หนา 2 ซม.เจียรมุม</v>
          </cell>
          <cell r="F83">
            <v>2705</v>
          </cell>
          <cell r="G83">
            <v>2048</v>
          </cell>
          <cell r="J83">
            <v>2705</v>
          </cell>
          <cell r="K83">
            <v>2650</v>
          </cell>
          <cell r="L83">
            <v>20</v>
          </cell>
          <cell r="M83">
            <v>35</v>
          </cell>
          <cell r="S83">
            <v>1</v>
          </cell>
          <cell r="T83">
            <v>2048</v>
          </cell>
          <cell r="U83">
            <v>2048</v>
          </cell>
          <cell r="AA83">
            <v>1</v>
          </cell>
          <cell r="AD83" t="str">
            <v>THANAKOM MARBLE &amp; GRANITE CO.,LTD.</v>
          </cell>
        </row>
        <row r="84">
          <cell r="B84" t="str">
            <v>Top หินเทียม CP RH 161 ขึ้นรูปตามแบบ</v>
          </cell>
          <cell r="F84">
            <v>2755</v>
          </cell>
          <cell r="G84">
            <v>1566</v>
          </cell>
          <cell r="J84">
            <v>2755</v>
          </cell>
          <cell r="K84">
            <v>2700</v>
          </cell>
          <cell r="L84">
            <v>20</v>
          </cell>
          <cell r="M84">
            <v>35</v>
          </cell>
          <cell r="S84">
            <v>1</v>
          </cell>
          <cell r="T84">
            <v>1566</v>
          </cell>
          <cell r="U84">
            <v>1566</v>
          </cell>
          <cell r="AA84">
            <v>1</v>
          </cell>
          <cell r="AD84" t="str">
            <v>THANAKOM MARBLE &amp; GRANITE CO.,LTD.</v>
          </cell>
        </row>
        <row r="85">
          <cell r="B85" t="str">
            <v>Top หินเทียม RS 101</v>
          </cell>
          <cell r="F85">
            <v>2755</v>
          </cell>
          <cell r="G85">
            <v>1566</v>
          </cell>
          <cell r="J85">
            <v>2755</v>
          </cell>
          <cell r="K85">
            <v>2700</v>
          </cell>
          <cell r="L85">
            <v>20</v>
          </cell>
          <cell r="M85">
            <v>35</v>
          </cell>
          <cell r="S85">
            <v>1</v>
          </cell>
          <cell r="T85">
            <v>1566</v>
          </cell>
          <cell r="U85">
            <v>1566</v>
          </cell>
          <cell r="AA85">
            <v>1</v>
          </cell>
          <cell r="AD85" t="str">
            <v>THANAKOM MARBLE &amp; GRANITE CO.,LTD.</v>
          </cell>
        </row>
        <row r="88">
          <cell r="B88" t="str">
            <v>กระจก Tempered ฝ้า หนา 10 มม. WC5</v>
          </cell>
          <cell r="F88">
            <v>33271</v>
          </cell>
          <cell r="G88">
            <v>0</v>
          </cell>
          <cell r="J88">
            <v>33271</v>
          </cell>
          <cell r="K88">
            <v>34300</v>
          </cell>
          <cell r="S88">
            <v>0.97</v>
          </cell>
          <cell r="T88">
            <v>0</v>
          </cell>
          <cell r="AA88">
            <v>1</v>
          </cell>
          <cell r="AD88" t="str">
            <v>SHOWER TEMPER DESIGN CO.,LTD.</v>
          </cell>
        </row>
        <row r="89">
          <cell r="B89" t="str">
            <v>กระจก Tempered ฝ้า หนา 10 มม. WC6</v>
          </cell>
          <cell r="F89">
            <v>37442</v>
          </cell>
          <cell r="G89">
            <v>0</v>
          </cell>
          <cell r="J89">
            <v>37442</v>
          </cell>
          <cell r="K89">
            <v>38600</v>
          </cell>
          <cell r="S89">
            <v>0.97</v>
          </cell>
          <cell r="T89">
            <v>0</v>
          </cell>
          <cell r="AA89">
            <v>1</v>
          </cell>
          <cell r="AD89" t="str">
            <v>SHOWER TEMPER DESIGN CO.,LTD.</v>
          </cell>
        </row>
        <row r="90">
          <cell r="B90" t="str">
            <v>กระจก Tempered ฝ้า หนา 10 มม. WC7</v>
          </cell>
          <cell r="F90">
            <v>35599</v>
          </cell>
          <cell r="G90">
            <v>0</v>
          </cell>
          <cell r="J90">
            <v>35599</v>
          </cell>
          <cell r="K90">
            <v>36700</v>
          </cell>
          <cell r="S90">
            <v>0.97</v>
          </cell>
          <cell r="T90">
            <v>0</v>
          </cell>
          <cell r="AA90">
            <v>1</v>
          </cell>
          <cell r="AD90" t="str">
            <v>SHOWER TEMPER DESIGN CO.,LTD.</v>
          </cell>
        </row>
        <row r="91">
          <cell r="B91" t="str">
            <v>กระจก Tempered ฝ้า หนา 10 มม. WC8</v>
          </cell>
          <cell r="F91">
            <v>34435</v>
          </cell>
          <cell r="G91">
            <v>0</v>
          </cell>
          <cell r="J91">
            <v>34435</v>
          </cell>
          <cell r="K91">
            <v>35500</v>
          </cell>
          <cell r="S91">
            <v>0.97</v>
          </cell>
          <cell r="T91">
            <v>0</v>
          </cell>
          <cell r="AA91">
            <v>1</v>
          </cell>
          <cell r="AD91" t="str">
            <v>SHOWER TEMPER DESIGN CO.,LTD.</v>
          </cell>
        </row>
        <row r="92">
          <cell r="B92" t="str">
            <v>กระจก Tempered ฝ้า หนา 10 มม. WC9</v>
          </cell>
          <cell r="F92">
            <v>36181</v>
          </cell>
          <cell r="G92">
            <v>0</v>
          </cell>
          <cell r="J92">
            <v>36181</v>
          </cell>
          <cell r="K92">
            <v>37300</v>
          </cell>
          <cell r="S92">
            <v>0.97</v>
          </cell>
          <cell r="T92">
            <v>0</v>
          </cell>
          <cell r="AA92">
            <v>1</v>
          </cell>
          <cell r="AD92" t="str">
            <v>SHOWER TEMPER DESIGN CO.,LTD.</v>
          </cell>
        </row>
        <row r="93">
          <cell r="B93" t="str">
            <v>กระจก Tempered ฝ้า หนา 10 มม. WC10</v>
          </cell>
          <cell r="F93">
            <v>20079</v>
          </cell>
          <cell r="G93">
            <v>0</v>
          </cell>
          <cell r="J93">
            <v>20079</v>
          </cell>
          <cell r="K93">
            <v>20700</v>
          </cell>
          <cell r="S93">
            <v>0.97</v>
          </cell>
          <cell r="T93">
            <v>0</v>
          </cell>
          <cell r="AA93">
            <v>1</v>
          </cell>
          <cell r="AD93" t="str">
            <v>SHOWER TEMPER DESIGN CO.,LTD.</v>
          </cell>
        </row>
        <row r="94">
          <cell r="B94" t="str">
            <v>กระจก Tempered ฝ้า หนา10มม. WC11</v>
          </cell>
          <cell r="F94">
            <v>24444</v>
          </cell>
          <cell r="G94">
            <v>0</v>
          </cell>
          <cell r="J94">
            <v>24444</v>
          </cell>
          <cell r="K94">
            <v>25200</v>
          </cell>
          <cell r="S94">
            <v>0.97</v>
          </cell>
          <cell r="T94">
            <v>0</v>
          </cell>
          <cell r="AA94">
            <v>1</v>
          </cell>
          <cell r="AD94" t="str">
            <v>SHOWER TEMPER DESIGN CO.,LTD.</v>
          </cell>
        </row>
        <row r="95">
          <cell r="B95" t="str">
            <v>กระจก Tempered ฝ้า หนา10มม. WC12</v>
          </cell>
          <cell r="F95">
            <v>23280</v>
          </cell>
          <cell r="G95">
            <v>0</v>
          </cell>
          <cell r="J95">
            <v>23280</v>
          </cell>
          <cell r="K95">
            <v>24000</v>
          </cell>
          <cell r="S95">
            <v>0.97</v>
          </cell>
          <cell r="T95">
            <v>0</v>
          </cell>
          <cell r="AA95">
            <v>1</v>
          </cell>
          <cell r="AD95" t="str">
            <v>SHOWER TEMPER DESIGN CO.,LTD.</v>
          </cell>
        </row>
        <row r="96">
          <cell r="B96" t="str">
            <v>กระจก Tempered ฝ้า หนา10มม. WC13</v>
          </cell>
          <cell r="F96">
            <v>65766</v>
          </cell>
          <cell r="G96">
            <v>0</v>
          </cell>
          <cell r="J96">
            <v>65766</v>
          </cell>
          <cell r="K96">
            <v>67800</v>
          </cell>
          <cell r="S96">
            <v>0.97</v>
          </cell>
          <cell r="T96">
            <v>0</v>
          </cell>
          <cell r="AA96">
            <v>1</v>
          </cell>
          <cell r="AD96" t="str">
            <v>SHOWER TEMPER DESIGN CO.,LTD.</v>
          </cell>
        </row>
        <row r="97">
          <cell r="B97" t="str">
            <v>กระจก Tempered ฝ้า หนา10มม. WC14</v>
          </cell>
          <cell r="F97">
            <v>23280</v>
          </cell>
          <cell r="G97">
            <v>0</v>
          </cell>
          <cell r="J97">
            <v>23280</v>
          </cell>
          <cell r="K97">
            <v>24000</v>
          </cell>
          <cell r="S97">
            <v>0.97</v>
          </cell>
          <cell r="T97">
            <v>0</v>
          </cell>
          <cell r="AA97">
            <v>1</v>
          </cell>
          <cell r="AD97" t="str">
            <v>SHOWER TEMPER DESIGN CO.,LTD.</v>
          </cell>
        </row>
        <row r="98">
          <cell r="B98" t="str">
            <v>กระจก Tempered ฝ้า หนา10มม. WC15</v>
          </cell>
          <cell r="F98">
            <v>65281</v>
          </cell>
          <cell r="G98">
            <v>0</v>
          </cell>
          <cell r="J98">
            <v>65281</v>
          </cell>
          <cell r="K98">
            <v>67300</v>
          </cell>
          <cell r="S98">
            <v>0.97</v>
          </cell>
          <cell r="T98">
            <v>0</v>
          </cell>
          <cell r="AA98">
            <v>1</v>
          </cell>
          <cell r="AD98" t="str">
            <v>SHOWER TEMPER DESIGN CO.,LTD.</v>
          </cell>
        </row>
        <row r="99">
          <cell r="AA99">
            <v>1</v>
          </cell>
        </row>
        <row r="100">
          <cell r="B100" t="str">
            <v>ผนังห้องน้ำสำเร็จรูป WC1</v>
          </cell>
          <cell r="F100">
            <v>8450</v>
          </cell>
          <cell r="G100">
            <v>1000</v>
          </cell>
          <cell r="J100">
            <v>8450</v>
          </cell>
          <cell r="K100">
            <v>8450</v>
          </cell>
          <cell r="S100">
            <v>1</v>
          </cell>
          <cell r="T100">
            <v>1000</v>
          </cell>
          <cell r="U100">
            <v>1000</v>
          </cell>
          <cell r="AA100">
            <v>1</v>
          </cell>
          <cell r="AD100" t="str">
            <v>WELCRAFT PRODUCTS CO.,LTD.</v>
          </cell>
        </row>
        <row r="101">
          <cell r="B101" t="str">
            <v>ผนังห้องน้ำสำเร็จรูป WC2</v>
          </cell>
          <cell r="F101">
            <v>8450</v>
          </cell>
          <cell r="G101">
            <v>1000</v>
          </cell>
          <cell r="J101">
            <v>8450</v>
          </cell>
          <cell r="K101">
            <v>8450</v>
          </cell>
          <cell r="S101">
            <v>1</v>
          </cell>
          <cell r="T101">
            <v>1000</v>
          </cell>
          <cell r="U101">
            <v>1000</v>
          </cell>
          <cell r="AA101">
            <v>1</v>
          </cell>
          <cell r="AD101" t="str">
            <v>WELCRAFT PRODUCTS CO.,LTD.</v>
          </cell>
        </row>
        <row r="102">
          <cell r="AA102">
            <v>1</v>
          </cell>
        </row>
        <row r="103">
          <cell r="B103" t="str">
            <v>เข้ามุม PVC ของ Kooning (N0. CTL.-60)</v>
          </cell>
          <cell r="F103">
            <v>55</v>
          </cell>
          <cell r="G103">
            <v>20</v>
          </cell>
          <cell r="J103">
            <v>55</v>
          </cell>
          <cell r="K103">
            <v>45</v>
          </cell>
          <cell r="N103">
            <v>10</v>
          </cell>
          <cell r="S103">
            <v>1</v>
          </cell>
          <cell r="T103">
            <v>20</v>
          </cell>
          <cell r="U103">
            <v>20</v>
          </cell>
          <cell r="AA103">
            <v>1</v>
          </cell>
        </row>
        <row r="104">
          <cell r="T104">
            <v>0</v>
          </cell>
          <cell r="AA104">
            <v>1</v>
          </cell>
        </row>
        <row r="105">
          <cell r="AA105">
            <v>1</v>
          </cell>
        </row>
        <row r="106">
          <cell r="B106" t="str">
            <v>C1</v>
          </cell>
          <cell r="C106" t="str">
            <v xml:space="preserve"> ฝ้าเพดานผิบซั่มบอร์ดหนา 9 มม.โครงเคร่าโลหะ ฉาบรอยต่อเรียบ</v>
          </cell>
          <cell r="F106">
            <v>295</v>
          </cell>
          <cell r="G106">
            <v>0</v>
          </cell>
          <cell r="J106">
            <v>295</v>
          </cell>
          <cell r="K106">
            <v>220</v>
          </cell>
          <cell r="L106">
            <v>20</v>
          </cell>
          <cell r="Q106">
            <v>55</v>
          </cell>
          <cell r="S106">
            <v>1</v>
          </cell>
          <cell r="AA106">
            <v>1</v>
          </cell>
        </row>
        <row r="107">
          <cell r="B107" t="str">
            <v>C2</v>
          </cell>
          <cell r="C107" t="str">
            <v>ฝ้าเพดานผิบซั่มบอร์ด ชนิดกันชื้น หนา 9 มม. โครงเคร่าโลหะ ฉาบรอยต่อเรียบ</v>
          </cell>
          <cell r="F107">
            <v>315</v>
          </cell>
          <cell r="G107">
            <v>0</v>
          </cell>
          <cell r="J107">
            <v>315</v>
          </cell>
          <cell r="K107">
            <v>240</v>
          </cell>
          <cell r="L107">
            <v>20</v>
          </cell>
          <cell r="Q107">
            <v>55</v>
          </cell>
          <cell r="S107">
            <v>1</v>
          </cell>
          <cell r="AA107">
            <v>1</v>
          </cell>
        </row>
        <row r="108">
          <cell r="B108" t="str">
            <v>C4</v>
          </cell>
          <cell r="C108" t="str">
            <v>ฝ้าเพดานกรุแผ่นใยแก้วซับเสียง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108">
            <v>1300</v>
          </cell>
          <cell r="G108">
            <v>0</v>
          </cell>
          <cell r="J108">
            <v>1300</v>
          </cell>
          <cell r="K108">
            <v>1280</v>
          </cell>
          <cell r="L108">
            <v>20</v>
          </cell>
          <cell r="S108">
            <v>1</v>
          </cell>
          <cell r="T108">
            <v>0</v>
          </cell>
          <cell r="U108">
            <v>0</v>
          </cell>
          <cell r="AA108">
            <v>1</v>
          </cell>
          <cell r="AD108" t="str">
            <v>SLIN SYSTEM WORK LIMITED PARTNERSHIP</v>
          </cell>
        </row>
        <row r="109">
          <cell r="B109" t="str">
            <v>C5</v>
          </cell>
          <cell r="C109" t="str">
            <v>ฝ้าเพดานท้องพื้น คสล. ผิวฉาบกันซึม</v>
          </cell>
          <cell r="F109">
            <v>160</v>
          </cell>
          <cell r="G109">
            <v>100</v>
          </cell>
          <cell r="J109">
            <v>160</v>
          </cell>
          <cell r="N109">
            <v>60</v>
          </cell>
          <cell r="R109">
            <v>100</v>
          </cell>
          <cell r="S109">
            <v>1</v>
          </cell>
          <cell r="T109">
            <v>100</v>
          </cell>
          <cell r="X109">
            <v>70</v>
          </cell>
          <cell r="Z109">
            <v>30</v>
          </cell>
          <cell r="AA109">
            <v>1</v>
          </cell>
          <cell r="AD109" t="str">
            <v>FOSROC (THAILAND) CO.,LTD.</v>
          </cell>
        </row>
        <row r="110">
          <cell r="B110" t="str">
            <v>C6</v>
          </cell>
          <cell r="C110" t="str">
            <v>ฝ้า คสล. ฉาบเรียบทาสี</v>
          </cell>
          <cell r="F110">
            <v>95</v>
          </cell>
          <cell r="G110">
            <v>95</v>
          </cell>
          <cell r="J110">
            <v>95</v>
          </cell>
          <cell r="N110">
            <v>60</v>
          </cell>
          <cell r="Q110">
            <v>35</v>
          </cell>
          <cell r="S110">
            <v>1</v>
          </cell>
          <cell r="T110">
            <v>95</v>
          </cell>
          <cell r="X110">
            <v>70</v>
          </cell>
          <cell r="Y110">
            <v>25</v>
          </cell>
          <cell r="AA110">
            <v>1</v>
          </cell>
        </row>
        <row r="111">
          <cell r="B111" t="str">
            <v>C7</v>
          </cell>
          <cell r="C111" t="str">
            <v xml:space="preserve"> ฝ้าเพดานเปลีอยผิวทาสี</v>
          </cell>
          <cell r="F111">
            <v>75</v>
          </cell>
          <cell r="G111">
            <v>55</v>
          </cell>
          <cell r="J111">
            <v>75</v>
          </cell>
          <cell r="N111">
            <v>40</v>
          </cell>
          <cell r="Q111">
            <v>35</v>
          </cell>
          <cell r="S111">
            <v>1</v>
          </cell>
          <cell r="T111">
            <v>55</v>
          </cell>
          <cell r="X111">
            <v>30</v>
          </cell>
          <cell r="Y111">
            <v>25</v>
          </cell>
          <cell r="AA111">
            <v>1</v>
          </cell>
        </row>
        <row r="112">
          <cell r="B112" t="str">
            <v>C8</v>
          </cell>
          <cell r="C112" t="str">
            <v>ฝ้าระแนงไม้คอนวูด ชนิดเซาะร่อง 3 นิ้ว ขนาด 122x244 ซม. หนา 8 มม. ทาสี TOA NO.8645 โครงเคร่าสังกะสี</v>
          </cell>
          <cell r="F112">
            <v>405</v>
          </cell>
          <cell r="G112">
            <v>0</v>
          </cell>
          <cell r="J112">
            <v>405</v>
          </cell>
          <cell r="K112">
            <v>280</v>
          </cell>
          <cell r="L112">
            <v>0</v>
          </cell>
          <cell r="Q112">
            <v>55</v>
          </cell>
          <cell r="R112">
            <v>70</v>
          </cell>
          <cell r="S112">
            <v>1</v>
          </cell>
          <cell r="T112">
            <v>0</v>
          </cell>
          <cell r="U112">
            <v>0</v>
          </cell>
          <cell r="Y112">
            <v>0</v>
          </cell>
          <cell r="AA112">
            <v>1</v>
          </cell>
          <cell r="AD112" t="str">
            <v>CONWOOD</v>
          </cell>
        </row>
        <row r="115">
          <cell r="AD115" t="str">
            <v>ประตุเหล็ก : หจก. ประตูเหล็กไทย</v>
          </cell>
        </row>
        <row r="116">
          <cell r="C116" t="str">
            <v>DS 1</v>
          </cell>
          <cell r="F116">
            <v>18303</v>
          </cell>
          <cell r="G116">
            <v>2500</v>
          </cell>
          <cell r="J116">
            <v>18303</v>
          </cell>
          <cell r="K116">
            <v>16848</v>
          </cell>
          <cell r="L116">
            <v>165</v>
          </cell>
          <cell r="R116">
            <v>1290</v>
          </cell>
          <cell r="S116">
            <v>1</v>
          </cell>
          <cell r="T116">
            <v>2500</v>
          </cell>
          <cell r="U116">
            <v>2500</v>
          </cell>
          <cell r="AA116">
            <v>1</v>
          </cell>
          <cell r="AD116" t="str">
            <v>ประตูไม้ : TAWEEROJN WOOD LIMITED PARTNERSHIP</v>
          </cell>
        </row>
        <row r="117">
          <cell r="C117" t="str">
            <v>DS 2</v>
          </cell>
          <cell r="F117">
            <v>37675</v>
          </cell>
          <cell r="G117">
            <v>1800</v>
          </cell>
          <cell r="J117">
            <v>37675</v>
          </cell>
          <cell r="K117">
            <v>10260</v>
          </cell>
          <cell r="L117">
            <v>165</v>
          </cell>
          <cell r="R117">
            <v>27250</v>
          </cell>
          <cell r="S117">
            <v>1</v>
          </cell>
          <cell r="T117">
            <v>1800</v>
          </cell>
          <cell r="U117">
            <v>1800</v>
          </cell>
          <cell r="AA117">
            <v>1</v>
          </cell>
          <cell r="AD117" t="str">
            <v>ประตู-หน้าต่าง Alu. : PROFESSIONAL ALUCLAD CO.,LTD.</v>
          </cell>
        </row>
        <row r="118">
          <cell r="C118" t="str">
            <v>DS 3</v>
          </cell>
          <cell r="F118">
            <v>37675</v>
          </cell>
          <cell r="G118">
            <v>1800</v>
          </cell>
          <cell r="J118">
            <v>37675</v>
          </cell>
          <cell r="K118">
            <v>10260</v>
          </cell>
          <cell r="L118">
            <v>165</v>
          </cell>
          <cell r="R118">
            <v>27250</v>
          </cell>
          <cell r="S118">
            <v>1</v>
          </cell>
          <cell r="T118">
            <v>1800</v>
          </cell>
          <cell r="U118">
            <v>1800</v>
          </cell>
          <cell r="AA118">
            <v>1</v>
          </cell>
          <cell r="AD118" t="str">
            <v>Hardwear : ASSA ABLOY (THAILAND) CO.,LTD.</v>
          </cell>
        </row>
        <row r="119">
          <cell r="C119" t="str">
            <v>DS 4</v>
          </cell>
          <cell r="F119">
            <v>10301</v>
          </cell>
          <cell r="G119">
            <v>1800</v>
          </cell>
          <cell r="J119">
            <v>10301</v>
          </cell>
          <cell r="K119">
            <v>8946</v>
          </cell>
          <cell r="L119">
            <v>165</v>
          </cell>
          <cell r="R119">
            <v>1190</v>
          </cell>
          <cell r="S119">
            <v>1</v>
          </cell>
          <cell r="T119">
            <v>1800</v>
          </cell>
          <cell r="U119">
            <v>1800</v>
          </cell>
          <cell r="AA119">
            <v>1</v>
          </cell>
        </row>
        <row r="120">
          <cell r="C120" t="str">
            <v>DS 5</v>
          </cell>
          <cell r="F120">
            <v>10301</v>
          </cell>
          <cell r="G120">
            <v>1800</v>
          </cell>
          <cell r="J120">
            <v>10301</v>
          </cell>
          <cell r="K120">
            <v>8946</v>
          </cell>
          <cell r="L120">
            <v>165</v>
          </cell>
          <cell r="R120">
            <v>1190</v>
          </cell>
          <cell r="S120">
            <v>1</v>
          </cell>
          <cell r="T120">
            <v>1800</v>
          </cell>
          <cell r="U120">
            <v>1800</v>
          </cell>
          <cell r="AA120">
            <v>1</v>
          </cell>
        </row>
        <row r="121">
          <cell r="C121" t="str">
            <v>DS 6</v>
          </cell>
          <cell r="F121">
            <v>0</v>
          </cell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S121">
            <v>1</v>
          </cell>
          <cell r="T121">
            <v>0</v>
          </cell>
          <cell r="U121">
            <v>0</v>
          </cell>
          <cell r="AA121">
            <v>1</v>
          </cell>
        </row>
        <row r="122">
          <cell r="C122" t="str">
            <v>DW 1</v>
          </cell>
          <cell r="F122">
            <v>9550</v>
          </cell>
          <cell r="G122">
            <v>1400</v>
          </cell>
          <cell r="J122">
            <v>9550</v>
          </cell>
          <cell r="K122">
            <v>7000</v>
          </cell>
          <cell r="L122">
            <v>75</v>
          </cell>
          <cell r="Q122">
            <v>600</v>
          </cell>
          <cell r="R122">
            <v>1875</v>
          </cell>
          <cell r="S122">
            <v>1</v>
          </cell>
          <cell r="T122">
            <v>1400</v>
          </cell>
          <cell r="U122">
            <v>500</v>
          </cell>
          <cell r="Y122">
            <v>900</v>
          </cell>
          <cell r="AA122">
            <v>1</v>
          </cell>
        </row>
        <row r="123">
          <cell r="C123" t="str">
            <v>DW 1.1</v>
          </cell>
          <cell r="F123">
            <v>20550</v>
          </cell>
          <cell r="G123">
            <v>1400</v>
          </cell>
          <cell r="J123">
            <v>20550</v>
          </cell>
          <cell r="K123">
            <v>18000</v>
          </cell>
          <cell r="L123">
            <v>75</v>
          </cell>
          <cell r="Q123">
            <v>600</v>
          </cell>
          <cell r="R123">
            <v>1875</v>
          </cell>
          <cell r="S123">
            <v>1</v>
          </cell>
          <cell r="T123">
            <v>1400</v>
          </cell>
          <cell r="U123">
            <v>500</v>
          </cell>
          <cell r="Y123">
            <v>900</v>
          </cell>
          <cell r="AA123">
            <v>1</v>
          </cell>
        </row>
        <row r="124">
          <cell r="C124" t="str">
            <v>DW 2</v>
          </cell>
          <cell r="F124">
            <v>6325</v>
          </cell>
          <cell r="G124">
            <v>1400</v>
          </cell>
          <cell r="J124">
            <v>6325</v>
          </cell>
          <cell r="K124">
            <v>4050</v>
          </cell>
          <cell r="L124">
            <v>100</v>
          </cell>
          <cell r="Q124">
            <v>600</v>
          </cell>
          <cell r="R124">
            <v>1575</v>
          </cell>
          <cell r="S124">
            <v>1</v>
          </cell>
          <cell r="T124">
            <v>1400</v>
          </cell>
          <cell r="U124">
            <v>500</v>
          </cell>
          <cell r="Y124">
            <v>900</v>
          </cell>
          <cell r="AA124">
            <v>1</v>
          </cell>
        </row>
        <row r="125">
          <cell r="C125" t="str">
            <v>DW 3</v>
          </cell>
          <cell r="F125">
            <v>7600</v>
          </cell>
          <cell r="G125">
            <v>1400</v>
          </cell>
          <cell r="J125">
            <v>7600</v>
          </cell>
          <cell r="K125">
            <v>5500</v>
          </cell>
          <cell r="L125">
            <v>100</v>
          </cell>
          <cell r="Q125">
            <v>600</v>
          </cell>
          <cell r="R125">
            <v>1400</v>
          </cell>
          <cell r="S125">
            <v>1</v>
          </cell>
          <cell r="T125">
            <v>1400</v>
          </cell>
          <cell r="U125">
            <v>500</v>
          </cell>
          <cell r="Y125">
            <v>900</v>
          </cell>
          <cell r="AA125">
            <v>1</v>
          </cell>
        </row>
        <row r="126">
          <cell r="C126" t="str">
            <v>DW 3.1</v>
          </cell>
          <cell r="F126">
            <v>7480</v>
          </cell>
          <cell r="G126">
            <v>1400</v>
          </cell>
          <cell r="J126">
            <v>7480</v>
          </cell>
          <cell r="K126">
            <v>5400</v>
          </cell>
          <cell r="L126">
            <v>100</v>
          </cell>
          <cell r="Q126">
            <v>600</v>
          </cell>
          <cell r="R126">
            <v>1380</v>
          </cell>
          <cell r="S126">
            <v>1</v>
          </cell>
          <cell r="T126">
            <v>1400</v>
          </cell>
          <cell r="U126">
            <v>500</v>
          </cell>
          <cell r="Y126">
            <v>900</v>
          </cell>
          <cell r="AA126">
            <v>1</v>
          </cell>
        </row>
        <row r="127">
          <cell r="C127" t="str">
            <v>DW 4</v>
          </cell>
          <cell r="F127">
            <v>10030</v>
          </cell>
          <cell r="G127">
            <v>1400</v>
          </cell>
          <cell r="J127">
            <v>10030</v>
          </cell>
          <cell r="K127">
            <v>7200</v>
          </cell>
          <cell r="L127">
            <v>100</v>
          </cell>
          <cell r="Q127">
            <v>600</v>
          </cell>
          <cell r="R127">
            <v>2130</v>
          </cell>
          <cell r="S127">
            <v>1</v>
          </cell>
          <cell r="T127">
            <v>1400</v>
          </cell>
          <cell r="U127">
            <v>500</v>
          </cell>
          <cell r="Y127">
            <v>900</v>
          </cell>
          <cell r="AA127">
            <v>1</v>
          </cell>
        </row>
        <row r="128">
          <cell r="C128" t="str">
            <v>DW 5</v>
          </cell>
          <cell r="F128">
            <v>5980</v>
          </cell>
          <cell r="G128">
            <v>1400</v>
          </cell>
          <cell r="J128">
            <v>5980</v>
          </cell>
          <cell r="K128">
            <v>3700</v>
          </cell>
          <cell r="L128">
            <v>100</v>
          </cell>
          <cell r="Q128">
            <v>600</v>
          </cell>
          <cell r="R128">
            <v>1580</v>
          </cell>
          <cell r="S128">
            <v>1</v>
          </cell>
          <cell r="T128">
            <v>1400</v>
          </cell>
          <cell r="U128">
            <v>500</v>
          </cell>
          <cell r="Y128">
            <v>900</v>
          </cell>
          <cell r="AA128">
            <v>1</v>
          </cell>
        </row>
        <row r="129">
          <cell r="C129" t="str">
            <v>DW 6</v>
          </cell>
          <cell r="F129">
            <v>9752</v>
          </cell>
          <cell r="G129">
            <v>1800</v>
          </cell>
          <cell r="J129">
            <v>9752</v>
          </cell>
          <cell r="K129">
            <v>8397</v>
          </cell>
          <cell r="L129">
            <v>165</v>
          </cell>
          <cell r="R129">
            <v>1190</v>
          </cell>
          <cell r="S129">
            <v>1</v>
          </cell>
          <cell r="T129">
            <v>1800</v>
          </cell>
          <cell r="U129">
            <v>1800</v>
          </cell>
          <cell r="Y129">
            <v>0</v>
          </cell>
          <cell r="AA129">
            <v>1</v>
          </cell>
        </row>
        <row r="130">
          <cell r="C130" t="str">
            <v>DW 7</v>
          </cell>
          <cell r="F130">
            <v>4330</v>
          </cell>
          <cell r="G130">
            <v>1400</v>
          </cell>
          <cell r="J130">
            <v>4330</v>
          </cell>
          <cell r="K130">
            <v>3100</v>
          </cell>
          <cell r="L130">
            <v>100</v>
          </cell>
          <cell r="Q130">
            <v>600</v>
          </cell>
          <cell r="R130">
            <v>530</v>
          </cell>
          <cell r="S130">
            <v>1</v>
          </cell>
          <cell r="T130">
            <v>1400</v>
          </cell>
          <cell r="U130">
            <v>500</v>
          </cell>
          <cell r="Y130">
            <v>900</v>
          </cell>
          <cell r="AA130">
            <v>1</v>
          </cell>
        </row>
        <row r="131">
          <cell r="C131" t="str">
            <v>DW 8</v>
          </cell>
          <cell r="F131">
            <v>6230</v>
          </cell>
          <cell r="G131">
            <v>1400</v>
          </cell>
          <cell r="J131">
            <v>6230</v>
          </cell>
          <cell r="K131">
            <v>3950</v>
          </cell>
          <cell r="L131">
            <v>100</v>
          </cell>
          <cell r="Q131">
            <v>600</v>
          </cell>
          <cell r="R131">
            <v>1580</v>
          </cell>
          <cell r="S131">
            <v>1</v>
          </cell>
          <cell r="T131">
            <v>1400</v>
          </cell>
          <cell r="U131">
            <v>500</v>
          </cell>
          <cell r="Y131">
            <v>900</v>
          </cell>
          <cell r="AA131">
            <v>1</v>
          </cell>
        </row>
        <row r="132">
          <cell r="C132" t="str">
            <v>DW 9</v>
          </cell>
          <cell r="F132">
            <v>7500</v>
          </cell>
          <cell r="G132">
            <v>1400</v>
          </cell>
          <cell r="J132">
            <v>7500</v>
          </cell>
          <cell r="K132">
            <v>5400</v>
          </cell>
          <cell r="L132">
            <v>100</v>
          </cell>
          <cell r="Q132">
            <v>600</v>
          </cell>
          <cell r="R132">
            <v>1400</v>
          </cell>
          <cell r="S132">
            <v>1</v>
          </cell>
          <cell r="T132">
            <v>1400</v>
          </cell>
          <cell r="U132">
            <v>500</v>
          </cell>
          <cell r="Y132">
            <v>900</v>
          </cell>
          <cell r="AA132">
            <v>1</v>
          </cell>
        </row>
        <row r="133">
          <cell r="C133" t="str">
            <v>DW 10</v>
          </cell>
          <cell r="F133">
            <v>7580</v>
          </cell>
          <cell r="G133">
            <v>1400</v>
          </cell>
          <cell r="J133">
            <v>7580</v>
          </cell>
          <cell r="K133">
            <v>5500</v>
          </cell>
          <cell r="L133">
            <v>100</v>
          </cell>
          <cell r="Q133">
            <v>600</v>
          </cell>
          <cell r="R133">
            <v>1380</v>
          </cell>
          <cell r="S133">
            <v>1</v>
          </cell>
          <cell r="T133">
            <v>1400</v>
          </cell>
          <cell r="U133">
            <v>500</v>
          </cell>
          <cell r="Y133">
            <v>900</v>
          </cell>
          <cell r="AA133">
            <v>1</v>
          </cell>
        </row>
        <row r="134">
          <cell r="C134" t="str">
            <v>DW 11</v>
          </cell>
          <cell r="F134">
            <v>5830</v>
          </cell>
          <cell r="G134">
            <v>1400</v>
          </cell>
          <cell r="J134">
            <v>5830</v>
          </cell>
          <cell r="K134">
            <v>3550</v>
          </cell>
          <cell r="L134">
            <v>100</v>
          </cell>
          <cell r="Q134">
            <v>600</v>
          </cell>
          <cell r="R134">
            <v>1580</v>
          </cell>
          <cell r="S134">
            <v>1</v>
          </cell>
          <cell r="T134">
            <v>1400</v>
          </cell>
          <cell r="U134">
            <v>500</v>
          </cell>
          <cell r="Y134">
            <v>900</v>
          </cell>
          <cell r="AA134">
            <v>1</v>
          </cell>
        </row>
        <row r="135">
          <cell r="C135" t="str">
            <v>DW 12</v>
          </cell>
          <cell r="F135">
            <v>37600</v>
          </cell>
          <cell r="G135">
            <v>0</v>
          </cell>
          <cell r="J135">
            <v>37600</v>
          </cell>
          <cell r="K135">
            <v>37500</v>
          </cell>
          <cell r="L135">
            <v>100</v>
          </cell>
          <cell r="S135">
            <v>1</v>
          </cell>
          <cell r="T135">
            <v>0</v>
          </cell>
          <cell r="AA135">
            <v>1</v>
          </cell>
        </row>
        <row r="136">
          <cell r="C136" t="str">
            <v>DW 13</v>
          </cell>
          <cell r="F136">
            <v>14310</v>
          </cell>
          <cell r="G136">
            <v>1400</v>
          </cell>
          <cell r="J136">
            <v>14310</v>
          </cell>
          <cell r="K136">
            <v>8300</v>
          </cell>
          <cell r="L136">
            <v>100</v>
          </cell>
          <cell r="Q136">
            <v>600</v>
          </cell>
          <cell r="R136">
            <v>5310</v>
          </cell>
          <cell r="S136">
            <v>1</v>
          </cell>
          <cell r="T136">
            <v>1400</v>
          </cell>
          <cell r="U136">
            <v>500</v>
          </cell>
          <cell r="Y136">
            <v>900</v>
          </cell>
          <cell r="AA136">
            <v>1</v>
          </cell>
        </row>
        <row r="137">
          <cell r="C137" t="str">
            <v>DW 14</v>
          </cell>
          <cell r="F137">
            <v>15610</v>
          </cell>
          <cell r="G137">
            <v>1400</v>
          </cell>
          <cell r="J137">
            <v>15610</v>
          </cell>
          <cell r="K137">
            <v>9100</v>
          </cell>
          <cell r="L137">
            <v>100</v>
          </cell>
          <cell r="Q137">
            <v>600</v>
          </cell>
          <cell r="R137">
            <v>5810</v>
          </cell>
          <cell r="S137">
            <v>1</v>
          </cell>
          <cell r="T137">
            <v>1400</v>
          </cell>
          <cell r="U137">
            <v>500</v>
          </cell>
          <cell r="Y137">
            <v>900</v>
          </cell>
          <cell r="AA137">
            <v>1</v>
          </cell>
        </row>
        <row r="138">
          <cell r="C138" t="str">
            <v>DA 1</v>
          </cell>
          <cell r="F138">
            <v>62616</v>
          </cell>
          <cell r="G138">
            <v>2500</v>
          </cell>
          <cell r="J138">
            <v>62616</v>
          </cell>
          <cell r="K138">
            <v>25821</v>
          </cell>
          <cell r="L138">
            <v>250</v>
          </cell>
          <cell r="R138">
            <v>39840</v>
          </cell>
          <cell r="S138">
            <v>0.95</v>
          </cell>
          <cell r="T138">
            <v>2500</v>
          </cell>
          <cell r="U138">
            <v>2500</v>
          </cell>
          <cell r="AA138">
            <v>1</v>
          </cell>
          <cell r="AC138" t="str">
            <v>% ค่าแรงประตู-หน้าต่าง Alu.</v>
          </cell>
        </row>
        <row r="139">
          <cell r="C139" t="str">
            <v>DA 1'</v>
          </cell>
          <cell r="F139">
            <v>12860</v>
          </cell>
          <cell r="G139">
            <v>2708</v>
          </cell>
          <cell r="J139">
            <v>12860</v>
          </cell>
          <cell r="K139">
            <v>13536</v>
          </cell>
          <cell r="S139">
            <v>0.95</v>
          </cell>
          <cell r="T139">
            <v>2708</v>
          </cell>
          <cell r="U139">
            <v>2707.2000000000003</v>
          </cell>
          <cell r="AA139">
            <v>1</v>
          </cell>
          <cell r="AC139">
            <v>0.2</v>
          </cell>
        </row>
        <row r="140">
          <cell r="C140" t="str">
            <v>DA 2</v>
          </cell>
          <cell r="F140">
            <v>0</v>
          </cell>
          <cell r="G140">
            <v>0</v>
          </cell>
          <cell r="J140">
            <v>0</v>
          </cell>
          <cell r="S140">
            <v>0.95</v>
          </cell>
          <cell r="T140">
            <v>0</v>
          </cell>
          <cell r="U140">
            <v>0</v>
          </cell>
          <cell r="AA140">
            <v>1</v>
          </cell>
          <cell r="AC140">
            <v>0.2</v>
          </cell>
        </row>
        <row r="141">
          <cell r="C141" t="str">
            <v>DA 3</v>
          </cell>
          <cell r="F141">
            <v>70877</v>
          </cell>
          <cell r="G141">
            <v>14922</v>
          </cell>
          <cell r="J141">
            <v>70877</v>
          </cell>
          <cell r="K141">
            <v>74607</v>
          </cell>
          <cell r="S141">
            <v>0.95</v>
          </cell>
          <cell r="T141">
            <v>14922</v>
          </cell>
          <cell r="U141">
            <v>14921.400000000001</v>
          </cell>
          <cell r="AA141">
            <v>1</v>
          </cell>
          <cell r="AC141">
            <v>0.2</v>
          </cell>
        </row>
        <row r="142">
          <cell r="C142" t="str">
            <v>DA 4</v>
          </cell>
          <cell r="F142">
            <v>35477</v>
          </cell>
          <cell r="G142">
            <v>7469</v>
          </cell>
          <cell r="J142">
            <v>35477</v>
          </cell>
          <cell r="K142">
            <v>37344</v>
          </cell>
          <cell r="S142">
            <v>0.95</v>
          </cell>
          <cell r="T142">
            <v>7469</v>
          </cell>
          <cell r="U142">
            <v>7468.8</v>
          </cell>
          <cell r="AA142">
            <v>1</v>
          </cell>
          <cell r="AC142">
            <v>0.2</v>
          </cell>
        </row>
        <row r="143">
          <cell r="C143" t="str">
            <v>DA 5</v>
          </cell>
          <cell r="F143">
            <v>38814</v>
          </cell>
          <cell r="G143">
            <v>8172</v>
          </cell>
          <cell r="J143">
            <v>38814</v>
          </cell>
          <cell r="K143">
            <v>40856</v>
          </cell>
          <cell r="S143">
            <v>0.95</v>
          </cell>
          <cell r="T143">
            <v>8172</v>
          </cell>
          <cell r="U143">
            <v>8171.2000000000007</v>
          </cell>
          <cell r="AA143">
            <v>1</v>
          </cell>
          <cell r="AC143">
            <v>0.2</v>
          </cell>
        </row>
        <row r="144">
          <cell r="C144" t="str">
            <v>DA 6</v>
          </cell>
          <cell r="F144">
            <v>43905</v>
          </cell>
          <cell r="G144">
            <v>9243</v>
          </cell>
          <cell r="J144">
            <v>43905</v>
          </cell>
          <cell r="K144">
            <v>46215</v>
          </cell>
          <cell r="S144">
            <v>0.95</v>
          </cell>
          <cell r="T144">
            <v>9243</v>
          </cell>
          <cell r="U144">
            <v>9243</v>
          </cell>
          <cell r="AA144">
            <v>1</v>
          </cell>
          <cell r="AC144">
            <v>0.2</v>
          </cell>
        </row>
        <row r="145">
          <cell r="C145" t="str">
            <v>DA 7</v>
          </cell>
          <cell r="F145">
            <v>69229</v>
          </cell>
          <cell r="G145">
            <v>14575</v>
          </cell>
          <cell r="J145">
            <v>69229</v>
          </cell>
          <cell r="K145">
            <v>72872</v>
          </cell>
          <cell r="S145">
            <v>0.95</v>
          </cell>
          <cell r="T145">
            <v>14575</v>
          </cell>
          <cell r="U145">
            <v>14574.400000000001</v>
          </cell>
          <cell r="AA145">
            <v>1</v>
          </cell>
          <cell r="AC145">
            <v>0.2</v>
          </cell>
        </row>
        <row r="146">
          <cell r="C146" t="str">
            <v>DA 8</v>
          </cell>
          <cell r="F146">
            <v>44688</v>
          </cell>
          <cell r="G146">
            <v>9408</v>
          </cell>
          <cell r="J146">
            <v>44688</v>
          </cell>
          <cell r="K146">
            <v>47040</v>
          </cell>
          <cell r="S146">
            <v>0.95</v>
          </cell>
          <cell r="T146">
            <v>9408</v>
          </cell>
          <cell r="U146">
            <v>9408</v>
          </cell>
          <cell r="AA146">
            <v>1</v>
          </cell>
          <cell r="AC146">
            <v>0.2</v>
          </cell>
        </row>
        <row r="147">
          <cell r="C147" t="str">
            <v>DA 9</v>
          </cell>
          <cell r="F147">
            <v>41937</v>
          </cell>
          <cell r="G147">
            <v>8829</v>
          </cell>
          <cell r="J147">
            <v>41937</v>
          </cell>
          <cell r="K147">
            <v>44144</v>
          </cell>
          <cell r="S147">
            <v>0.95</v>
          </cell>
          <cell r="T147">
            <v>8829</v>
          </cell>
          <cell r="U147">
            <v>8828.8000000000011</v>
          </cell>
          <cell r="AA147">
            <v>1</v>
          </cell>
          <cell r="AC147">
            <v>0.2</v>
          </cell>
        </row>
        <row r="148">
          <cell r="C148" t="str">
            <v>DA 10</v>
          </cell>
          <cell r="F148">
            <v>50328</v>
          </cell>
          <cell r="G148">
            <v>10596</v>
          </cell>
          <cell r="J148">
            <v>50328</v>
          </cell>
          <cell r="K148">
            <v>52976</v>
          </cell>
          <cell r="S148">
            <v>0.95</v>
          </cell>
          <cell r="T148">
            <v>10596</v>
          </cell>
          <cell r="U148">
            <v>10595.2</v>
          </cell>
          <cell r="AA148">
            <v>1</v>
          </cell>
          <cell r="AC148">
            <v>0.2</v>
          </cell>
        </row>
        <row r="149">
          <cell r="C149" t="str">
            <v>DA 11</v>
          </cell>
          <cell r="F149">
            <v>37461</v>
          </cell>
          <cell r="G149">
            <v>7887</v>
          </cell>
          <cell r="J149">
            <v>37461</v>
          </cell>
          <cell r="K149">
            <v>39432</v>
          </cell>
          <cell r="S149">
            <v>0.95</v>
          </cell>
          <cell r="T149">
            <v>7887</v>
          </cell>
          <cell r="U149">
            <v>7886.4000000000005</v>
          </cell>
          <cell r="AA149">
            <v>1</v>
          </cell>
          <cell r="AC149">
            <v>0.2</v>
          </cell>
        </row>
        <row r="150">
          <cell r="C150" t="str">
            <v>DA 12</v>
          </cell>
          <cell r="F150">
            <v>37461</v>
          </cell>
          <cell r="G150">
            <v>7887</v>
          </cell>
          <cell r="J150">
            <v>37461</v>
          </cell>
          <cell r="K150">
            <v>39432</v>
          </cell>
          <cell r="S150">
            <v>0.95</v>
          </cell>
          <cell r="T150">
            <v>7887</v>
          </cell>
          <cell r="U150">
            <v>7886.4000000000005</v>
          </cell>
          <cell r="AA150">
            <v>1</v>
          </cell>
          <cell r="AC150">
            <v>0.2</v>
          </cell>
        </row>
        <row r="151">
          <cell r="C151" t="str">
            <v>DA 13</v>
          </cell>
          <cell r="F151">
            <v>76920</v>
          </cell>
          <cell r="G151">
            <v>16194</v>
          </cell>
          <cell r="J151">
            <v>76920</v>
          </cell>
          <cell r="K151">
            <v>80968</v>
          </cell>
          <cell r="S151">
            <v>0.95</v>
          </cell>
          <cell r="T151">
            <v>16194</v>
          </cell>
          <cell r="U151">
            <v>16193.6</v>
          </cell>
          <cell r="AA151">
            <v>1</v>
          </cell>
          <cell r="AC151">
            <v>0.2</v>
          </cell>
        </row>
        <row r="152">
          <cell r="C152" t="str">
            <v>DA 14</v>
          </cell>
          <cell r="F152">
            <v>35538</v>
          </cell>
          <cell r="G152">
            <v>7482</v>
          </cell>
          <cell r="J152">
            <v>35538</v>
          </cell>
          <cell r="K152">
            <v>37408</v>
          </cell>
          <cell r="S152">
            <v>0.95</v>
          </cell>
          <cell r="T152">
            <v>7482</v>
          </cell>
          <cell r="U152">
            <v>7481.6</v>
          </cell>
          <cell r="AA152">
            <v>1</v>
          </cell>
          <cell r="AC152">
            <v>0.2</v>
          </cell>
        </row>
        <row r="153">
          <cell r="C153" t="str">
            <v>DA 15</v>
          </cell>
          <cell r="F153">
            <v>29656</v>
          </cell>
          <cell r="G153">
            <v>6244</v>
          </cell>
          <cell r="J153">
            <v>29656</v>
          </cell>
          <cell r="K153">
            <v>31216</v>
          </cell>
          <cell r="S153">
            <v>0.95</v>
          </cell>
          <cell r="T153">
            <v>6244</v>
          </cell>
          <cell r="U153">
            <v>6243.2000000000007</v>
          </cell>
          <cell r="AA153">
            <v>1</v>
          </cell>
          <cell r="AC153">
            <v>0.2</v>
          </cell>
        </row>
        <row r="154">
          <cell r="C154" t="str">
            <v>DA 16</v>
          </cell>
          <cell r="F154">
            <v>31328</v>
          </cell>
          <cell r="G154">
            <v>6596</v>
          </cell>
          <cell r="J154">
            <v>31328</v>
          </cell>
          <cell r="K154">
            <v>32976</v>
          </cell>
          <cell r="S154">
            <v>0.95</v>
          </cell>
          <cell r="T154">
            <v>6596</v>
          </cell>
          <cell r="U154">
            <v>6595.2000000000007</v>
          </cell>
          <cell r="AA154">
            <v>1</v>
          </cell>
          <cell r="AC154">
            <v>0.2</v>
          </cell>
        </row>
        <row r="155">
          <cell r="C155" t="str">
            <v>WA 1</v>
          </cell>
          <cell r="F155">
            <v>7973</v>
          </cell>
          <cell r="G155">
            <v>1679</v>
          </cell>
          <cell r="J155">
            <v>7973</v>
          </cell>
          <cell r="K155">
            <v>8392</v>
          </cell>
          <cell r="S155">
            <v>0.95</v>
          </cell>
          <cell r="T155">
            <v>1679</v>
          </cell>
          <cell r="U155">
            <v>1678.4</v>
          </cell>
          <cell r="AA155">
            <v>1</v>
          </cell>
          <cell r="AC155">
            <v>0.2</v>
          </cell>
        </row>
        <row r="156">
          <cell r="C156" t="str">
            <v>WA 2</v>
          </cell>
          <cell r="F156">
            <v>11269</v>
          </cell>
          <cell r="G156">
            <v>2373</v>
          </cell>
          <cell r="J156">
            <v>11269</v>
          </cell>
          <cell r="K156">
            <v>11862</v>
          </cell>
          <cell r="S156">
            <v>0.95</v>
          </cell>
          <cell r="T156">
            <v>2373</v>
          </cell>
          <cell r="U156">
            <v>2372.4</v>
          </cell>
          <cell r="AA156">
            <v>1</v>
          </cell>
          <cell r="AC156">
            <v>0.2</v>
          </cell>
        </row>
        <row r="157">
          <cell r="C157" t="str">
            <v>WA 3</v>
          </cell>
          <cell r="F157">
            <v>0</v>
          </cell>
          <cell r="G157">
            <v>0</v>
          </cell>
          <cell r="J157">
            <v>0</v>
          </cell>
          <cell r="S157">
            <v>0.95</v>
          </cell>
          <cell r="T157">
            <v>0</v>
          </cell>
          <cell r="U157">
            <v>0</v>
          </cell>
          <cell r="AA157">
            <v>1</v>
          </cell>
          <cell r="AC157">
            <v>0.2</v>
          </cell>
        </row>
        <row r="158">
          <cell r="C158" t="str">
            <v>WA 4</v>
          </cell>
          <cell r="F158">
            <v>26282</v>
          </cell>
          <cell r="G158">
            <v>5533</v>
          </cell>
          <cell r="J158">
            <v>26282</v>
          </cell>
          <cell r="K158">
            <v>27665</v>
          </cell>
          <cell r="S158">
            <v>0.95</v>
          </cell>
          <cell r="T158">
            <v>5533</v>
          </cell>
          <cell r="U158">
            <v>5533</v>
          </cell>
          <cell r="AA158">
            <v>1</v>
          </cell>
          <cell r="AC158">
            <v>0.2</v>
          </cell>
        </row>
        <row r="159">
          <cell r="C159" t="str">
            <v>WA 5</v>
          </cell>
          <cell r="F159">
            <v>6262</v>
          </cell>
          <cell r="G159">
            <v>1319</v>
          </cell>
          <cell r="J159">
            <v>6262</v>
          </cell>
          <cell r="K159">
            <v>6591</v>
          </cell>
          <cell r="S159">
            <v>0.95</v>
          </cell>
          <cell r="T159">
            <v>1319</v>
          </cell>
          <cell r="U159">
            <v>1318.2</v>
          </cell>
          <cell r="AA159">
            <v>1</v>
          </cell>
          <cell r="AC159">
            <v>0.2</v>
          </cell>
        </row>
        <row r="160">
          <cell r="C160" t="str">
            <v>WA 6</v>
          </cell>
          <cell r="F160">
            <v>21333</v>
          </cell>
          <cell r="G160">
            <v>4491</v>
          </cell>
          <cell r="J160">
            <v>21333</v>
          </cell>
          <cell r="K160">
            <v>22455</v>
          </cell>
          <cell r="S160">
            <v>0.95</v>
          </cell>
          <cell r="T160">
            <v>4491</v>
          </cell>
          <cell r="U160">
            <v>4491</v>
          </cell>
          <cell r="AA160">
            <v>1</v>
          </cell>
          <cell r="AC160">
            <v>0.2</v>
          </cell>
        </row>
        <row r="161">
          <cell r="C161" t="str">
            <v>WA 7</v>
          </cell>
          <cell r="F161">
            <v>44145</v>
          </cell>
          <cell r="G161">
            <v>9294</v>
          </cell>
          <cell r="J161">
            <v>44145</v>
          </cell>
          <cell r="K161">
            <v>46468</v>
          </cell>
          <cell r="S161">
            <v>0.95</v>
          </cell>
          <cell r="T161">
            <v>9294</v>
          </cell>
          <cell r="U161">
            <v>9293.6</v>
          </cell>
          <cell r="AA161">
            <v>1</v>
          </cell>
          <cell r="AC161">
            <v>0.2</v>
          </cell>
        </row>
        <row r="162">
          <cell r="C162" t="str">
            <v>WA 8</v>
          </cell>
          <cell r="F162">
            <v>33159</v>
          </cell>
          <cell r="G162">
            <v>6981</v>
          </cell>
          <cell r="J162">
            <v>33159</v>
          </cell>
          <cell r="K162">
            <v>34904</v>
          </cell>
          <cell r="S162">
            <v>0.95</v>
          </cell>
          <cell r="T162">
            <v>6981</v>
          </cell>
          <cell r="U162">
            <v>6980.8</v>
          </cell>
          <cell r="AA162">
            <v>1</v>
          </cell>
          <cell r="AC162">
            <v>0.2</v>
          </cell>
        </row>
        <row r="163">
          <cell r="C163" t="str">
            <v>WA 9</v>
          </cell>
          <cell r="F163">
            <v>37373</v>
          </cell>
          <cell r="G163">
            <v>7868</v>
          </cell>
          <cell r="J163">
            <v>37373</v>
          </cell>
          <cell r="K163">
            <v>39340</v>
          </cell>
          <cell r="S163">
            <v>0.95</v>
          </cell>
          <cell r="T163">
            <v>7868</v>
          </cell>
          <cell r="U163">
            <v>7868</v>
          </cell>
          <cell r="AA163">
            <v>1</v>
          </cell>
          <cell r="AC163">
            <v>0.2</v>
          </cell>
        </row>
        <row r="164">
          <cell r="C164" t="str">
            <v>WA 10</v>
          </cell>
          <cell r="F164">
            <v>20058</v>
          </cell>
          <cell r="G164">
            <v>4223</v>
          </cell>
          <cell r="J164">
            <v>20058</v>
          </cell>
          <cell r="K164">
            <v>21113</v>
          </cell>
          <cell r="S164">
            <v>0.95</v>
          </cell>
          <cell r="T164">
            <v>4223</v>
          </cell>
          <cell r="U164">
            <v>4222.6000000000004</v>
          </cell>
          <cell r="AA164">
            <v>1</v>
          </cell>
          <cell r="AC164">
            <v>0.2</v>
          </cell>
        </row>
        <row r="165">
          <cell r="C165" t="str">
            <v>WA 11</v>
          </cell>
          <cell r="F165">
            <v>16599</v>
          </cell>
          <cell r="G165">
            <v>3495</v>
          </cell>
          <cell r="J165">
            <v>16599</v>
          </cell>
          <cell r="K165">
            <v>17472</v>
          </cell>
          <cell r="S165">
            <v>0.95</v>
          </cell>
          <cell r="T165">
            <v>3495</v>
          </cell>
          <cell r="U165">
            <v>3494.4</v>
          </cell>
          <cell r="AA165">
            <v>1</v>
          </cell>
          <cell r="AC165">
            <v>0.2</v>
          </cell>
        </row>
        <row r="166">
          <cell r="C166" t="str">
            <v>WA 12</v>
          </cell>
          <cell r="F166">
            <v>6529</v>
          </cell>
          <cell r="G166">
            <v>1375</v>
          </cell>
          <cell r="J166">
            <v>6529</v>
          </cell>
          <cell r="K166">
            <v>6872</v>
          </cell>
          <cell r="S166">
            <v>0.95</v>
          </cell>
          <cell r="T166">
            <v>1375</v>
          </cell>
          <cell r="U166">
            <v>1374.4</v>
          </cell>
          <cell r="AA166">
            <v>1</v>
          </cell>
          <cell r="AC166">
            <v>0.2</v>
          </cell>
        </row>
        <row r="167">
          <cell r="C167" t="str">
            <v>WA 13</v>
          </cell>
          <cell r="F167">
            <v>5108</v>
          </cell>
          <cell r="G167">
            <v>1076</v>
          </cell>
          <cell r="J167">
            <v>5108</v>
          </cell>
          <cell r="K167">
            <v>5376</v>
          </cell>
          <cell r="S167">
            <v>0.95</v>
          </cell>
          <cell r="T167">
            <v>1076</v>
          </cell>
          <cell r="U167">
            <v>1075.2</v>
          </cell>
          <cell r="AA167">
            <v>1</v>
          </cell>
          <cell r="AC167">
            <v>0.2</v>
          </cell>
        </row>
        <row r="168">
          <cell r="C168" t="str">
            <v>WA 14</v>
          </cell>
          <cell r="F168">
            <v>11651</v>
          </cell>
          <cell r="G168">
            <v>2453</v>
          </cell>
          <cell r="J168">
            <v>11651</v>
          </cell>
          <cell r="K168">
            <v>12264</v>
          </cell>
          <cell r="S168">
            <v>0.95</v>
          </cell>
          <cell r="T168">
            <v>2453</v>
          </cell>
          <cell r="U168">
            <v>2452.8000000000002</v>
          </cell>
          <cell r="AA168">
            <v>1</v>
          </cell>
          <cell r="AC168">
            <v>0.2</v>
          </cell>
        </row>
        <row r="169">
          <cell r="C169" t="str">
            <v>WA 15</v>
          </cell>
          <cell r="F169">
            <v>49978</v>
          </cell>
          <cell r="G169">
            <v>10522</v>
          </cell>
          <cell r="J169">
            <v>49978</v>
          </cell>
          <cell r="K169">
            <v>52608</v>
          </cell>
          <cell r="S169">
            <v>0.95</v>
          </cell>
          <cell r="T169">
            <v>10522</v>
          </cell>
          <cell r="U169">
            <v>10521.6</v>
          </cell>
          <cell r="AA169">
            <v>1</v>
          </cell>
          <cell r="AC169">
            <v>0.2</v>
          </cell>
        </row>
        <row r="170">
          <cell r="C170" t="str">
            <v>WA 16</v>
          </cell>
          <cell r="F170">
            <v>0</v>
          </cell>
          <cell r="G170">
            <v>0</v>
          </cell>
          <cell r="J170">
            <v>0</v>
          </cell>
          <cell r="S170">
            <v>0.95</v>
          </cell>
          <cell r="T170">
            <v>0</v>
          </cell>
          <cell r="U170">
            <v>0</v>
          </cell>
          <cell r="AA170">
            <v>1</v>
          </cell>
          <cell r="AC170">
            <v>0.2</v>
          </cell>
        </row>
        <row r="171">
          <cell r="C171" t="str">
            <v>WA 17</v>
          </cell>
          <cell r="F171">
            <v>0</v>
          </cell>
          <cell r="G171">
            <v>0</v>
          </cell>
          <cell r="J171">
            <v>0</v>
          </cell>
          <cell r="S171">
            <v>0.95</v>
          </cell>
          <cell r="T171">
            <v>0</v>
          </cell>
          <cell r="U171">
            <v>0</v>
          </cell>
          <cell r="AA171">
            <v>1</v>
          </cell>
          <cell r="AC171">
            <v>0.2</v>
          </cell>
        </row>
        <row r="172">
          <cell r="C172" t="str">
            <v>WA 18</v>
          </cell>
          <cell r="F172">
            <v>5358</v>
          </cell>
          <cell r="G172">
            <v>1128</v>
          </cell>
          <cell r="J172">
            <v>5358</v>
          </cell>
          <cell r="K172">
            <v>5640</v>
          </cell>
          <cell r="S172">
            <v>0.95</v>
          </cell>
          <cell r="T172">
            <v>1128</v>
          </cell>
          <cell r="U172">
            <v>1128</v>
          </cell>
          <cell r="AA172">
            <v>1</v>
          </cell>
          <cell r="AC172">
            <v>0.2</v>
          </cell>
        </row>
        <row r="173">
          <cell r="C173" t="str">
            <v>WA 19</v>
          </cell>
          <cell r="F173">
            <v>3690</v>
          </cell>
          <cell r="G173">
            <v>777</v>
          </cell>
          <cell r="J173">
            <v>3690</v>
          </cell>
          <cell r="K173">
            <v>3884</v>
          </cell>
          <cell r="S173">
            <v>0.95</v>
          </cell>
          <cell r="T173">
            <v>777</v>
          </cell>
          <cell r="U173">
            <v>776.80000000000007</v>
          </cell>
          <cell r="AA173">
            <v>1</v>
          </cell>
          <cell r="AC173">
            <v>0.2</v>
          </cell>
        </row>
        <row r="174">
          <cell r="C174" t="str">
            <v>WA 20</v>
          </cell>
          <cell r="F174">
            <v>61940</v>
          </cell>
          <cell r="G174">
            <v>13040</v>
          </cell>
          <cell r="J174">
            <v>61940</v>
          </cell>
          <cell r="K174">
            <v>65200</v>
          </cell>
          <cell r="S174">
            <v>0.95</v>
          </cell>
          <cell r="T174">
            <v>13040</v>
          </cell>
          <cell r="U174">
            <v>13040</v>
          </cell>
          <cell r="AA174">
            <v>1</v>
          </cell>
          <cell r="AC174">
            <v>0.2</v>
          </cell>
        </row>
        <row r="175">
          <cell r="C175" t="str">
            <v>WA 19'</v>
          </cell>
          <cell r="F175">
            <v>6818</v>
          </cell>
          <cell r="G175">
            <v>1436</v>
          </cell>
          <cell r="J175">
            <v>6818</v>
          </cell>
          <cell r="K175">
            <v>7176</v>
          </cell>
          <cell r="S175">
            <v>0.95</v>
          </cell>
          <cell r="T175">
            <v>1436</v>
          </cell>
          <cell r="U175">
            <v>1435.2</v>
          </cell>
          <cell r="AA175">
            <v>1</v>
          </cell>
          <cell r="AC175">
            <v>0.2</v>
          </cell>
        </row>
        <row r="176">
          <cell r="C176" t="str">
            <v>บานติดตาย ขนาด 0.40x3.20 m.</v>
          </cell>
          <cell r="F176">
            <v>4864</v>
          </cell>
          <cell r="G176">
            <v>1024</v>
          </cell>
          <cell r="J176">
            <v>4864</v>
          </cell>
          <cell r="K176">
            <v>5120</v>
          </cell>
          <cell r="S176">
            <v>0.95</v>
          </cell>
          <cell r="T176">
            <v>1024</v>
          </cell>
          <cell r="U176">
            <v>1024</v>
          </cell>
          <cell r="AA176">
            <v>1</v>
          </cell>
          <cell r="AC176">
            <v>0.2</v>
          </cell>
        </row>
        <row r="177">
          <cell r="C177" t="str">
            <v>DS 5 ( กระจก Tempered ใส หนา 10 มม. )</v>
          </cell>
          <cell r="F177">
            <v>12350</v>
          </cell>
          <cell r="G177">
            <v>0</v>
          </cell>
          <cell r="J177">
            <v>12350</v>
          </cell>
          <cell r="K177">
            <v>13000</v>
          </cell>
          <cell r="S177">
            <v>0.95</v>
          </cell>
        </row>
        <row r="178">
          <cell r="C178" t="str">
            <v>DS 6 ( กระจก Tempered ใส หนา 10 มม. )</v>
          </cell>
          <cell r="F178">
            <v>13680</v>
          </cell>
          <cell r="G178">
            <v>0</v>
          </cell>
          <cell r="J178">
            <v>13680</v>
          </cell>
          <cell r="K178">
            <v>14400</v>
          </cell>
          <cell r="S178">
            <v>0.95</v>
          </cell>
        </row>
        <row r="180">
          <cell r="B180" t="str">
            <v>งานกันสาดระแนงกล่องอลูมีเนียม และแผง Alu. Cladding โครงเหล็ก</v>
          </cell>
        </row>
        <row r="181">
          <cell r="C181" t="str">
            <v>งานระแนงกล่องอลูมิเนียม 50x100x1.2 มม. (สี Powder Coat)</v>
          </cell>
          <cell r="F181">
            <v>2800</v>
          </cell>
          <cell r="G181">
            <v>0</v>
          </cell>
          <cell r="J181">
            <v>2800</v>
          </cell>
          <cell r="K181">
            <v>2800</v>
          </cell>
          <cell r="S181">
            <v>1</v>
          </cell>
          <cell r="T181">
            <v>0</v>
          </cell>
          <cell r="U181">
            <v>0</v>
          </cell>
          <cell r="AA181">
            <v>1</v>
          </cell>
          <cell r="AD181" t="str">
            <v>GLOBAL ALUMINIUM AND GLASS CO.,LTD</v>
          </cell>
        </row>
        <row r="182">
          <cell r="C182" t="str">
            <v>งาน Aluminium Cladding Composite</v>
          </cell>
          <cell r="F182">
            <v>2350</v>
          </cell>
          <cell r="G182">
            <v>0</v>
          </cell>
          <cell r="J182">
            <v>2350</v>
          </cell>
          <cell r="K182">
            <v>2350</v>
          </cell>
          <cell r="S182">
            <v>1</v>
          </cell>
          <cell r="T182">
            <v>0</v>
          </cell>
          <cell r="U182">
            <v>0</v>
          </cell>
          <cell r="AA182">
            <v>1</v>
          </cell>
          <cell r="AD182" t="str">
            <v>VISUAL IMAGE PLUS CO.,LTD.</v>
          </cell>
        </row>
        <row r="184">
          <cell r="C184" t="str">
            <v>3.5 รวมเป็นเงินงานกันสาดระแนงกล่องอลูมีเนียม</v>
          </cell>
        </row>
        <row r="185">
          <cell r="B185" t="str">
            <v>งานป้ายแสดงและ สัญญาณต่างๆ</v>
          </cell>
        </row>
        <row r="186">
          <cell r="C186" t="str">
            <v>ป้ายบอกทางหนีไฟ</v>
          </cell>
          <cell r="F186">
            <v>500</v>
          </cell>
          <cell r="G186">
            <v>50</v>
          </cell>
          <cell r="J186">
            <v>500</v>
          </cell>
          <cell r="K186">
            <v>500</v>
          </cell>
          <cell r="S186">
            <v>1</v>
          </cell>
          <cell r="T186">
            <v>50</v>
          </cell>
          <cell r="U186">
            <v>50</v>
          </cell>
          <cell r="AA186">
            <v>1</v>
          </cell>
        </row>
        <row r="187">
          <cell r="C187" t="str">
            <v>ป้ายบอกห้องน้ำชาย</v>
          </cell>
          <cell r="F187">
            <v>500</v>
          </cell>
          <cell r="G187">
            <v>50</v>
          </cell>
          <cell r="J187">
            <v>500</v>
          </cell>
          <cell r="K187">
            <v>500</v>
          </cell>
          <cell r="S187">
            <v>1</v>
          </cell>
          <cell r="T187">
            <v>50</v>
          </cell>
          <cell r="U187">
            <v>50</v>
          </cell>
          <cell r="AA187">
            <v>1</v>
          </cell>
        </row>
        <row r="188">
          <cell r="C188" t="str">
            <v>ป้ายบอกห้องน้ำหญิง</v>
          </cell>
          <cell r="F188">
            <v>500</v>
          </cell>
          <cell r="G188">
            <v>50</v>
          </cell>
          <cell r="J188">
            <v>500</v>
          </cell>
          <cell r="K188">
            <v>500</v>
          </cell>
          <cell r="S188">
            <v>1</v>
          </cell>
          <cell r="T188">
            <v>50</v>
          </cell>
          <cell r="U188">
            <v>50</v>
          </cell>
          <cell r="AA188">
            <v>1</v>
          </cell>
        </row>
        <row r="189">
          <cell r="C189" t="str">
            <v>ป้ายบอกชั้นหน้าลิฟท์</v>
          </cell>
          <cell r="F189">
            <v>1000</v>
          </cell>
          <cell r="G189">
            <v>50</v>
          </cell>
          <cell r="J189">
            <v>1000</v>
          </cell>
          <cell r="K189">
            <v>1000</v>
          </cell>
          <cell r="S189">
            <v>1</v>
          </cell>
          <cell r="T189">
            <v>50</v>
          </cell>
          <cell r="U189">
            <v>50</v>
          </cell>
          <cell r="AA189">
            <v>1</v>
          </cell>
        </row>
        <row r="190">
          <cell r="C190" t="str">
            <v>ป้ายหมายเลขห้อง</v>
          </cell>
          <cell r="F190">
            <v>500</v>
          </cell>
          <cell r="G190">
            <v>50</v>
          </cell>
          <cell r="J190">
            <v>500</v>
          </cell>
          <cell r="K190">
            <v>500</v>
          </cell>
          <cell r="S190">
            <v>1</v>
          </cell>
          <cell r="T190">
            <v>50</v>
          </cell>
          <cell r="U190">
            <v>50</v>
          </cell>
          <cell r="AA190">
            <v>1</v>
          </cell>
        </row>
        <row r="191">
          <cell r="C191" t="str">
            <v>ป้ายบอกชื่อห้อง</v>
          </cell>
          <cell r="F191">
            <v>1500</v>
          </cell>
          <cell r="G191">
            <v>50</v>
          </cell>
          <cell r="J191">
            <v>1500</v>
          </cell>
          <cell r="K191">
            <v>1500</v>
          </cell>
          <cell r="S191">
            <v>1</v>
          </cell>
          <cell r="T191">
            <v>50</v>
          </cell>
          <cell r="U191">
            <v>50</v>
          </cell>
          <cell r="AA191">
            <v>1</v>
          </cell>
        </row>
        <row r="192">
          <cell r="C192" t="str">
            <v>ป้ายบอกทางขึ้น-ลง</v>
          </cell>
          <cell r="F192">
            <v>500</v>
          </cell>
          <cell r="G192">
            <v>50</v>
          </cell>
          <cell r="J192">
            <v>500</v>
          </cell>
          <cell r="K192">
            <v>500</v>
          </cell>
          <cell r="S192">
            <v>1</v>
          </cell>
          <cell r="T192">
            <v>50</v>
          </cell>
          <cell r="U192">
            <v>50</v>
          </cell>
          <cell r="AA192">
            <v>1</v>
          </cell>
        </row>
        <row r="193">
          <cell r="C193" t="str">
            <v>อื่นๆ</v>
          </cell>
        </row>
        <row r="195">
          <cell r="C195" t="str">
            <v>3.6 รวมเป็นเงินงานป้ายแสดงและ สัญญาณต่างๆ</v>
          </cell>
        </row>
        <row r="196">
          <cell r="B196" t="str">
            <v>งานป้ายและสัญลักษณ์ ระบบจราจร</v>
          </cell>
        </row>
        <row r="197">
          <cell r="C197" t="str">
            <v>เส้นแบ่งช่องจอดรถ</v>
          </cell>
          <cell r="F197">
            <v>50</v>
          </cell>
          <cell r="G197">
            <v>0</v>
          </cell>
          <cell r="J197">
            <v>50</v>
          </cell>
          <cell r="K197">
            <v>50</v>
          </cell>
          <cell r="S197">
            <v>1</v>
          </cell>
          <cell r="T197">
            <v>0</v>
          </cell>
          <cell r="U197">
            <v>0</v>
          </cell>
          <cell r="AA197">
            <v>1</v>
          </cell>
        </row>
        <row r="198">
          <cell r="C198" t="str">
            <v>สัญลักษณ์ ระบบจราจร TF1</v>
          </cell>
          <cell r="F198">
            <v>700</v>
          </cell>
          <cell r="G198">
            <v>0</v>
          </cell>
          <cell r="J198">
            <v>700</v>
          </cell>
          <cell r="K198">
            <v>700</v>
          </cell>
          <cell r="S198">
            <v>1</v>
          </cell>
          <cell r="T198">
            <v>0</v>
          </cell>
          <cell r="U198">
            <v>0</v>
          </cell>
          <cell r="AA198">
            <v>1</v>
          </cell>
        </row>
        <row r="199">
          <cell r="C199" t="str">
            <v>สัญลักษณ์ ระบบจราจร TF2</v>
          </cell>
          <cell r="F199">
            <v>700</v>
          </cell>
          <cell r="G199">
            <v>0</v>
          </cell>
          <cell r="J199">
            <v>700</v>
          </cell>
          <cell r="K199">
            <v>700</v>
          </cell>
          <cell r="S199">
            <v>1</v>
          </cell>
          <cell r="T199">
            <v>0</v>
          </cell>
          <cell r="U199">
            <v>0</v>
          </cell>
          <cell r="AA199">
            <v>1</v>
          </cell>
        </row>
        <row r="200">
          <cell r="C200" t="str">
            <v>สัญลักษณ์ ระบบจราจร TF3</v>
          </cell>
          <cell r="F200">
            <v>700</v>
          </cell>
          <cell r="G200">
            <v>0</v>
          </cell>
          <cell r="J200">
            <v>700</v>
          </cell>
          <cell r="K200">
            <v>700</v>
          </cell>
          <cell r="S200">
            <v>1</v>
          </cell>
          <cell r="T200">
            <v>0</v>
          </cell>
          <cell r="U200">
            <v>0</v>
          </cell>
          <cell r="AA200">
            <v>1</v>
          </cell>
        </row>
        <row r="201">
          <cell r="C201" t="str">
            <v>สัญลักษณ์ ระบบจราจร TF4</v>
          </cell>
          <cell r="F201">
            <v>700</v>
          </cell>
          <cell r="G201">
            <v>0</v>
          </cell>
          <cell r="J201">
            <v>700</v>
          </cell>
          <cell r="K201">
            <v>700</v>
          </cell>
          <cell r="S201">
            <v>1</v>
          </cell>
          <cell r="T201">
            <v>0</v>
          </cell>
          <cell r="U201">
            <v>0</v>
          </cell>
          <cell r="AA201">
            <v>1</v>
          </cell>
        </row>
        <row r="202">
          <cell r="C202" t="str">
            <v>สัญลักษณ์ ระบบจราจร TF5</v>
          </cell>
          <cell r="F202">
            <v>700</v>
          </cell>
          <cell r="G202">
            <v>0</v>
          </cell>
          <cell r="J202">
            <v>700</v>
          </cell>
          <cell r="K202">
            <v>700</v>
          </cell>
          <cell r="S202">
            <v>1</v>
          </cell>
          <cell r="T202">
            <v>0</v>
          </cell>
          <cell r="U202">
            <v>0</v>
          </cell>
          <cell r="AA202">
            <v>1</v>
          </cell>
        </row>
        <row r="203">
          <cell r="C203" t="str">
            <v>สัญลักษณ์ ระบบจราจร TF6</v>
          </cell>
          <cell r="F203">
            <v>700</v>
          </cell>
          <cell r="G203">
            <v>0</v>
          </cell>
          <cell r="J203">
            <v>700</v>
          </cell>
          <cell r="K203">
            <v>700</v>
          </cell>
          <cell r="S203">
            <v>1</v>
          </cell>
          <cell r="T203">
            <v>0</v>
          </cell>
          <cell r="U203">
            <v>0</v>
          </cell>
          <cell r="AA203">
            <v>1</v>
          </cell>
        </row>
        <row r="204">
          <cell r="C204" t="str">
            <v>สัญลักษณ์ ระบบจราจร TF7 (ป้ายกลับรถ)</v>
          </cell>
          <cell r="F204">
            <v>700</v>
          </cell>
          <cell r="G204">
            <v>0</v>
          </cell>
          <cell r="J204">
            <v>700</v>
          </cell>
          <cell r="K204">
            <v>700</v>
          </cell>
          <cell r="S204">
            <v>1</v>
          </cell>
          <cell r="T204">
            <v>0</v>
          </cell>
          <cell r="U204">
            <v>0</v>
          </cell>
          <cell r="AA204">
            <v>1</v>
          </cell>
        </row>
        <row r="205">
          <cell r="C205" t="str">
            <v>คันหิน คสล. กั้นล้อรถ</v>
          </cell>
          <cell r="F205">
            <v>300</v>
          </cell>
          <cell r="G205">
            <v>150</v>
          </cell>
          <cell r="J205">
            <v>300</v>
          </cell>
          <cell r="K205">
            <v>300</v>
          </cell>
          <cell r="S205">
            <v>1</v>
          </cell>
          <cell r="T205">
            <v>150</v>
          </cell>
          <cell r="U205">
            <v>150</v>
          </cell>
          <cell r="AA205">
            <v>1</v>
          </cell>
        </row>
        <row r="206">
          <cell r="C206" t="str">
            <v>อื่นๆ</v>
          </cell>
        </row>
        <row r="208">
          <cell r="C208" t="str">
            <v>3.7 รวมเป็นเงินงานป้ายและสัญลักษณ์ ระบบจราจร</v>
          </cell>
        </row>
        <row r="209">
          <cell r="B209" t="str">
            <v>งานบันได ราวบันได ผิวลูกตั้ง ผิวลูกนอน</v>
          </cell>
        </row>
        <row r="210">
          <cell r="C210" t="str">
            <v>จมูกบันไดกรวดล้างเซาะร่องตามแบบ</v>
          </cell>
          <cell r="F210">
            <v>165</v>
          </cell>
          <cell r="G210">
            <v>0</v>
          </cell>
          <cell r="J210">
            <v>165</v>
          </cell>
          <cell r="K210">
            <v>165</v>
          </cell>
          <cell r="S210">
            <v>1</v>
          </cell>
          <cell r="AD210" t="str">
            <v>หจก. ธำรงค์ชัย</v>
          </cell>
        </row>
        <row r="211">
          <cell r="C211" t="str">
            <v>จมูกบันไดหินล้าง</v>
          </cell>
          <cell r="F211">
            <v>200</v>
          </cell>
          <cell r="G211">
            <v>0</v>
          </cell>
          <cell r="J211">
            <v>200</v>
          </cell>
          <cell r="K211">
            <v>200</v>
          </cell>
          <cell r="S211">
            <v>1</v>
          </cell>
          <cell r="AD211" t="str">
            <v>หจก. ธำรงค์ชัย</v>
          </cell>
        </row>
        <row r="212">
          <cell r="C212" t="str">
            <v>จมูกบันไดหินล้าง กว้าง 3 ซม.</v>
          </cell>
          <cell r="F212">
            <v>200</v>
          </cell>
          <cell r="G212">
            <v>0</v>
          </cell>
          <cell r="J212">
            <v>200</v>
          </cell>
          <cell r="K212">
            <v>200</v>
          </cell>
          <cell r="S212">
            <v>1</v>
          </cell>
          <cell r="AD212" t="str">
            <v>หจก. ธำรงค์ชัย</v>
          </cell>
        </row>
        <row r="213">
          <cell r="C213" t="str">
            <v>บัวเชิงผนังกรวดล้าง (แบบหินขัดมัน)</v>
          </cell>
          <cell r="F213">
            <v>0</v>
          </cell>
          <cell r="G213">
            <v>0</v>
          </cell>
          <cell r="J213">
            <v>0</v>
          </cell>
          <cell r="S213">
            <v>1</v>
          </cell>
          <cell r="AD213" t="str">
            <v>หจก. ธำรงค์ชัย</v>
          </cell>
        </row>
        <row r="214">
          <cell r="C214" t="str">
            <v>บัวเชิงผนังผิวหินขัดมันกว้าง 0.10 ม.</v>
          </cell>
          <cell r="F214">
            <v>0</v>
          </cell>
          <cell r="G214">
            <v>0</v>
          </cell>
          <cell r="J214">
            <v>0</v>
          </cell>
          <cell r="S214">
            <v>1</v>
          </cell>
          <cell r="AD214" t="str">
            <v>หจก. ธำรงค์ชัย</v>
          </cell>
        </row>
        <row r="215">
          <cell r="C215" t="str">
            <v>บัวเชิงผนังไม้สัก กว้าง 0.10 ม.</v>
          </cell>
          <cell r="F215">
            <v>0</v>
          </cell>
          <cell r="G215">
            <v>0</v>
          </cell>
          <cell r="J215">
            <v>0</v>
          </cell>
          <cell r="S215">
            <v>1</v>
          </cell>
          <cell r="AD215" t="str">
            <v>บ. บัวทองศิริทรัพย์ (BTS) จำกัด</v>
          </cell>
        </row>
        <row r="216">
          <cell r="C216" t="str">
            <v>บัวเชิงผนังหินขัดมัน</v>
          </cell>
          <cell r="F216">
            <v>0</v>
          </cell>
          <cell r="G216">
            <v>0</v>
          </cell>
          <cell r="J216">
            <v>0</v>
          </cell>
          <cell r="S216">
            <v>1</v>
          </cell>
          <cell r="AD216" t="str">
            <v>หจก. ธำรงค์ชัย</v>
          </cell>
        </row>
        <row r="217">
          <cell r="C217" t="str">
            <v>ราวบันไดสแตนเลส 1</v>
          </cell>
          <cell r="F217">
            <v>0</v>
          </cell>
          <cell r="G217">
            <v>0</v>
          </cell>
          <cell r="J217">
            <v>0</v>
          </cell>
          <cell r="S217">
            <v>1</v>
          </cell>
          <cell r="AD217" t="str">
            <v>หจก. ส. บางกอกสหการ</v>
          </cell>
        </row>
        <row r="218">
          <cell r="C218" t="str">
            <v>ราวบันไดสแตนเลส 2</v>
          </cell>
          <cell r="F218">
            <v>0</v>
          </cell>
          <cell r="G218">
            <v>0</v>
          </cell>
          <cell r="J218">
            <v>0</v>
          </cell>
          <cell r="S218">
            <v>1</v>
          </cell>
          <cell r="AD218" t="str">
            <v>หจก. ส. บางกอกสหการ</v>
          </cell>
        </row>
        <row r="219">
          <cell r="C219" t="str">
            <v>ลูกตั้งไม้สัก 1"x8"</v>
          </cell>
          <cell r="F219">
            <v>0</v>
          </cell>
          <cell r="G219">
            <v>0</v>
          </cell>
          <cell r="J219">
            <v>0</v>
          </cell>
          <cell r="S219">
            <v>1</v>
          </cell>
          <cell r="AD219" t="str">
            <v>บ. บัวทองศิริทรัพย์ (BTS) จำกัด</v>
          </cell>
        </row>
        <row r="220">
          <cell r="C220" t="str">
            <v>ลูกนอนไม้สัก ½"x12" (ควรจะเป็น 1½"x12")</v>
          </cell>
          <cell r="F220">
            <v>0</v>
          </cell>
          <cell r="G220">
            <v>0</v>
          </cell>
          <cell r="J220">
            <v>0</v>
          </cell>
          <cell r="S220">
            <v>1</v>
          </cell>
          <cell r="AD220" t="str">
            <v>บ. บัวทองศิริทรัพย์ (BTS) จำกัด</v>
          </cell>
        </row>
        <row r="221">
          <cell r="C221" t="str">
            <v>ผิวพื้นชานพักหินขัด</v>
          </cell>
          <cell r="F221">
            <v>0</v>
          </cell>
          <cell r="G221">
            <v>0</v>
          </cell>
          <cell r="J221">
            <v>0</v>
          </cell>
          <cell r="S221">
            <v>1</v>
          </cell>
          <cell r="AD221" t="str">
            <v>ผิวพื้นชานพักหินขัด</v>
          </cell>
        </row>
        <row r="222">
          <cell r="C222" t="str">
            <v>ผิวลูกตั้ง, ลูกนอน หินขัด</v>
          </cell>
          <cell r="F222">
            <v>0</v>
          </cell>
          <cell r="G222">
            <v>0</v>
          </cell>
          <cell r="J222">
            <v>0</v>
          </cell>
          <cell r="S222">
            <v>1</v>
          </cell>
          <cell r="AD222" t="str">
            <v>ผิวพื้นชานพักหินขัด</v>
          </cell>
        </row>
        <row r="223">
          <cell r="C223" t="str">
            <v>ผิวกรวดล้าง ลูกตั้ง ลูกนอน</v>
          </cell>
          <cell r="F223">
            <v>0</v>
          </cell>
          <cell r="G223">
            <v>0</v>
          </cell>
          <cell r="J223">
            <v>0</v>
          </cell>
          <cell r="S223">
            <v>1</v>
          </cell>
          <cell r="AD223" t="str">
            <v>ผิวพื้นชานพักหินขัด</v>
          </cell>
        </row>
        <row r="224">
          <cell r="C224" t="str">
            <v>ผิวพื้นชานพักหินขัด</v>
          </cell>
          <cell r="F224">
            <v>0</v>
          </cell>
          <cell r="G224">
            <v>0</v>
          </cell>
          <cell r="J224">
            <v>0</v>
          </cell>
          <cell r="S224">
            <v>1</v>
          </cell>
          <cell r="AD224" t="str">
            <v>ผิวพื้นชานพักหินขัด</v>
          </cell>
        </row>
        <row r="225">
          <cell r="C225" t="str">
            <v>ปูนทรายปรับระดับลูกตั้งลูกนอน</v>
          </cell>
          <cell r="F225">
            <v>0</v>
          </cell>
          <cell r="G225">
            <v>0</v>
          </cell>
          <cell r="J225">
            <v>0</v>
          </cell>
          <cell r="S225">
            <v>1</v>
          </cell>
        </row>
        <row r="226">
          <cell r="C226" t="str">
            <v>ผิวลูกตั้ง, ลูกนอน ขัดมันเรียบ</v>
          </cell>
          <cell r="F226">
            <v>0</v>
          </cell>
          <cell r="G226">
            <v>0</v>
          </cell>
          <cell r="J226">
            <v>0</v>
          </cell>
          <cell r="S226">
            <v>1</v>
          </cell>
        </row>
        <row r="227">
          <cell r="C227" t="str">
            <v>จมูกบันได PVC (Koenig SN-50)</v>
          </cell>
          <cell r="F227">
            <v>0</v>
          </cell>
          <cell r="G227">
            <v>0</v>
          </cell>
          <cell r="J227">
            <v>0</v>
          </cell>
          <cell r="S227">
            <v>1</v>
          </cell>
        </row>
        <row r="228">
          <cell r="C228" t="str">
            <v>ราวบันไดท่อเหล็ก 1",2" รวมงานสี</v>
          </cell>
          <cell r="F228">
            <v>0</v>
          </cell>
          <cell r="G228">
            <v>0</v>
          </cell>
          <cell r="J228">
            <v>0</v>
          </cell>
          <cell r="S228">
            <v>1</v>
          </cell>
          <cell r="AD228" t="str">
            <v>หจก. ส. บางกอกสหการ</v>
          </cell>
        </row>
        <row r="231">
          <cell r="C231" t="str">
            <v>M1      กระจกเงาตามแบบ WC1</v>
          </cell>
          <cell r="F231">
            <v>1694</v>
          </cell>
          <cell r="G231">
            <v>200</v>
          </cell>
          <cell r="J231">
            <v>1694</v>
          </cell>
          <cell r="K231">
            <v>1486</v>
          </cell>
          <cell r="R231">
            <v>260</v>
          </cell>
          <cell r="S231">
            <v>0.97</v>
          </cell>
          <cell r="T231">
            <v>200</v>
          </cell>
          <cell r="U231">
            <v>200</v>
          </cell>
          <cell r="AA231">
            <v>1</v>
          </cell>
          <cell r="AD231" t="str">
            <v>บริษัท ห้างกระจกตังน้ำ จำกัด สาขาระยอง</v>
          </cell>
        </row>
        <row r="232">
          <cell r="C232" t="str">
            <v>M1      กระจกเงาตามแบบ WC2</v>
          </cell>
          <cell r="F232">
            <v>1694</v>
          </cell>
          <cell r="G232">
            <v>200</v>
          </cell>
          <cell r="J232">
            <v>1694</v>
          </cell>
          <cell r="K232">
            <v>1486</v>
          </cell>
          <cell r="R232">
            <v>260</v>
          </cell>
          <cell r="S232">
            <v>0.97</v>
          </cell>
          <cell r="T232">
            <v>200</v>
          </cell>
          <cell r="U232">
            <v>200</v>
          </cell>
          <cell r="AA232">
            <v>1</v>
          </cell>
          <cell r="AD232" t="str">
            <v>บริษัท ห้างกระจกตังน้ำ จำกัด สาขาระยอง</v>
          </cell>
        </row>
        <row r="233">
          <cell r="C233" t="str">
            <v>M1      กระจกเงาตามแบบ WC3</v>
          </cell>
          <cell r="F233">
            <v>1039</v>
          </cell>
          <cell r="G233">
            <v>200</v>
          </cell>
          <cell r="J233">
            <v>1039</v>
          </cell>
          <cell r="K233">
            <v>921</v>
          </cell>
          <cell r="R233">
            <v>150</v>
          </cell>
          <cell r="S233">
            <v>0.97</v>
          </cell>
          <cell r="T233">
            <v>200</v>
          </cell>
          <cell r="U233">
            <v>200</v>
          </cell>
          <cell r="AA233">
            <v>1</v>
          </cell>
          <cell r="AD233" t="str">
            <v>บริษัท ห้างกระจกตังน้ำ จำกัด สาขาระยอง</v>
          </cell>
        </row>
        <row r="234">
          <cell r="C234" t="str">
            <v>M1      กระจกเงาตามแบบ WC4</v>
          </cell>
          <cell r="F234">
            <v>901</v>
          </cell>
          <cell r="G234">
            <v>200</v>
          </cell>
          <cell r="J234">
            <v>901</v>
          </cell>
          <cell r="K234">
            <v>808</v>
          </cell>
          <cell r="R234">
            <v>120</v>
          </cell>
          <cell r="S234">
            <v>0.97</v>
          </cell>
          <cell r="T234">
            <v>200</v>
          </cell>
          <cell r="U234">
            <v>200</v>
          </cell>
          <cell r="AA234">
            <v>1</v>
          </cell>
          <cell r="AD234" t="str">
            <v>บริษัท ห้างกระจกตังน้ำ จำกัด สาขาระยอง</v>
          </cell>
        </row>
        <row r="235">
          <cell r="C235" t="str">
            <v>M1      กระจกเงาตามแบบ WC5</v>
          </cell>
          <cell r="F235">
            <v>903</v>
          </cell>
          <cell r="G235">
            <v>200</v>
          </cell>
          <cell r="J235">
            <v>903</v>
          </cell>
          <cell r="K235">
            <v>800</v>
          </cell>
          <cell r="R235">
            <v>130</v>
          </cell>
          <cell r="S235">
            <v>0.97</v>
          </cell>
          <cell r="T235">
            <v>200</v>
          </cell>
          <cell r="U235">
            <v>200</v>
          </cell>
          <cell r="AA235">
            <v>1</v>
          </cell>
          <cell r="AD235" t="str">
            <v>บริษัท ห้างกระจกตังน้ำ จำกัด สาขาระยอง</v>
          </cell>
        </row>
        <row r="236">
          <cell r="C236" t="str">
            <v>M1      กระจกเงาตามแบบ WC6</v>
          </cell>
          <cell r="F236">
            <v>1159</v>
          </cell>
          <cell r="G236">
            <v>200</v>
          </cell>
          <cell r="J236">
            <v>1159</v>
          </cell>
          <cell r="K236">
            <v>1034</v>
          </cell>
          <cell r="R236">
            <v>160</v>
          </cell>
          <cell r="S236">
            <v>0.97</v>
          </cell>
          <cell r="T236">
            <v>200</v>
          </cell>
          <cell r="U236">
            <v>200</v>
          </cell>
          <cell r="AA236">
            <v>1</v>
          </cell>
          <cell r="AD236" t="str">
            <v>บริษัท ห้างกระจกตังน้ำ จำกัด สาขาระยอง</v>
          </cell>
        </row>
        <row r="237">
          <cell r="C237" t="str">
            <v>M1      กระจกเงาตามแบบ WC7</v>
          </cell>
          <cell r="F237">
            <v>1320</v>
          </cell>
          <cell r="G237">
            <v>200</v>
          </cell>
          <cell r="J237">
            <v>1320</v>
          </cell>
          <cell r="K237">
            <v>1160</v>
          </cell>
          <cell r="R237">
            <v>200</v>
          </cell>
          <cell r="S237">
            <v>0.97</v>
          </cell>
          <cell r="T237">
            <v>200</v>
          </cell>
          <cell r="U237">
            <v>200</v>
          </cell>
          <cell r="AA237">
            <v>1</v>
          </cell>
          <cell r="AD237" t="str">
            <v>บริษัท ห้างกระจกตังน้ำ จำกัด สาขาระยอง</v>
          </cell>
        </row>
        <row r="238">
          <cell r="C238" t="str">
            <v>M1      กระจกเงาตามแบบ WC7/1</v>
          </cell>
          <cell r="F238">
            <v>743</v>
          </cell>
          <cell r="G238">
            <v>200</v>
          </cell>
          <cell r="J238">
            <v>743</v>
          </cell>
          <cell r="K238">
            <v>655</v>
          </cell>
          <cell r="R238">
            <v>110</v>
          </cell>
          <cell r="S238">
            <v>0.97</v>
          </cell>
          <cell r="T238">
            <v>200</v>
          </cell>
          <cell r="U238">
            <v>200</v>
          </cell>
          <cell r="AA238">
            <v>1</v>
          </cell>
          <cell r="AD238" t="str">
            <v>บริษัท ห้างกระจกตังน้ำ จำกัด สาขาระยอง</v>
          </cell>
        </row>
        <row r="239">
          <cell r="C239" t="str">
            <v>M1      กระจกเงาตามแบบ WC8</v>
          </cell>
          <cell r="F239">
            <v>1923</v>
          </cell>
          <cell r="G239">
            <v>200</v>
          </cell>
          <cell r="J239">
            <v>1923</v>
          </cell>
          <cell r="K239">
            <v>1712</v>
          </cell>
          <cell r="R239">
            <v>270</v>
          </cell>
          <cell r="S239">
            <v>0.97</v>
          </cell>
          <cell r="T239">
            <v>200</v>
          </cell>
          <cell r="U239">
            <v>200</v>
          </cell>
          <cell r="AA239">
            <v>1</v>
          </cell>
          <cell r="AD239" t="str">
            <v>บริษัท ห้างกระจกตังน้ำ จำกัด สาขาระยอง</v>
          </cell>
        </row>
        <row r="240">
          <cell r="C240" t="str">
            <v>M1      กระจกเงาตามแบบ WC9</v>
          </cell>
          <cell r="F240">
            <v>1680</v>
          </cell>
          <cell r="G240">
            <v>200</v>
          </cell>
          <cell r="J240">
            <v>1680</v>
          </cell>
          <cell r="K240">
            <v>1486</v>
          </cell>
          <cell r="R240">
            <v>245</v>
          </cell>
          <cell r="S240">
            <v>0.97</v>
          </cell>
          <cell r="T240">
            <v>200</v>
          </cell>
          <cell r="U240">
            <v>200</v>
          </cell>
          <cell r="AA240">
            <v>1</v>
          </cell>
          <cell r="AD240" t="str">
            <v>บริษัท ห้างกระจกตังน้ำ จำกัด สาขาระยอง</v>
          </cell>
        </row>
        <row r="241">
          <cell r="C241" t="str">
            <v>M1      กระจกเงาตามแบบ WC10</v>
          </cell>
          <cell r="F241">
            <v>1397</v>
          </cell>
          <cell r="G241">
            <v>200</v>
          </cell>
          <cell r="J241">
            <v>1397</v>
          </cell>
          <cell r="K241">
            <v>1260</v>
          </cell>
          <cell r="R241">
            <v>180</v>
          </cell>
          <cell r="S241">
            <v>0.97</v>
          </cell>
          <cell r="T241">
            <v>200</v>
          </cell>
          <cell r="U241">
            <v>200</v>
          </cell>
          <cell r="AA241">
            <v>1</v>
          </cell>
          <cell r="AD241" t="str">
            <v>บริษัท ห้างกระจกตังน้ำ จำกัด สาขาระยอง</v>
          </cell>
        </row>
        <row r="242">
          <cell r="C242" t="str">
            <v>M1      กระจกเงาตามแบบ WC11</v>
          </cell>
          <cell r="F242">
            <v>1407</v>
          </cell>
          <cell r="G242">
            <v>200</v>
          </cell>
          <cell r="J242">
            <v>1407</v>
          </cell>
          <cell r="K242">
            <v>1260</v>
          </cell>
          <cell r="R242">
            <v>190</v>
          </cell>
          <cell r="S242">
            <v>0.97</v>
          </cell>
          <cell r="T242">
            <v>200</v>
          </cell>
          <cell r="U242">
            <v>200</v>
          </cell>
          <cell r="AA242">
            <v>1</v>
          </cell>
          <cell r="AD242" t="str">
            <v>บริษัท ห้างกระจกตังน้ำ จำกัด สาขาระยอง</v>
          </cell>
        </row>
        <row r="243">
          <cell r="C243" t="str">
            <v>M1      กระจกเงาตามแบบ WC12</v>
          </cell>
          <cell r="F243">
            <v>1159</v>
          </cell>
          <cell r="G243">
            <v>200</v>
          </cell>
          <cell r="J243">
            <v>1159</v>
          </cell>
          <cell r="K243">
            <v>1034</v>
          </cell>
          <cell r="R243">
            <v>160</v>
          </cell>
          <cell r="S243">
            <v>0.97</v>
          </cell>
          <cell r="T243">
            <v>200</v>
          </cell>
          <cell r="U243">
            <v>200</v>
          </cell>
          <cell r="AA243">
            <v>1</v>
          </cell>
          <cell r="AD243" t="str">
            <v>บริษัท ห้างกระจกตังน้ำ จำกัด สาขาระยอง</v>
          </cell>
        </row>
        <row r="244">
          <cell r="C244" t="str">
            <v>M1      กระจกเงาตามแบบ WC13</v>
          </cell>
          <cell r="F244">
            <v>1168</v>
          </cell>
          <cell r="G244">
            <v>200</v>
          </cell>
          <cell r="J244">
            <v>1168</v>
          </cell>
          <cell r="K244">
            <v>1034</v>
          </cell>
          <cell r="R244">
            <v>170</v>
          </cell>
          <cell r="S244">
            <v>0.97</v>
          </cell>
          <cell r="T244">
            <v>200</v>
          </cell>
          <cell r="U244">
            <v>200</v>
          </cell>
          <cell r="AA244">
            <v>1</v>
          </cell>
          <cell r="AD244" t="str">
            <v>บริษัท ห้างกระจกตังน้ำ จำกัด สาขาระยอง</v>
          </cell>
        </row>
        <row r="245">
          <cell r="C245" t="str">
            <v>M1      กระจกเงาตามแบบ WC14</v>
          </cell>
          <cell r="F245">
            <v>1159</v>
          </cell>
          <cell r="G245">
            <v>200</v>
          </cell>
          <cell r="J245">
            <v>1159</v>
          </cell>
          <cell r="K245">
            <v>1034</v>
          </cell>
          <cell r="R245">
            <v>160</v>
          </cell>
          <cell r="S245">
            <v>0.97</v>
          </cell>
          <cell r="T245">
            <v>200</v>
          </cell>
          <cell r="U245">
            <v>200</v>
          </cell>
          <cell r="AA245">
            <v>1</v>
          </cell>
          <cell r="AD245" t="str">
            <v>บริษัท ห้างกระจกตังน้ำ จำกัด สาขาระยอง</v>
          </cell>
        </row>
        <row r="246">
          <cell r="C246" t="str">
            <v>M1      กระจกเงาตามแบบ WC15</v>
          </cell>
          <cell r="F246">
            <v>1168</v>
          </cell>
          <cell r="G246">
            <v>200</v>
          </cell>
          <cell r="J246">
            <v>1168</v>
          </cell>
          <cell r="K246">
            <v>1034</v>
          </cell>
          <cell r="R246">
            <v>170</v>
          </cell>
          <cell r="S246">
            <v>0.97</v>
          </cell>
          <cell r="T246">
            <v>200</v>
          </cell>
          <cell r="U246">
            <v>200</v>
          </cell>
          <cell r="AA246">
            <v>1</v>
          </cell>
          <cell r="AD246" t="str">
            <v>บริษัท ห้างกระจกตังน้ำ จำกัด สาขาระยอง</v>
          </cell>
        </row>
        <row r="249">
          <cell r="C249" t="str">
            <v>BT1     อ่างอาบน้ำ  8190-WT  สีขาว</v>
          </cell>
          <cell r="D249" t="str">
            <v>ชุด</v>
          </cell>
          <cell r="F249">
            <v>14014</v>
          </cell>
          <cell r="G249">
            <v>700</v>
          </cell>
          <cell r="J249">
            <v>14014</v>
          </cell>
          <cell r="K249">
            <v>14014</v>
          </cell>
          <cell r="R249">
            <v>0</v>
          </cell>
          <cell r="S249">
            <v>1</v>
          </cell>
          <cell r="T249">
            <v>700</v>
          </cell>
          <cell r="U249">
            <v>700</v>
          </cell>
          <cell r="AA249">
            <v>1</v>
          </cell>
        </row>
        <row r="250">
          <cell r="C250" t="str">
            <v>BT2     ก็อกอ่างอาบน้ำ  A-2867</v>
          </cell>
          <cell r="D250" t="str">
            <v>ชุด</v>
          </cell>
          <cell r="F250">
            <v>7656</v>
          </cell>
          <cell r="G250">
            <v>150</v>
          </cell>
          <cell r="J250">
            <v>7656</v>
          </cell>
          <cell r="K250">
            <v>7656</v>
          </cell>
          <cell r="R250">
            <v>0</v>
          </cell>
          <cell r="S250">
            <v>1</v>
          </cell>
          <cell r="T250">
            <v>150</v>
          </cell>
          <cell r="U250">
            <v>150</v>
          </cell>
          <cell r="AA250">
            <v>1</v>
          </cell>
        </row>
        <row r="251">
          <cell r="C251" t="str">
            <v>FD      ตะแกรงดักกลิ่น  A-8200</v>
          </cell>
          <cell r="D251" t="str">
            <v>ชุด</v>
          </cell>
          <cell r="F251">
            <v>245</v>
          </cell>
          <cell r="G251">
            <v>80</v>
          </cell>
          <cell r="J251">
            <v>245</v>
          </cell>
          <cell r="K251">
            <v>245</v>
          </cell>
          <cell r="R251">
            <v>0</v>
          </cell>
          <cell r="S251">
            <v>1</v>
          </cell>
          <cell r="T251">
            <v>80</v>
          </cell>
          <cell r="U251">
            <v>80</v>
          </cell>
          <cell r="AA251">
            <v>1</v>
          </cell>
        </row>
        <row r="252">
          <cell r="C252" t="str">
            <v>HB ก๊อกเดี่ยวติดผนังใต้อ่างล้างหน้า A-7001C</v>
          </cell>
          <cell r="D252" t="str">
            <v>ชุด</v>
          </cell>
          <cell r="F252">
            <v>444</v>
          </cell>
          <cell r="G252">
            <v>80</v>
          </cell>
          <cell r="J252">
            <v>444</v>
          </cell>
          <cell r="K252">
            <v>444</v>
          </cell>
          <cell r="R252">
            <v>0</v>
          </cell>
          <cell r="S252">
            <v>1</v>
          </cell>
          <cell r="T252">
            <v>80</v>
          </cell>
          <cell r="U252">
            <v>80</v>
          </cell>
          <cell r="AA252">
            <v>1</v>
          </cell>
        </row>
        <row r="253">
          <cell r="C253" t="str">
            <v>L1       อ่างล้างหน้าชนิดแขวนผนังพร้อมอุปกรณ์ท่อและสะดืออ่าง TF-0416 Countrer Top</v>
          </cell>
          <cell r="D253" t="str">
            <v>ชุด</v>
          </cell>
          <cell r="F253">
            <v>3118</v>
          </cell>
          <cell r="G253">
            <v>300</v>
          </cell>
          <cell r="J253">
            <v>3118</v>
          </cell>
          <cell r="K253">
            <v>3118</v>
          </cell>
          <cell r="R253">
            <v>0</v>
          </cell>
          <cell r="S253">
            <v>1</v>
          </cell>
          <cell r="T253">
            <v>300</v>
          </cell>
          <cell r="U253">
            <v>300</v>
          </cell>
          <cell r="AA253">
            <v>1</v>
          </cell>
        </row>
        <row r="254">
          <cell r="C254" t="str">
            <v>L1      อ่างล้างหน้าชนืดฝังเคาน์เตอร์ TF-910S  สีขาว</v>
          </cell>
          <cell r="D254" t="str">
            <v>ชุด</v>
          </cell>
          <cell r="F254">
            <v>2085</v>
          </cell>
          <cell r="G254">
            <v>300</v>
          </cell>
          <cell r="J254">
            <v>2085</v>
          </cell>
          <cell r="K254">
            <v>2085</v>
          </cell>
          <cell r="R254">
            <v>0</v>
          </cell>
          <cell r="S254">
            <v>1</v>
          </cell>
          <cell r="T254">
            <v>300</v>
          </cell>
          <cell r="U254">
            <v>300</v>
          </cell>
          <cell r="AA254">
            <v>1</v>
          </cell>
        </row>
        <row r="255">
          <cell r="C255" t="str">
            <v>L1       อ่างล้างหน้าชนิดฝังครึ่งเคาน์เตอร์พร้อมอุปกรณ์ท่อและสะดืออ่าง TF-0514   สีขาว</v>
          </cell>
          <cell r="D255" t="str">
            <v>ชุด</v>
          </cell>
          <cell r="F255">
            <v>2993</v>
          </cell>
          <cell r="G255">
            <v>300</v>
          </cell>
          <cell r="J255">
            <v>2993</v>
          </cell>
          <cell r="K255">
            <v>2993</v>
          </cell>
          <cell r="R255">
            <v>0</v>
          </cell>
          <cell r="S255">
            <v>1</v>
          </cell>
          <cell r="T255">
            <v>300</v>
          </cell>
          <cell r="U255">
            <v>300</v>
          </cell>
          <cell r="AA255">
            <v>1</v>
          </cell>
        </row>
        <row r="256">
          <cell r="C256" t="str">
            <v>L1       อ่างล้างหน้าชนิดฝังเคาน์เตอร์พร้อมอุปกรณ์ท่อและสะดืออ่าง TF-0721   สีขาว</v>
          </cell>
          <cell r="D256" t="str">
            <v>ชุด</v>
          </cell>
          <cell r="F256">
            <v>4118</v>
          </cell>
          <cell r="G256">
            <v>300</v>
          </cell>
          <cell r="J256">
            <v>4118</v>
          </cell>
          <cell r="K256">
            <v>4118</v>
          </cell>
          <cell r="R256">
            <v>0</v>
          </cell>
          <cell r="S256">
            <v>1</v>
          </cell>
          <cell r="T256">
            <v>300</v>
          </cell>
          <cell r="U256">
            <v>300</v>
          </cell>
          <cell r="AA256">
            <v>1</v>
          </cell>
        </row>
        <row r="257">
          <cell r="C257" t="str">
            <v>L1       อ่างล้างหน้าชนิดฝังเคาน์เตอร์พร้อมอุปกรณ์ท่อและสะดืออ่าง WP-F422   สีขาว</v>
          </cell>
          <cell r="D257" t="str">
            <v>ชุด</v>
          </cell>
          <cell r="F257">
            <v>3853</v>
          </cell>
          <cell r="G257">
            <v>300</v>
          </cell>
          <cell r="J257">
            <v>3853</v>
          </cell>
          <cell r="K257">
            <v>3853</v>
          </cell>
          <cell r="R257">
            <v>0</v>
          </cell>
          <cell r="S257">
            <v>1</v>
          </cell>
          <cell r="T257">
            <v>300</v>
          </cell>
          <cell r="U257">
            <v>300</v>
          </cell>
          <cell r="AA257">
            <v>1</v>
          </cell>
        </row>
        <row r="258">
          <cell r="C258" t="str">
            <v>L1      อ่างล้างหน้าชนืดฝังเคาน์เตอร์ TF-476S  สีขาว</v>
          </cell>
          <cell r="D258" t="str">
            <v>ชุด</v>
          </cell>
          <cell r="F258">
            <v>2430</v>
          </cell>
          <cell r="G258">
            <v>300</v>
          </cell>
          <cell r="J258">
            <v>2430</v>
          </cell>
          <cell r="K258">
            <v>2430</v>
          </cell>
          <cell r="R258">
            <v>0</v>
          </cell>
          <cell r="S258">
            <v>1</v>
          </cell>
          <cell r="T258">
            <v>300</v>
          </cell>
          <cell r="U258">
            <v>300</v>
          </cell>
          <cell r="AA258">
            <v>1</v>
          </cell>
        </row>
        <row r="259">
          <cell r="C259" t="str">
            <v xml:space="preserve">L2       ก็อกอ่างล้างหน้า A-1102-02 </v>
          </cell>
          <cell r="D259" t="str">
            <v>ชุด</v>
          </cell>
          <cell r="F259">
            <v>492</v>
          </cell>
          <cell r="G259">
            <v>80</v>
          </cell>
          <cell r="J259">
            <v>492</v>
          </cell>
          <cell r="K259">
            <v>492</v>
          </cell>
          <cell r="R259">
            <v>0</v>
          </cell>
          <cell r="S259">
            <v>1</v>
          </cell>
          <cell r="T259">
            <v>80</v>
          </cell>
          <cell r="U259">
            <v>80</v>
          </cell>
          <cell r="AA259">
            <v>1</v>
          </cell>
        </row>
        <row r="260">
          <cell r="C260" t="str">
            <v>L2       ก็อกอ่างล้างหน้า A-1623</v>
          </cell>
          <cell r="D260" t="str">
            <v>ชุด</v>
          </cell>
          <cell r="F260">
            <v>2016</v>
          </cell>
          <cell r="G260">
            <v>80</v>
          </cell>
          <cell r="J260">
            <v>2016</v>
          </cell>
          <cell r="K260">
            <v>2016</v>
          </cell>
          <cell r="R260">
            <v>0</v>
          </cell>
          <cell r="S260">
            <v>1</v>
          </cell>
          <cell r="T260">
            <v>80</v>
          </cell>
          <cell r="U260">
            <v>80</v>
          </cell>
          <cell r="AA260">
            <v>1</v>
          </cell>
        </row>
        <row r="261">
          <cell r="C261" t="str">
            <v xml:space="preserve">L2       ก็อกอ่างล้างหน้า A-1901-111-000 </v>
          </cell>
          <cell r="D261" t="str">
            <v>ชุด</v>
          </cell>
          <cell r="F261">
            <v>3696</v>
          </cell>
          <cell r="G261">
            <v>80</v>
          </cell>
          <cell r="J261">
            <v>3696</v>
          </cell>
          <cell r="K261">
            <v>3696</v>
          </cell>
          <cell r="R261">
            <v>0</v>
          </cell>
          <cell r="S261">
            <v>1</v>
          </cell>
          <cell r="T261">
            <v>80</v>
          </cell>
          <cell r="U261">
            <v>80</v>
          </cell>
          <cell r="AA261">
            <v>1</v>
          </cell>
        </row>
        <row r="262">
          <cell r="C262" t="str">
            <v>L3       อ่างล้างหน้าชนิดแขวงผนัง TF-0717</v>
          </cell>
          <cell r="D262" t="str">
            <v>ชุด</v>
          </cell>
          <cell r="F262">
            <v>4728</v>
          </cell>
          <cell r="G262">
            <v>300</v>
          </cell>
          <cell r="J262">
            <v>4728</v>
          </cell>
          <cell r="K262">
            <v>4728</v>
          </cell>
          <cell r="R262">
            <v>0</v>
          </cell>
          <cell r="S262">
            <v>1</v>
          </cell>
          <cell r="T262">
            <v>300</v>
          </cell>
          <cell r="U262">
            <v>300</v>
          </cell>
          <cell r="AA262">
            <v>1</v>
          </cell>
        </row>
        <row r="263">
          <cell r="C263" t="str">
            <v xml:space="preserve">PH1     ที่ใส่ทิชชู  K-1986-43  </v>
          </cell>
          <cell r="D263" t="str">
            <v>ชุด</v>
          </cell>
          <cell r="F263">
            <v>1029</v>
          </cell>
          <cell r="G263">
            <v>60</v>
          </cell>
          <cell r="J263">
            <v>1029</v>
          </cell>
          <cell r="K263">
            <v>1029</v>
          </cell>
          <cell r="R263">
            <v>0</v>
          </cell>
          <cell r="S263">
            <v>1</v>
          </cell>
          <cell r="T263">
            <v>60</v>
          </cell>
          <cell r="U263">
            <v>60</v>
          </cell>
          <cell r="AA263">
            <v>1</v>
          </cell>
        </row>
        <row r="264">
          <cell r="C264" t="str">
            <v xml:space="preserve">PH1     ที่ใส่ทิชชู  VP-DY43  สีขาว  </v>
          </cell>
          <cell r="D264" t="str">
            <v>ชุด</v>
          </cell>
          <cell r="F264">
            <v>1561</v>
          </cell>
          <cell r="G264">
            <v>60</v>
          </cell>
          <cell r="J264">
            <v>1561</v>
          </cell>
          <cell r="K264">
            <v>1561</v>
          </cell>
          <cell r="R264">
            <v>0</v>
          </cell>
          <cell r="S264">
            <v>1</v>
          </cell>
          <cell r="T264">
            <v>60</v>
          </cell>
          <cell r="U264">
            <v>60</v>
          </cell>
          <cell r="AA264">
            <v>1</v>
          </cell>
        </row>
        <row r="265">
          <cell r="C265" t="str">
            <v>PH1   ที่ใส่ทิชชู  K-1610-30-S</v>
          </cell>
          <cell r="D265" t="str">
            <v>ชุด</v>
          </cell>
          <cell r="F265">
            <v>609</v>
          </cell>
          <cell r="G265">
            <v>60</v>
          </cell>
          <cell r="J265">
            <v>609</v>
          </cell>
          <cell r="K265">
            <v>609</v>
          </cell>
          <cell r="R265">
            <v>0</v>
          </cell>
          <cell r="S265">
            <v>1</v>
          </cell>
          <cell r="T265">
            <v>60</v>
          </cell>
          <cell r="U265">
            <v>60</v>
          </cell>
          <cell r="AA265">
            <v>1</v>
          </cell>
        </row>
        <row r="267">
          <cell r="C267" t="str">
            <v>Q1      ที่ใส่สบู่เหลวชนิดติดกับผนัง ปุ่มกด  TS128</v>
          </cell>
          <cell r="D267" t="str">
            <v>ชุด</v>
          </cell>
          <cell r="F267">
            <v>3645</v>
          </cell>
          <cell r="G267">
            <v>80</v>
          </cell>
          <cell r="J267">
            <v>3645</v>
          </cell>
          <cell r="K267">
            <v>3645</v>
          </cell>
          <cell r="R267">
            <v>0</v>
          </cell>
          <cell r="S267">
            <v>1</v>
          </cell>
          <cell r="T267">
            <v>80</v>
          </cell>
          <cell r="U267">
            <v>80</v>
          </cell>
          <cell r="AA267">
            <v>1</v>
          </cell>
        </row>
        <row r="268">
          <cell r="C268" t="str">
            <v>S1       ชุดสายชำระ   A-4800-WT  สีขาว</v>
          </cell>
          <cell r="D268" t="str">
            <v>ชุด</v>
          </cell>
          <cell r="F268">
            <v>584</v>
          </cell>
          <cell r="G268">
            <v>60</v>
          </cell>
          <cell r="J268">
            <v>584</v>
          </cell>
          <cell r="K268">
            <v>584</v>
          </cell>
          <cell r="R268">
            <v>0</v>
          </cell>
          <cell r="S268">
            <v>1</v>
          </cell>
          <cell r="T268">
            <v>60</v>
          </cell>
          <cell r="U268">
            <v>60</v>
          </cell>
          <cell r="AA268">
            <v>1</v>
          </cell>
        </row>
        <row r="269">
          <cell r="C269" t="str">
            <v xml:space="preserve">S1       สายฉีดชำระ  A-4700-CH </v>
          </cell>
          <cell r="D269" t="str">
            <v>ชุด</v>
          </cell>
          <cell r="F269">
            <v>773</v>
          </cell>
          <cell r="G269">
            <v>60</v>
          </cell>
          <cell r="J269">
            <v>773</v>
          </cell>
          <cell r="K269">
            <v>773</v>
          </cell>
          <cell r="R269">
            <v>0</v>
          </cell>
          <cell r="S269">
            <v>1</v>
          </cell>
          <cell r="T269">
            <v>60</v>
          </cell>
          <cell r="U269">
            <v>60</v>
          </cell>
          <cell r="AA269">
            <v>1</v>
          </cell>
        </row>
        <row r="270">
          <cell r="C270" t="str">
            <v xml:space="preserve">SH1     ที่ใส่ทิชชู  VP-DY41  สีขาว  </v>
          </cell>
          <cell r="D270" t="str">
            <v>ชุด</v>
          </cell>
          <cell r="F270">
            <v>1113</v>
          </cell>
          <cell r="G270">
            <v>60</v>
          </cell>
          <cell r="J270">
            <v>1113</v>
          </cell>
          <cell r="K270">
            <v>1113</v>
          </cell>
          <cell r="R270">
            <v>0</v>
          </cell>
          <cell r="S270">
            <v>1</v>
          </cell>
          <cell r="T270">
            <v>60</v>
          </cell>
          <cell r="U270">
            <v>60</v>
          </cell>
          <cell r="AA270">
            <v>1</v>
          </cell>
        </row>
        <row r="271">
          <cell r="C271" t="str">
            <v>SH1     ที่ใส่สบู่  K-1982-41</v>
          </cell>
          <cell r="D271" t="str">
            <v>ชุด</v>
          </cell>
          <cell r="F271">
            <v>924</v>
          </cell>
          <cell r="G271">
            <v>60</v>
          </cell>
          <cell r="J271">
            <v>924</v>
          </cell>
          <cell r="K271">
            <v>924</v>
          </cell>
          <cell r="R271">
            <v>0</v>
          </cell>
          <cell r="S271">
            <v>1</v>
          </cell>
          <cell r="T271">
            <v>60</v>
          </cell>
          <cell r="U271">
            <v>60</v>
          </cell>
          <cell r="AA271">
            <v>1</v>
          </cell>
        </row>
        <row r="272">
          <cell r="C272" t="str">
            <v xml:space="preserve">SH1     ที่ใส่สบู่  VP-DY41  สีขาว   </v>
          </cell>
          <cell r="D272" t="str">
            <v>ชุด</v>
          </cell>
          <cell r="F272">
            <v>1113</v>
          </cell>
          <cell r="G272">
            <v>60</v>
          </cell>
          <cell r="J272">
            <v>1113</v>
          </cell>
          <cell r="K272">
            <v>1113</v>
          </cell>
          <cell r="R272">
            <v>0</v>
          </cell>
          <cell r="S272">
            <v>1</v>
          </cell>
          <cell r="T272">
            <v>60</v>
          </cell>
          <cell r="U272">
            <v>60</v>
          </cell>
          <cell r="AA272">
            <v>1</v>
          </cell>
        </row>
        <row r="273">
          <cell r="C273" t="str">
            <v>SM3    ก็อกใต้อ่าง  A-7100C</v>
          </cell>
          <cell r="D273" t="str">
            <v>ชุด</v>
          </cell>
          <cell r="F273">
            <v>444</v>
          </cell>
          <cell r="G273">
            <v>80</v>
          </cell>
          <cell r="J273">
            <v>444</v>
          </cell>
          <cell r="K273">
            <v>444</v>
          </cell>
          <cell r="R273">
            <v>0</v>
          </cell>
          <cell r="S273">
            <v>1</v>
          </cell>
          <cell r="T273">
            <v>80</v>
          </cell>
          <cell r="U273">
            <v>80</v>
          </cell>
          <cell r="AA273">
            <v>1</v>
          </cell>
        </row>
        <row r="274">
          <cell r="C274" t="str">
            <v xml:space="preserve">SW1     RAIN SHOWER  A-952-222/A-1026  </v>
          </cell>
          <cell r="D274" t="str">
            <v>ชุด</v>
          </cell>
          <cell r="F274">
            <v>2807</v>
          </cell>
          <cell r="G274">
            <v>150</v>
          </cell>
          <cell r="J274">
            <v>2807</v>
          </cell>
          <cell r="K274">
            <v>2807</v>
          </cell>
          <cell r="R274">
            <v>0</v>
          </cell>
          <cell r="S274">
            <v>1</v>
          </cell>
          <cell r="T274">
            <v>150</v>
          </cell>
          <cell r="U274">
            <v>150</v>
          </cell>
          <cell r="AA274">
            <v>1</v>
          </cell>
        </row>
        <row r="275">
          <cell r="C275" t="str">
            <v>SW1     RAIN SHOWER  A-952-222/A-1026 (CHORME)</v>
          </cell>
          <cell r="D275" t="str">
            <v>ชุด</v>
          </cell>
          <cell r="F275">
            <v>2807</v>
          </cell>
          <cell r="G275">
            <v>150</v>
          </cell>
          <cell r="J275">
            <v>2807</v>
          </cell>
          <cell r="K275">
            <v>2807</v>
          </cell>
          <cell r="R275">
            <v>0</v>
          </cell>
          <cell r="S275">
            <v>1</v>
          </cell>
          <cell r="T275">
            <v>150</v>
          </cell>
          <cell r="U275">
            <v>150</v>
          </cell>
          <cell r="AA275">
            <v>1</v>
          </cell>
        </row>
        <row r="276">
          <cell r="C276" t="str">
            <v xml:space="preserve">SW1     SHOWER  A-6093, A-6022-974-845  </v>
          </cell>
          <cell r="D276" t="str">
            <v>ชุด</v>
          </cell>
          <cell r="F276">
            <v>525</v>
          </cell>
          <cell r="G276">
            <v>150</v>
          </cell>
          <cell r="J276">
            <v>525</v>
          </cell>
          <cell r="K276">
            <v>525</v>
          </cell>
          <cell r="R276">
            <v>0</v>
          </cell>
          <cell r="S276">
            <v>1</v>
          </cell>
          <cell r="T276">
            <v>150</v>
          </cell>
          <cell r="U276">
            <v>150</v>
          </cell>
          <cell r="AA276">
            <v>1</v>
          </cell>
        </row>
        <row r="277">
          <cell r="C277" t="str">
            <v>SW2     ก็อกผสม  A-2134</v>
          </cell>
          <cell r="D277" t="str">
            <v>ชุด</v>
          </cell>
          <cell r="F277">
            <v>3564</v>
          </cell>
          <cell r="G277">
            <v>150</v>
          </cell>
          <cell r="J277">
            <v>3564</v>
          </cell>
          <cell r="K277">
            <v>3564</v>
          </cell>
          <cell r="R277">
            <v>0</v>
          </cell>
          <cell r="S277">
            <v>1</v>
          </cell>
          <cell r="T277">
            <v>150</v>
          </cell>
          <cell r="U277">
            <v>150</v>
          </cell>
          <cell r="AA277">
            <v>1</v>
          </cell>
        </row>
        <row r="278">
          <cell r="C278" t="str">
            <v xml:space="preserve">SW2     ก็อกผสม  A-3929-977-500  </v>
          </cell>
          <cell r="D278" t="str">
            <v>ชุด</v>
          </cell>
          <cell r="F278">
            <v>2622</v>
          </cell>
          <cell r="G278">
            <v>150</v>
          </cell>
          <cell r="J278">
            <v>2622</v>
          </cell>
          <cell r="K278">
            <v>2622</v>
          </cell>
          <cell r="R278">
            <v>0</v>
          </cell>
          <cell r="S278">
            <v>1</v>
          </cell>
          <cell r="T278">
            <v>150</v>
          </cell>
          <cell r="U278">
            <v>150</v>
          </cell>
          <cell r="AA278">
            <v>1</v>
          </cell>
        </row>
        <row r="279">
          <cell r="C279" t="str">
            <v xml:space="preserve">SW2     ก้านฝักบัว  A-1026 (CHORME)  </v>
          </cell>
          <cell r="D279" t="str">
            <v>ชุด</v>
          </cell>
          <cell r="F279">
            <v>714</v>
          </cell>
          <cell r="G279">
            <v>50</v>
          </cell>
          <cell r="J279">
            <v>714</v>
          </cell>
          <cell r="K279">
            <v>714</v>
          </cell>
          <cell r="R279">
            <v>0</v>
          </cell>
          <cell r="S279">
            <v>1</v>
          </cell>
          <cell r="T279">
            <v>50</v>
          </cell>
          <cell r="U279">
            <v>50</v>
          </cell>
          <cell r="AA279">
            <v>1</v>
          </cell>
        </row>
        <row r="280">
          <cell r="C280" t="str">
            <v xml:space="preserve">SW3     ก็อกฝักบัว  A-2154  </v>
          </cell>
          <cell r="D280" t="str">
            <v>ชุด</v>
          </cell>
          <cell r="F280">
            <v>3380</v>
          </cell>
          <cell r="G280">
            <v>60</v>
          </cell>
          <cell r="J280">
            <v>3380</v>
          </cell>
          <cell r="K280">
            <v>3380</v>
          </cell>
          <cell r="R280">
            <v>0</v>
          </cell>
          <cell r="S280">
            <v>1</v>
          </cell>
          <cell r="T280">
            <v>60</v>
          </cell>
          <cell r="U280">
            <v>60</v>
          </cell>
          <cell r="AA280">
            <v>1</v>
          </cell>
        </row>
        <row r="281">
          <cell r="C281" t="str">
            <v>SW3     ก็อกฝักบัว  A-8008-218-10</v>
          </cell>
          <cell r="D281" t="str">
            <v>ชุด</v>
          </cell>
          <cell r="F281">
            <v>2622</v>
          </cell>
          <cell r="G281">
            <v>60</v>
          </cell>
          <cell r="J281">
            <v>2622</v>
          </cell>
          <cell r="K281">
            <v>2622</v>
          </cell>
          <cell r="R281">
            <v>0</v>
          </cell>
          <cell r="S281">
            <v>1</v>
          </cell>
          <cell r="T281">
            <v>60</v>
          </cell>
          <cell r="U281">
            <v>60</v>
          </cell>
          <cell r="AA281">
            <v>1</v>
          </cell>
        </row>
        <row r="282">
          <cell r="C282" t="str">
            <v>SW4     ฝักบัวสายอ่อน  A-6031</v>
          </cell>
          <cell r="D282" t="str">
            <v>ชุด</v>
          </cell>
          <cell r="F282">
            <v>910</v>
          </cell>
          <cell r="G282">
            <v>60</v>
          </cell>
          <cell r="J282">
            <v>910</v>
          </cell>
          <cell r="K282">
            <v>910</v>
          </cell>
          <cell r="R282">
            <v>0</v>
          </cell>
          <cell r="S282">
            <v>1</v>
          </cell>
          <cell r="T282">
            <v>60</v>
          </cell>
          <cell r="U282">
            <v>60</v>
          </cell>
          <cell r="AA282">
            <v>1</v>
          </cell>
        </row>
        <row r="283">
          <cell r="C283" t="str">
            <v xml:space="preserve">SW5     สายฝักบัวสายอ่อน  A-960-987  </v>
          </cell>
          <cell r="D283" t="str">
            <v>ชุด</v>
          </cell>
          <cell r="F283">
            <v>260</v>
          </cell>
          <cell r="G283">
            <v>60</v>
          </cell>
          <cell r="J283">
            <v>260</v>
          </cell>
          <cell r="K283">
            <v>260</v>
          </cell>
          <cell r="R283">
            <v>0</v>
          </cell>
          <cell r="S283">
            <v>1</v>
          </cell>
          <cell r="T283">
            <v>60</v>
          </cell>
          <cell r="U283">
            <v>60</v>
          </cell>
          <cell r="AA283">
            <v>1</v>
          </cell>
        </row>
        <row r="284">
          <cell r="C284" t="str">
            <v xml:space="preserve">SW6     ก็อกผสมฝักบัวสายอ่อน  A-2720-975-3008  </v>
          </cell>
          <cell r="D284" t="str">
            <v>ชุด</v>
          </cell>
          <cell r="F284">
            <v>1530</v>
          </cell>
          <cell r="G284">
            <v>60</v>
          </cell>
          <cell r="J284">
            <v>1530</v>
          </cell>
          <cell r="K284">
            <v>1530</v>
          </cell>
          <cell r="R284">
            <v>0</v>
          </cell>
          <cell r="S284">
            <v>1</v>
          </cell>
          <cell r="T284">
            <v>60</v>
          </cell>
          <cell r="U284">
            <v>60</v>
          </cell>
          <cell r="AA284">
            <v>1</v>
          </cell>
        </row>
        <row r="285">
          <cell r="C285" t="str">
            <v>TH1    ที่แขวนผ้าแบบคู่  K-1987-47</v>
          </cell>
          <cell r="D285" t="str">
            <v>ชุด</v>
          </cell>
          <cell r="F285">
            <v>2793</v>
          </cell>
          <cell r="G285">
            <v>60</v>
          </cell>
          <cell r="J285">
            <v>2793</v>
          </cell>
          <cell r="K285">
            <v>2793</v>
          </cell>
          <cell r="R285">
            <v>0</v>
          </cell>
          <cell r="S285">
            <v>1</v>
          </cell>
          <cell r="T285">
            <v>60</v>
          </cell>
          <cell r="U285">
            <v>60</v>
          </cell>
          <cell r="AA285">
            <v>1</v>
          </cell>
        </row>
        <row r="286">
          <cell r="C286" t="str">
            <v>TH1    ราวแขวนผ้า  K-1987-47</v>
          </cell>
          <cell r="D286" t="str">
            <v>ชุด</v>
          </cell>
          <cell r="F286">
            <v>2793</v>
          </cell>
          <cell r="G286">
            <v>60</v>
          </cell>
          <cell r="J286">
            <v>2793</v>
          </cell>
          <cell r="K286">
            <v>2793</v>
          </cell>
          <cell r="R286">
            <v>0</v>
          </cell>
          <cell r="S286">
            <v>1</v>
          </cell>
          <cell r="T286">
            <v>60</v>
          </cell>
          <cell r="U286">
            <v>60</v>
          </cell>
          <cell r="AA286">
            <v>1</v>
          </cell>
        </row>
        <row r="287">
          <cell r="C287" t="str">
            <v>TH1    ราวแขวนผ้า  K-1988-46</v>
          </cell>
          <cell r="D287" t="str">
            <v>ชุด</v>
          </cell>
          <cell r="F287">
            <v>1617</v>
          </cell>
          <cell r="G287">
            <v>60</v>
          </cell>
          <cell r="J287">
            <v>1617</v>
          </cell>
          <cell r="K287">
            <v>1617</v>
          </cell>
          <cell r="R287">
            <v>0</v>
          </cell>
          <cell r="S287">
            <v>1</v>
          </cell>
          <cell r="T287">
            <v>60</v>
          </cell>
          <cell r="U287">
            <v>60</v>
          </cell>
          <cell r="AA287">
            <v>1</v>
          </cell>
        </row>
        <row r="288">
          <cell r="C288" t="str">
            <v>TH1    ราวแขวนผ้า  VP-DY46</v>
          </cell>
          <cell r="D288" t="str">
            <v>ชุด</v>
          </cell>
          <cell r="F288">
            <v>1855</v>
          </cell>
          <cell r="G288">
            <v>60</v>
          </cell>
          <cell r="J288">
            <v>1855</v>
          </cell>
          <cell r="K288">
            <v>1855</v>
          </cell>
          <cell r="R288">
            <v>0</v>
          </cell>
          <cell r="S288">
            <v>1</v>
          </cell>
          <cell r="T288">
            <v>60</v>
          </cell>
          <cell r="U288">
            <v>60</v>
          </cell>
          <cell r="AA288">
            <v>1</v>
          </cell>
        </row>
        <row r="289">
          <cell r="C289" t="str">
            <v>TH2    ที่แขวนผ้าแบบคู่  K-1987-47</v>
          </cell>
          <cell r="D289" t="str">
            <v>ชุด</v>
          </cell>
          <cell r="F289">
            <v>2793</v>
          </cell>
          <cell r="G289">
            <v>60</v>
          </cell>
          <cell r="J289">
            <v>2793</v>
          </cell>
          <cell r="K289">
            <v>2793</v>
          </cell>
          <cell r="R289">
            <v>0</v>
          </cell>
          <cell r="S289">
            <v>1</v>
          </cell>
          <cell r="T289">
            <v>60</v>
          </cell>
          <cell r="U289">
            <v>60</v>
          </cell>
          <cell r="AA289">
            <v>1</v>
          </cell>
        </row>
        <row r="290">
          <cell r="C290" t="str">
            <v>TH2    ห่วงแขวนผ้า  VP-DY47</v>
          </cell>
          <cell r="D290" t="str">
            <v>ชุด</v>
          </cell>
          <cell r="F290">
            <v>1484</v>
          </cell>
          <cell r="G290">
            <v>60</v>
          </cell>
          <cell r="J290">
            <v>1484</v>
          </cell>
          <cell r="K290">
            <v>1484</v>
          </cell>
          <cell r="R290">
            <v>0</v>
          </cell>
          <cell r="S290">
            <v>1</v>
          </cell>
          <cell r="T290">
            <v>60</v>
          </cell>
          <cell r="U290">
            <v>60</v>
          </cell>
          <cell r="AA290">
            <v>1</v>
          </cell>
        </row>
        <row r="291">
          <cell r="C291" t="str">
            <v xml:space="preserve">UR1     โถปัสสาวะชาย  TF-2401   สีขาว  </v>
          </cell>
          <cell r="D291" t="str">
            <v>ชุด</v>
          </cell>
          <cell r="F291">
            <v>3414</v>
          </cell>
          <cell r="G291">
            <v>300</v>
          </cell>
          <cell r="J291">
            <v>3414</v>
          </cell>
          <cell r="K291">
            <v>3414</v>
          </cell>
          <cell r="R291">
            <v>0</v>
          </cell>
          <cell r="S291">
            <v>1</v>
          </cell>
          <cell r="T291">
            <v>300</v>
          </cell>
          <cell r="U291">
            <v>300</v>
          </cell>
          <cell r="AA291">
            <v>1</v>
          </cell>
        </row>
        <row r="292">
          <cell r="C292" t="str">
            <v xml:space="preserve">UR1     โถปัสสาวะชาย  TF-412   สีขาว  </v>
          </cell>
          <cell r="D292" t="str">
            <v>ชุด</v>
          </cell>
          <cell r="F292">
            <v>1807</v>
          </cell>
          <cell r="G292">
            <v>300</v>
          </cell>
          <cell r="J292">
            <v>1807</v>
          </cell>
          <cell r="K292">
            <v>1807</v>
          </cell>
          <cell r="R292">
            <v>0</v>
          </cell>
          <cell r="S292">
            <v>1</v>
          </cell>
          <cell r="T292">
            <v>300</v>
          </cell>
          <cell r="U292">
            <v>300</v>
          </cell>
          <cell r="AA292">
            <v>1</v>
          </cell>
        </row>
        <row r="293">
          <cell r="C293" t="str">
            <v>WC1    โถส้วม  TF-2088   สีขาว</v>
          </cell>
          <cell r="D293" t="str">
            <v>ชุด</v>
          </cell>
          <cell r="F293">
            <v>7445</v>
          </cell>
          <cell r="G293">
            <v>300</v>
          </cell>
          <cell r="J293">
            <v>7445</v>
          </cell>
          <cell r="K293">
            <v>7445</v>
          </cell>
          <cell r="R293">
            <v>0</v>
          </cell>
          <cell r="S293">
            <v>1</v>
          </cell>
          <cell r="T293">
            <v>300</v>
          </cell>
          <cell r="U293">
            <v>300</v>
          </cell>
          <cell r="AA293">
            <v>1</v>
          </cell>
        </row>
        <row r="294">
          <cell r="C294" t="str">
            <v>WC1    โถส้วม  TF-2104   สีขาว</v>
          </cell>
          <cell r="D294" t="str">
            <v>ชุด</v>
          </cell>
          <cell r="F294">
            <v>7405</v>
          </cell>
          <cell r="G294">
            <v>300</v>
          </cell>
          <cell r="J294">
            <v>7405</v>
          </cell>
          <cell r="K294">
            <v>7405</v>
          </cell>
          <cell r="R294">
            <v>0</v>
          </cell>
          <cell r="S294">
            <v>1</v>
          </cell>
          <cell r="T294">
            <v>300</v>
          </cell>
          <cell r="U294">
            <v>300</v>
          </cell>
          <cell r="AA294">
            <v>1</v>
          </cell>
        </row>
        <row r="295">
          <cell r="C295" t="str">
            <v>WC1    โถส้วม  TF-2155   สีขาว</v>
          </cell>
          <cell r="D295" t="str">
            <v>ชุด</v>
          </cell>
          <cell r="F295">
            <v>2030</v>
          </cell>
          <cell r="G295">
            <v>300</v>
          </cell>
          <cell r="J295">
            <v>2030</v>
          </cell>
          <cell r="K295">
            <v>2030</v>
          </cell>
          <cell r="R295">
            <v>0</v>
          </cell>
          <cell r="S295">
            <v>1</v>
          </cell>
          <cell r="T295">
            <v>300</v>
          </cell>
          <cell r="U295">
            <v>300</v>
          </cell>
          <cell r="AA295">
            <v>1</v>
          </cell>
        </row>
        <row r="296">
          <cell r="C296" t="str">
            <v>WC1    โถส้วม  TF-2187   สีขาว</v>
          </cell>
          <cell r="D296" t="str">
            <v>ชุด</v>
          </cell>
          <cell r="F296">
            <v>2030</v>
          </cell>
          <cell r="G296">
            <v>300</v>
          </cell>
          <cell r="J296">
            <v>2030</v>
          </cell>
          <cell r="K296">
            <v>2030</v>
          </cell>
          <cell r="R296">
            <v>0</v>
          </cell>
          <cell r="S296">
            <v>1</v>
          </cell>
          <cell r="T296">
            <v>300</v>
          </cell>
          <cell r="U296">
            <v>300</v>
          </cell>
          <cell r="AA296">
            <v>1</v>
          </cell>
        </row>
        <row r="299">
          <cell r="B299" t="str">
            <v>งานหลังคา Canopy ทางเข้าอาคาร</v>
          </cell>
        </row>
        <row r="300">
          <cell r="C300" t="str">
            <v>เสาและโครงหลังคาเหล็ก</v>
          </cell>
          <cell r="F300">
            <v>94284</v>
          </cell>
          <cell r="G300">
            <v>0</v>
          </cell>
          <cell r="J300">
            <v>94284</v>
          </cell>
          <cell r="K300">
            <v>97200</v>
          </cell>
          <cell r="S300">
            <v>0.97</v>
          </cell>
        </row>
        <row r="301">
          <cell r="C301" t="str">
            <v>งานหลังคากระจกพร้อมอุปกรณ์จับยึด</v>
          </cell>
          <cell r="F301">
            <v>323010</v>
          </cell>
          <cell r="G301">
            <v>0</v>
          </cell>
          <cell r="J301">
            <v>323010</v>
          </cell>
          <cell r="K301">
            <v>333000</v>
          </cell>
          <cell r="S301">
            <v>0.97</v>
          </cell>
        </row>
        <row r="302">
          <cell r="C302" t="str">
            <v>รางน้ำสแตนเลส/ท่อน้ำทิ้ง</v>
          </cell>
          <cell r="F302">
            <v>45105</v>
          </cell>
          <cell r="G302">
            <v>0</v>
          </cell>
          <cell r="J302">
            <v>45105</v>
          </cell>
          <cell r="K302">
            <v>46500</v>
          </cell>
          <cell r="S302">
            <v>0.97</v>
          </cell>
        </row>
        <row r="303">
          <cell r="C303" t="str">
            <v>หุ้มแผ่น Aluminium Cladding</v>
          </cell>
          <cell r="F303">
            <v>42777</v>
          </cell>
          <cell r="G303">
            <v>0</v>
          </cell>
          <cell r="J303">
            <v>42777</v>
          </cell>
          <cell r="K303">
            <v>44100</v>
          </cell>
          <cell r="S303">
            <v>0.97</v>
          </cell>
        </row>
        <row r="305">
          <cell r="B305" t="str">
            <v>งานเสาประดับอาคารชั้น 11-15</v>
          </cell>
          <cell r="F305">
            <v>380000</v>
          </cell>
          <cell r="G305">
            <v>0</v>
          </cell>
          <cell r="J305">
            <v>380000</v>
          </cell>
          <cell r="K305">
            <v>400000</v>
          </cell>
          <cell r="S305">
            <v>0.95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N12">
            <v>24000000</v>
          </cell>
        </row>
        <row r="13">
          <cell r="N13">
            <v>20000000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0</v>
          </cell>
        </row>
        <row r="35">
          <cell r="N35">
            <v>0</v>
          </cell>
        </row>
        <row r="36">
          <cell r="N36">
            <v>0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</sheetData>
      <sheetData sheetId="7" refreshError="1"/>
      <sheetData sheetId="8" refreshError="1">
        <row r="8">
          <cell r="E8">
            <v>1111</v>
          </cell>
          <cell r="F8">
            <v>1121</v>
          </cell>
          <cell r="G8">
            <v>10000000</v>
          </cell>
        </row>
        <row r="9">
          <cell r="E9">
            <v>156</v>
          </cell>
          <cell r="F9">
            <v>1111</v>
          </cell>
          <cell r="G9">
            <v>55000000</v>
          </cell>
        </row>
        <row r="10">
          <cell r="E10">
            <v>133</v>
          </cell>
          <cell r="F10">
            <v>1111</v>
          </cell>
          <cell r="G10">
            <v>5500000</v>
          </cell>
        </row>
        <row r="11">
          <cell r="E11" t="str">
            <v>131NHMNA02</v>
          </cell>
          <cell r="F11">
            <v>511</v>
          </cell>
          <cell r="G11">
            <v>84000000</v>
          </cell>
        </row>
        <row r="12">
          <cell r="E12" t="str">
            <v>131NHMNA02</v>
          </cell>
          <cell r="F12">
            <v>33311</v>
          </cell>
          <cell r="G12">
            <v>8400000</v>
          </cell>
        </row>
        <row r="13">
          <cell r="E13">
            <v>642</v>
          </cell>
          <cell r="F13">
            <v>1111</v>
          </cell>
          <cell r="G13">
            <v>1000000</v>
          </cell>
        </row>
        <row r="14">
          <cell r="E14">
            <v>133</v>
          </cell>
          <cell r="F14">
            <v>1111</v>
          </cell>
          <cell r="G14">
            <v>100000</v>
          </cell>
        </row>
        <row r="15">
          <cell r="E15">
            <v>641</v>
          </cell>
          <cell r="F15">
            <v>1111</v>
          </cell>
          <cell r="G15">
            <v>5000000</v>
          </cell>
        </row>
        <row r="16">
          <cell r="E16">
            <v>133</v>
          </cell>
          <cell r="F16">
            <v>1111</v>
          </cell>
          <cell r="G16">
            <v>500000</v>
          </cell>
        </row>
        <row r="61">
          <cell r="E61">
            <v>632</v>
          </cell>
          <cell r="F61">
            <v>156</v>
          </cell>
          <cell r="G61">
            <v>44000000</v>
          </cell>
        </row>
        <row r="63">
          <cell r="E63">
            <v>635</v>
          </cell>
          <cell r="F63">
            <v>413</v>
          </cell>
        </row>
        <row r="64">
          <cell r="E64">
            <v>635</v>
          </cell>
          <cell r="F64">
            <v>242</v>
          </cell>
        </row>
        <row r="66">
          <cell r="E66">
            <v>641</v>
          </cell>
          <cell r="F66">
            <v>334</v>
          </cell>
        </row>
        <row r="67">
          <cell r="E67">
            <v>641</v>
          </cell>
          <cell r="F67">
            <v>338</v>
          </cell>
        </row>
        <row r="68">
          <cell r="E68">
            <v>641</v>
          </cell>
          <cell r="F68">
            <v>1421</v>
          </cell>
        </row>
        <row r="69">
          <cell r="E69">
            <v>641</v>
          </cell>
          <cell r="F69">
            <v>1422</v>
          </cell>
        </row>
        <row r="70">
          <cell r="E70">
            <v>641</v>
          </cell>
          <cell r="F70">
            <v>242</v>
          </cell>
        </row>
        <row r="71">
          <cell r="E71">
            <v>641</v>
          </cell>
          <cell r="F71">
            <v>2141</v>
          </cell>
        </row>
        <row r="72">
          <cell r="E72">
            <v>641</v>
          </cell>
          <cell r="F72">
            <v>2142</v>
          </cell>
        </row>
        <row r="73">
          <cell r="E73">
            <v>641</v>
          </cell>
          <cell r="F73">
            <v>2143</v>
          </cell>
        </row>
        <row r="74">
          <cell r="E74">
            <v>642</v>
          </cell>
          <cell r="F74">
            <v>334</v>
          </cell>
        </row>
        <row r="75">
          <cell r="E75">
            <v>642</v>
          </cell>
          <cell r="F75">
            <v>338</v>
          </cell>
        </row>
        <row r="76">
          <cell r="E76">
            <v>642</v>
          </cell>
          <cell r="F76">
            <v>1421</v>
          </cell>
        </row>
        <row r="77">
          <cell r="E77">
            <v>642</v>
          </cell>
          <cell r="F77">
            <v>1422</v>
          </cell>
        </row>
        <row r="78">
          <cell r="E78">
            <v>642</v>
          </cell>
          <cell r="F78">
            <v>242</v>
          </cell>
          <cell r="G78">
            <v>4000000</v>
          </cell>
        </row>
        <row r="79">
          <cell r="E79">
            <v>642</v>
          </cell>
          <cell r="F79">
            <v>2141</v>
          </cell>
          <cell r="G79">
            <v>5000000</v>
          </cell>
        </row>
        <row r="80">
          <cell r="E80">
            <v>642</v>
          </cell>
          <cell r="F80">
            <v>2142</v>
          </cell>
        </row>
        <row r="81">
          <cell r="E81">
            <v>642</v>
          </cell>
          <cell r="F81">
            <v>2143</v>
          </cell>
        </row>
        <row r="85">
          <cell r="E85">
            <v>511</v>
          </cell>
          <cell r="F85">
            <v>521</v>
          </cell>
          <cell r="G85">
            <v>0</v>
          </cell>
        </row>
        <row r="86">
          <cell r="E86">
            <v>511</v>
          </cell>
          <cell r="F86">
            <v>531</v>
          </cell>
          <cell r="G86">
            <v>0</v>
          </cell>
        </row>
        <row r="87">
          <cell r="E87">
            <v>511</v>
          </cell>
          <cell r="F87">
            <v>532</v>
          </cell>
          <cell r="G87">
            <v>0</v>
          </cell>
        </row>
        <row r="88">
          <cell r="G88">
            <v>0</v>
          </cell>
        </row>
        <row r="89">
          <cell r="E89">
            <v>413</v>
          </cell>
          <cell r="F89">
            <v>515</v>
          </cell>
          <cell r="G89">
            <v>0</v>
          </cell>
        </row>
        <row r="90">
          <cell r="G90">
            <v>0</v>
          </cell>
        </row>
        <row r="91">
          <cell r="E91">
            <v>33311</v>
          </cell>
          <cell r="F91">
            <v>133</v>
          </cell>
          <cell r="G91">
            <v>6100000</v>
          </cell>
        </row>
        <row r="92">
          <cell r="E92">
            <v>911</v>
          </cell>
          <cell r="F92">
            <v>632</v>
          </cell>
          <cell r="G92">
            <v>44000000</v>
          </cell>
        </row>
        <row r="93">
          <cell r="E93">
            <v>911</v>
          </cell>
          <cell r="F93">
            <v>635</v>
          </cell>
          <cell r="G93">
            <v>0</v>
          </cell>
        </row>
        <row r="94">
          <cell r="E94">
            <v>911</v>
          </cell>
          <cell r="F94">
            <v>641</v>
          </cell>
          <cell r="G94">
            <v>5000000</v>
          </cell>
        </row>
        <row r="95">
          <cell r="E95">
            <v>911</v>
          </cell>
          <cell r="F95">
            <v>642</v>
          </cell>
          <cell r="G95">
            <v>10000000</v>
          </cell>
        </row>
        <row r="96">
          <cell r="E96">
            <v>911</v>
          </cell>
          <cell r="F96">
            <v>811</v>
          </cell>
          <cell r="G96">
            <v>0</v>
          </cell>
        </row>
        <row r="97">
          <cell r="E97">
            <v>511</v>
          </cell>
          <cell r="F97">
            <v>911</v>
          </cell>
          <cell r="G97">
            <v>84000000</v>
          </cell>
        </row>
        <row r="98">
          <cell r="E98">
            <v>515</v>
          </cell>
          <cell r="F98">
            <v>911</v>
          </cell>
          <cell r="G98">
            <v>0</v>
          </cell>
        </row>
        <row r="99">
          <cell r="E99">
            <v>711</v>
          </cell>
          <cell r="F99">
            <v>911</v>
          </cell>
          <cell r="G99">
            <v>0</v>
          </cell>
        </row>
        <row r="100">
          <cell r="E100">
            <v>911</v>
          </cell>
          <cell r="F100">
            <v>421</v>
          </cell>
          <cell r="G100">
            <v>25000000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>
        <row r="5">
          <cell r="A5" t="str">
            <v>990000100000001    Envelope (ปรุด้านขวา) Pack 20</v>
          </cell>
          <cell r="B5">
            <v>259</v>
          </cell>
          <cell r="C5" t="str">
            <v>EA</v>
          </cell>
          <cell r="D5">
            <v>2849</v>
          </cell>
          <cell r="E5" t="str">
            <v>THB</v>
          </cell>
        </row>
        <row r="6">
          <cell r="A6" t="str">
            <v>990000100000002    Envelope (ปรุด้านขวา) Pack 10</v>
          </cell>
          <cell r="B6">
            <v>17</v>
          </cell>
          <cell r="C6" t="str">
            <v>EA</v>
          </cell>
          <cell r="D6">
            <v>93.5</v>
          </cell>
          <cell r="E6" t="str">
            <v>THB</v>
          </cell>
        </row>
        <row r="7">
          <cell r="A7" t="str">
            <v>990000200000003    Letter Set (Purple Dog)</v>
          </cell>
          <cell r="B7">
            <v>139</v>
          </cell>
          <cell r="C7" t="str">
            <v>EA</v>
          </cell>
          <cell r="D7">
            <v>127.41</v>
          </cell>
          <cell r="E7" t="str">
            <v>THB</v>
          </cell>
        </row>
        <row r="8">
          <cell r="A8" t="str">
            <v>990000200000004    Letter Set (Green Dog)</v>
          </cell>
          <cell r="B8">
            <v>99</v>
          </cell>
          <cell r="C8" t="str">
            <v>EA</v>
          </cell>
          <cell r="D8">
            <v>90.76</v>
          </cell>
          <cell r="E8" t="str">
            <v>THB</v>
          </cell>
        </row>
        <row r="9">
          <cell r="A9" t="str">
            <v>990000200000005     Letter Set (Blue Cat)</v>
          </cell>
          <cell r="B9">
            <v>90</v>
          </cell>
          <cell r="C9" t="str">
            <v>EA</v>
          </cell>
          <cell r="D9">
            <v>82.489999999999895</v>
          </cell>
          <cell r="E9" t="str">
            <v>THB</v>
          </cell>
        </row>
        <row r="10">
          <cell r="A10" t="str">
            <v>990000200000006    Letter Set (Yellow Cat)</v>
          </cell>
          <cell r="B10">
            <v>150</v>
          </cell>
          <cell r="C10" t="str">
            <v>EA</v>
          </cell>
          <cell r="D10">
            <v>137.49</v>
          </cell>
          <cell r="E10" t="str">
            <v>THB</v>
          </cell>
        </row>
        <row r="11">
          <cell r="A11" t="str">
            <v>990000200000057    Letter Set (Flower)</v>
          </cell>
          <cell r="B11">
            <v>269</v>
          </cell>
          <cell r="C11" t="str">
            <v>EA</v>
          </cell>
          <cell r="D11">
            <v>3833.25</v>
          </cell>
          <cell r="E11" t="str">
            <v>THB</v>
          </cell>
        </row>
        <row r="12">
          <cell r="A12" t="str">
            <v>990000200000058    Letter Set (My heart)</v>
          </cell>
          <cell r="B12">
            <v>305</v>
          </cell>
          <cell r="C12" t="str">
            <v>EA</v>
          </cell>
          <cell r="D12">
            <v>4346.25</v>
          </cell>
          <cell r="E12" t="str">
            <v>THB</v>
          </cell>
        </row>
        <row r="13">
          <cell r="A13" t="str">
            <v>990000200000059    Letter Set (Color Box)</v>
          </cell>
          <cell r="B13">
            <v>270</v>
          </cell>
          <cell r="C13" t="str">
            <v>EA</v>
          </cell>
          <cell r="D13">
            <v>3847.5</v>
          </cell>
          <cell r="E13" t="str">
            <v>THB</v>
          </cell>
        </row>
        <row r="14">
          <cell r="A14" t="str">
            <v>990000200000060    Letter Set (Love Song)</v>
          </cell>
          <cell r="B14">
            <v>351</v>
          </cell>
          <cell r="C14" t="str">
            <v>EA</v>
          </cell>
          <cell r="D14">
            <v>5001.75</v>
          </cell>
          <cell r="E14" t="str">
            <v>THB</v>
          </cell>
        </row>
        <row r="15">
          <cell r="A15" t="str">
            <v>990000400000159    White Board (UNSEEN : ทะเลแหวก)</v>
          </cell>
          <cell r="B15">
            <v>271</v>
          </cell>
          <cell r="C15" t="str">
            <v>EA</v>
          </cell>
          <cell r="D15">
            <v>813</v>
          </cell>
          <cell r="E15" t="str">
            <v>THB</v>
          </cell>
        </row>
        <row r="16">
          <cell r="A16" t="str">
            <v>990000400000160    White Board (UNSEEN : เขาสก)</v>
          </cell>
          <cell r="B16">
            <v>683</v>
          </cell>
          <cell r="C16" t="str">
            <v>EA</v>
          </cell>
          <cell r="D16">
            <v>2049</v>
          </cell>
          <cell r="E16" t="str">
            <v>THB</v>
          </cell>
        </row>
        <row r="17">
          <cell r="A17" t="str">
            <v>990000400000161    White Board (UNSEEN : ภูกระดึง)</v>
          </cell>
          <cell r="B17">
            <v>1154</v>
          </cell>
          <cell r="C17" t="str">
            <v>EA</v>
          </cell>
          <cell r="D17">
            <v>3462</v>
          </cell>
          <cell r="E17" t="str">
            <v>THB</v>
          </cell>
        </row>
        <row r="18">
          <cell r="A18" t="str">
            <v>990000400000162    White Board (UNSEEN : น้ำตกลงรู)</v>
          </cell>
          <cell r="B18">
            <v>619</v>
          </cell>
          <cell r="C18" t="str">
            <v>EA</v>
          </cell>
          <cell r="D18">
            <v>1857</v>
          </cell>
          <cell r="E18" t="str">
            <v>THB</v>
          </cell>
        </row>
        <row r="19">
          <cell r="A19" t="str">
            <v>990000400000196    WhiteBoardUnseenSet:ทะเล เขา ภู น้ำตก 20</v>
          </cell>
          <cell r="B19">
            <v>0</v>
          </cell>
          <cell r="C19" t="str">
            <v>EA</v>
          </cell>
          <cell r="D19">
            <v>0</v>
          </cell>
          <cell r="E19" t="str">
            <v>THB</v>
          </cell>
        </row>
        <row r="20">
          <cell r="A20" t="str">
            <v>990000500000023    Lecture stapled (Green)</v>
          </cell>
          <cell r="B20">
            <v>315</v>
          </cell>
          <cell r="C20" t="str">
            <v>EA</v>
          </cell>
          <cell r="D20">
            <v>3150</v>
          </cell>
          <cell r="E20" t="str">
            <v>THB</v>
          </cell>
        </row>
        <row r="21">
          <cell r="A21" t="str">
            <v>990000500000024    Lecture stapled (Yellow)</v>
          </cell>
          <cell r="B21">
            <v>376</v>
          </cell>
          <cell r="C21" t="str">
            <v>EA</v>
          </cell>
          <cell r="D21">
            <v>3760</v>
          </cell>
          <cell r="E21" t="str">
            <v>THB</v>
          </cell>
        </row>
        <row r="22">
          <cell r="A22" t="str">
            <v>990000500000025    Lecture stapled (Blue)</v>
          </cell>
          <cell r="B22">
            <v>855</v>
          </cell>
          <cell r="C22" t="str">
            <v>EA</v>
          </cell>
          <cell r="D22">
            <v>8550</v>
          </cell>
          <cell r="E22" t="str">
            <v>THB</v>
          </cell>
        </row>
        <row r="23">
          <cell r="A23" t="str">
            <v>990000500000026    Lecture stapled (Purple)</v>
          </cell>
          <cell r="B23">
            <v>3023</v>
          </cell>
          <cell r="C23" t="str">
            <v>EA</v>
          </cell>
          <cell r="D23">
            <v>30230</v>
          </cell>
          <cell r="E23" t="str">
            <v>THB</v>
          </cell>
        </row>
        <row r="24">
          <cell r="A24" t="str">
            <v>990000600000013    Lecture สันกาว (Logo)</v>
          </cell>
          <cell r="B24">
            <v>2786</v>
          </cell>
          <cell r="C24" t="str">
            <v>EA</v>
          </cell>
          <cell r="D24">
            <v>27860</v>
          </cell>
          <cell r="E24" t="str">
            <v>THB</v>
          </cell>
        </row>
        <row r="25">
          <cell r="A25" t="str">
            <v>990000600000014    Lecture สันกาว (Key Board)</v>
          </cell>
          <cell r="B25">
            <v>2902</v>
          </cell>
          <cell r="C25" t="str">
            <v>EA</v>
          </cell>
          <cell r="D25">
            <v>29020</v>
          </cell>
          <cell r="E25" t="str">
            <v>THB</v>
          </cell>
        </row>
        <row r="26">
          <cell r="A26" t="str">
            <v>990000600000015    Lecture สันกาว (Clock)</v>
          </cell>
          <cell r="B26">
            <v>1350</v>
          </cell>
          <cell r="C26" t="str">
            <v>EA</v>
          </cell>
          <cell r="D26">
            <v>13500</v>
          </cell>
          <cell r="E26" t="str">
            <v>THB</v>
          </cell>
        </row>
        <row r="27">
          <cell r="A27" t="str">
            <v>990000600000016    Lecture สันกาว (Coffee)</v>
          </cell>
          <cell r="B27">
            <v>1695</v>
          </cell>
          <cell r="C27" t="str">
            <v>EA</v>
          </cell>
          <cell r="D27">
            <v>16950</v>
          </cell>
          <cell r="E27" t="str">
            <v>THB</v>
          </cell>
        </row>
        <row r="28">
          <cell r="A28" t="str">
            <v>990000600000043    Lecture สันกาว 20 แผ่น (สีส้ม)</v>
          </cell>
          <cell r="B28">
            <v>305</v>
          </cell>
          <cell r="C28" t="str">
            <v>EA</v>
          </cell>
          <cell r="D28">
            <v>1906.25</v>
          </cell>
          <cell r="E28" t="str">
            <v>THB</v>
          </cell>
        </row>
        <row r="29">
          <cell r="A29" t="str">
            <v>990000600000044    Lecture สันกาว 20 แผ่น (สีฟ้า)</v>
          </cell>
          <cell r="B29">
            <v>1171</v>
          </cell>
          <cell r="C29" t="str">
            <v>EA</v>
          </cell>
          <cell r="D29">
            <v>7318.75</v>
          </cell>
          <cell r="E29" t="str">
            <v>THB</v>
          </cell>
        </row>
        <row r="30">
          <cell r="A30" t="str">
            <v>990000600000045    Lecture สันกาว 20 แผ่น (สีม่วง)</v>
          </cell>
          <cell r="B30">
            <v>162</v>
          </cell>
          <cell r="C30" t="str">
            <v>EA</v>
          </cell>
          <cell r="D30">
            <v>1012.5</v>
          </cell>
          <cell r="E30" t="str">
            <v>THB</v>
          </cell>
        </row>
        <row r="31">
          <cell r="A31" t="str">
            <v>990000600000046    Lecture สันกาว 20 แผ่น (สีชมพู)</v>
          </cell>
          <cell r="B31">
            <v>76</v>
          </cell>
          <cell r="C31" t="str">
            <v>EA</v>
          </cell>
          <cell r="D31">
            <v>475</v>
          </cell>
          <cell r="E31" t="str">
            <v>THB</v>
          </cell>
        </row>
        <row r="32">
          <cell r="A32" t="str">
            <v>990000600000155    Lecture glued (Beam)</v>
          </cell>
          <cell r="B32">
            <v>9777</v>
          </cell>
          <cell r="C32" t="str">
            <v>EA</v>
          </cell>
          <cell r="D32">
            <v>97770</v>
          </cell>
          <cell r="E32" t="str">
            <v>THB</v>
          </cell>
        </row>
        <row r="33">
          <cell r="A33" t="str">
            <v>990000600000156    Lecture glued (Chic)</v>
          </cell>
          <cell r="B33">
            <v>10499</v>
          </cell>
          <cell r="C33" t="str">
            <v>EA</v>
          </cell>
          <cell r="D33">
            <v>104990</v>
          </cell>
          <cell r="E33" t="str">
            <v>THB</v>
          </cell>
        </row>
        <row r="34">
          <cell r="A34" t="str">
            <v>990000600000157    Lecture glued (Dogged)</v>
          </cell>
          <cell r="B34">
            <v>10758</v>
          </cell>
          <cell r="C34" t="str">
            <v>EA</v>
          </cell>
          <cell r="D34">
            <v>107580</v>
          </cell>
          <cell r="E34" t="str">
            <v>THB</v>
          </cell>
        </row>
        <row r="35">
          <cell r="A35" t="str">
            <v>990000600000158    Lecture glued (Pick Up)</v>
          </cell>
          <cell r="B35">
            <v>10256</v>
          </cell>
          <cell r="C35" t="str">
            <v>EA</v>
          </cell>
          <cell r="D35">
            <v>102560</v>
          </cell>
          <cell r="E35" t="str">
            <v>THB</v>
          </cell>
        </row>
        <row r="36">
          <cell r="A36" t="str">
            <v>990000600001164    Lecture glued:Robot2#LG-3011</v>
          </cell>
          <cell r="B36">
            <v>8223</v>
          </cell>
          <cell r="C36" t="str">
            <v>EA</v>
          </cell>
          <cell r="D36">
            <v>96373.559999999896</v>
          </cell>
          <cell r="E36" t="str">
            <v>THB</v>
          </cell>
        </row>
        <row r="37">
          <cell r="A37" t="str">
            <v>990000600001165    Lecture glued:Robot2#LG-3012</v>
          </cell>
          <cell r="B37">
            <v>8225</v>
          </cell>
          <cell r="C37" t="str">
            <v>EA</v>
          </cell>
          <cell r="D37">
            <v>96397</v>
          </cell>
          <cell r="E37" t="str">
            <v>THB</v>
          </cell>
        </row>
        <row r="38">
          <cell r="A38" t="str">
            <v>990000600001166    Lecture glued:Robot2#LG-3013</v>
          </cell>
          <cell r="B38">
            <v>8215</v>
          </cell>
          <cell r="C38" t="str">
            <v>EA</v>
          </cell>
          <cell r="D38">
            <v>96279.8</v>
          </cell>
          <cell r="E38" t="str">
            <v>THB</v>
          </cell>
        </row>
        <row r="39">
          <cell r="A39" t="str">
            <v>990000600001167    Lecture glued:Robot2#LG-3014</v>
          </cell>
          <cell r="B39">
            <v>8224</v>
          </cell>
          <cell r="C39" t="str">
            <v>EA</v>
          </cell>
          <cell r="D39">
            <v>96385.279999999897</v>
          </cell>
          <cell r="E39" t="str">
            <v>THB</v>
          </cell>
        </row>
        <row r="40">
          <cell r="A40" t="str">
            <v>990000600001168    Lecture glued:Robot2#LG-(20)</v>
          </cell>
          <cell r="B40">
            <v>0</v>
          </cell>
          <cell r="C40" t="str">
            <v>EA</v>
          </cell>
          <cell r="D40">
            <v>0</v>
          </cell>
          <cell r="E40" t="str">
            <v>THB</v>
          </cell>
        </row>
        <row r="41">
          <cell r="A41" t="str">
            <v>990000600001209    Lecture Glued:Robot3#LG-3021</v>
          </cell>
          <cell r="B41">
            <v>9822</v>
          </cell>
          <cell r="C41" t="str">
            <v>EA</v>
          </cell>
          <cell r="D41">
            <v>115113.84</v>
          </cell>
          <cell r="E41" t="str">
            <v>THB</v>
          </cell>
        </row>
        <row r="42">
          <cell r="A42" t="str">
            <v>990000600001210    Lecture Glued:Robot3#LG-3022</v>
          </cell>
          <cell r="B42">
            <v>9834</v>
          </cell>
          <cell r="C42" t="str">
            <v>EA</v>
          </cell>
          <cell r="D42">
            <v>115254.48</v>
          </cell>
          <cell r="E42" t="str">
            <v>THB</v>
          </cell>
        </row>
        <row r="43">
          <cell r="A43" t="str">
            <v>990000600001211    Lecture Glued:Robot3#LG-3023</v>
          </cell>
          <cell r="B43">
            <v>9807</v>
          </cell>
          <cell r="C43" t="str">
            <v>EA</v>
          </cell>
          <cell r="D43">
            <v>114938.039999999</v>
          </cell>
          <cell r="E43" t="str">
            <v>THB</v>
          </cell>
        </row>
        <row r="44">
          <cell r="A44" t="str">
            <v>990000600001212    Lecture Glued:Robot3#LG-3024</v>
          </cell>
          <cell r="B44">
            <v>9827</v>
          </cell>
          <cell r="C44" t="str">
            <v>EA</v>
          </cell>
          <cell r="D44">
            <v>115172.44</v>
          </cell>
          <cell r="E44" t="str">
            <v>THB</v>
          </cell>
        </row>
        <row r="45">
          <cell r="A45" t="str">
            <v>990000600001213    Lecture Glued:Robot3#LG-302 (20)</v>
          </cell>
          <cell r="B45">
            <v>0</v>
          </cell>
          <cell r="C45" t="str">
            <v>EA</v>
          </cell>
          <cell r="D45">
            <v>0</v>
          </cell>
          <cell r="E45" t="str">
            <v>THB</v>
          </cell>
        </row>
        <row r="46">
          <cell r="A46" t="str">
            <v>990000700000036    Note Pad สันกาว 25 แผ่น(สีเขียว)</v>
          </cell>
          <cell r="B46">
            <v>167</v>
          </cell>
          <cell r="C46" t="str">
            <v>EA</v>
          </cell>
          <cell r="D46">
            <v>1294.25</v>
          </cell>
          <cell r="E46" t="str">
            <v>THB</v>
          </cell>
        </row>
        <row r="47">
          <cell r="A47" t="str">
            <v>990000700000037    Note Pad สันกาว 25 แผ่น(สีส้ม)</v>
          </cell>
          <cell r="B47">
            <v>150</v>
          </cell>
          <cell r="C47" t="str">
            <v>EA</v>
          </cell>
          <cell r="D47">
            <v>1162.5</v>
          </cell>
          <cell r="E47" t="str">
            <v>THB</v>
          </cell>
        </row>
        <row r="48">
          <cell r="A48" t="str">
            <v>990000700000038    Note Pad สันกาว 25 แผ่น(สีฟ้า)</v>
          </cell>
          <cell r="B48">
            <v>176</v>
          </cell>
          <cell r="C48" t="str">
            <v>EA</v>
          </cell>
          <cell r="D48">
            <v>1364</v>
          </cell>
          <cell r="E48" t="str">
            <v>THB</v>
          </cell>
        </row>
        <row r="49">
          <cell r="A49" t="str">
            <v>990000700000039    Note Pad สันกาว 25 แผ่น(สีน้ำเงิน)</v>
          </cell>
          <cell r="B49">
            <v>352</v>
          </cell>
          <cell r="C49" t="str">
            <v>EA</v>
          </cell>
          <cell r="D49">
            <v>2728</v>
          </cell>
          <cell r="E49" t="str">
            <v>THB</v>
          </cell>
        </row>
        <row r="50">
          <cell r="A50" t="str">
            <v>990000700000914    Note Pad 50/A4:Robot#2 (4x5)</v>
          </cell>
          <cell r="B50">
            <v>31018</v>
          </cell>
          <cell r="C50" t="str">
            <v>EA</v>
          </cell>
          <cell r="D50">
            <v>433011.28</v>
          </cell>
          <cell r="E50" t="str">
            <v>THB</v>
          </cell>
        </row>
        <row r="51">
          <cell r="A51" t="str">
            <v>990000700001120    Note Pad 50/Achieve #PSH-2011</v>
          </cell>
          <cell r="B51">
            <v>8940</v>
          </cell>
          <cell r="C51" t="str">
            <v>EA</v>
          </cell>
          <cell r="D51">
            <v>131865</v>
          </cell>
          <cell r="E51" t="str">
            <v>THB</v>
          </cell>
        </row>
        <row r="52">
          <cell r="A52" t="str">
            <v>990000700001121    Note Pad 50/Achieve #PSH-2012</v>
          </cell>
          <cell r="B52">
            <v>8940</v>
          </cell>
          <cell r="C52" t="str">
            <v>EA</v>
          </cell>
          <cell r="D52">
            <v>131865</v>
          </cell>
          <cell r="E52" t="str">
            <v>THB</v>
          </cell>
        </row>
        <row r="53">
          <cell r="A53" t="str">
            <v>990000700001122    Note Pad 50/Achieve #PSH-2013</v>
          </cell>
          <cell r="B53">
            <v>8940</v>
          </cell>
          <cell r="C53" t="str">
            <v>EA</v>
          </cell>
          <cell r="D53">
            <v>131865</v>
          </cell>
          <cell r="E53" t="str">
            <v>THB</v>
          </cell>
        </row>
        <row r="54">
          <cell r="A54" t="str">
            <v>990000700001123    Note Pad 50/Achieve #PSH-2014</v>
          </cell>
          <cell r="B54">
            <v>8940</v>
          </cell>
          <cell r="C54" t="str">
            <v>EA</v>
          </cell>
          <cell r="D54">
            <v>131865</v>
          </cell>
          <cell r="E54" t="str">
            <v>THB</v>
          </cell>
        </row>
        <row r="55">
          <cell r="A55" t="str">
            <v>990000700001124    Note Pad 50/Achieve #PSH-201(20)</v>
          </cell>
          <cell r="B55">
            <v>0</v>
          </cell>
          <cell r="C55" t="str">
            <v>EA</v>
          </cell>
          <cell r="D55">
            <v>0</v>
          </cell>
          <cell r="E55" t="str">
            <v>THB</v>
          </cell>
        </row>
        <row r="56">
          <cell r="A56" t="str">
            <v>990000800000021    Note Pad Micro (ตาราง)</v>
          </cell>
          <cell r="B56">
            <v>63365</v>
          </cell>
          <cell r="C56" t="str">
            <v>EA</v>
          </cell>
          <cell r="D56">
            <v>982157.5</v>
          </cell>
          <cell r="E56" t="str">
            <v>THB</v>
          </cell>
        </row>
        <row r="57">
          <cell r="A57" t="str">
            <v>990000800000022    Note Pad Micro (แถบ)</v>
          </cell>
          <cell r="B57">
            <v>20550</v>
          </cell>
          <cell r="C57" t="str">
            <v>EA</v>
          </cell>
          <cell r="D57">
            <v>318525</v>
          </cell>
          <cell r="E57" t="str">
            <v>THB</v>
          </cell>
        </row>
        <row r="58">
          <cell r="A58" t="str">
            <v>990001000000028    hard cover 5.5" (Red)</v>
          </cell>
          <cell r="B58">
            <v>339</v>
          </cell>
          <cell r="C58" t="str">
            <v>EA</v>
          </cell>
          <cell r="D58">
            <v>10509</v>
          </cell>
          <cell r="E58" t="str">
            <v>THB</v>
          </cell>
        </row>
        <row r="59">
          <cell r="A59" t="str">
            <v>990001000000029    hard cover 5.5"  (Green)</v>
          </cell>
          <cell r="B59">
            <v>324</v>
          </cell>
          <cell r="C59" t="str">
            <v>EA</v>
          </cell>
          <cell r="D59">
            <v>10044</v>
          </cell>
          <cell r="E59" t="str">
            <v>THB</v>
          </cell>
        </row>
        <row r="60">
          <cell r="A60" t="str">
            <v>990001000000030    hard cover 5.5"  (Yellow)</v>
          </cell>
          <cell r="B60">
            <v>392</v>
          </cell>
          <cell r="C60" t="str">
            <v>EA</v>
          </cell>
          <cell r="D60">
            <v>12152</v>
          </cell>
          <cell r="E60" t="str">
            <v>THB</v>
          </cell>
        </row>
        <row r="61">
          <cell r="A61" t="str">
            <v>990001000000031    hard cover 5.5"  (Blue)</v>
          </cell>
          <cell r="B61">
            <v>208</v>
          </cell>
          <cell r="C61" t="str">
            <v>EA</v>
          </cell>
          <cell r="D61">
            <v>6448</v>
          </cell>
          <cell r="E61" t="str">
            <v>THB</v>
          </cell>
        </row>
        <row r="62">
          <cell r="A62" t="str">
            <v>990001100000032    Lecture PP  (green)</v>
          </cell>
          <cell r="B62">
            <v>654</v>
          </cell>
          <cell r="C62" t="str">
            <v>EA</v>
          </cell>
          <cell r="D62">
            <v>19947</v>
          </cell>
          <cell r="E62" t="str">
            <v>THB</v>
          </cell>
        </row>
        <row r="63">
          <cell r="A63" t="str">
            <v>990001100000033    Lecture PP (purple)</v>
          </cell>
          <cell r="B63">
            <v>721</v>
          </cell>
          <cell r="C63" t="str">
            <v>EA</v>
          </cell>
          <cell r="D63">
            <v>21990.5</v>
          </cell>
          <cell r="E63" t="str">
            <v>THB</v>
          </cell>
        </row>
        <row r="64">
          <cell r="A64" t="str">
            <v>990001100000034    Lecture PP (blue)</v>
          </cell>
          <cell r="B64">
            <v>679</v>
          </cell>
          <cell r="C64" t="str">
            <v>EA</v>
          </cell>
          <cell r="D64">
            <v>20709.5</v>
          </cell>
          <cell r="E64" t="str">
            <v>THB</v>
          </cell>
        </row>
        <row r="65">
          <cell r="A65" t="str">
            <v>990001100000035    Lecture PP  (pink)</v>
          </cell>
          <cell r="B65">
            <v>673</v>
          </cell>
          <cell r="C65" t="str">
            <v>EA</v>
          </cell>
          <cell r="D65">
            <v>20526.5</v>
          </cell>
          <cell r="E65" t="str">
            <v>THB</v>
          </cell>
        </row>
        <row r="66">
          <cell r="A66" t="str">
            <v>990001100000071    Lecture PP  A5 (Pick-up)</v>
          </cell>
          <cell r="B66">
            <v>5379</v>
          </cell>
          <cell r="C66" t="str">
            <v>EA</v>
          </cell>
          <cell r="D66">
            <v>110269.5</v>
          </cell>
          <cell r="E66" t="str">
            <v>THB</v>
          </cell>
        </row>
        <row r="67">
          <cell r="A67" t="str">
            <v>990001100000072    Lecture PP A5 (Beam)</v>
          </cell>
          <cell r="B67">
            <v>5529</v>
          </cell>
          <cell r="C67" t="str">
            <v>EA</v>
          </cell>
          <cell r="D67">
            <v>113344.5</v>
          </cell>
          <cell r="E67" t="str">
            <v>THB</v>
          </cell>
        </row>
        <row r="68">
          <cell r="A68" t="str">
            <v>990001100000073    Lecture PP A5 (Dogged)</v>
          </cell>
          <cell r="B68">
            <v>6273</v>
          </cell>
          <cell r="C68" t="str">
            <v>EA</v>
          </cell>
          <cell r="D68">
            <v>128596.5</v>
          </cell>
          <cell r="E68" t="str">
            <v>THB</v>
          </cell>
        </row>
        <row r="69">
          <cell r="A69" t="str">
            <v>990001200000040    Double A Ball Pen (Blue)</v>
          </cell>
          <cell r="B69">
            <v>448</v>
          </cell>
          <cell r="C69" t="str">
            <v>EA</v>
          </cell>
          <cell r="D69">
            <v>1680</v>
          </cell>
          <cell r="E69" t="str">
            <v>THB</v>
          </cell>
        </row>
        <row r="70">
          <cell r="A70" t="str">
            <v>990001200000041    Double A Ball Pen (Light Blue)</v>
          </cell>
          <cell r="B70">
            <v>1186</v>
          </cell>
          <cell r="C70" t="str">
            <v>EA</v>
          </cell>
          <cell r="D70">
            <v>4447.5</v>
          </cell>
          <cell r="E70" t="str">
            <v>THB</v>
          </cell>
        </row>
        <row r="71">
          <cell r="A71" t="str">
            <v>990001200000042    Double A Ball Pen (Purple)</v>
          </cell>
          <cell r="B71">
            <v>118</v>
          </cell>
          <cell r="C71" t="str">
            <v>EA</v>
          </cell>
          <cell r="D71">
            <v>442.5</v>
          </cell>
          <cell r="E71" t="str">
            <v>THB</v>
          </cell>
        </row>
        <row r="72">
          <cell r="A72" t="str">
            <v>990001200000043    Double A Ball Pen (Orange)</v>
          </cell>
          <cell r="B72">
            <v>46</v>
          </cell>
          <cell r="C72" t="str">
            <v>EA</v>
          </cell>
          <cell r="D72">
            <v>172.5</v>
          </cell>
          <cell r="E72" t="str">
            <v>THB</v>
          </cell>
        </row>
        <row r="73">
          <cell r="A73" t="str">
            <v>990001200000044    Double A Ball Pen (Green)</v>
          </cell>
          <cell r="B73">
            <v>0</v>
          </cell>
          <cell r="C73" t="str">
            <v>EA</v>
          </cell>
          <cell r="D73">
            <v>0</v>
          </cell>
          <cell r="E73" t="str">
            <v>THB</v>
          </cell>
        </row>
        <row r="74">
          <cell r="A74" t="str">
            <v>990001200000045    Double A Ball Pen (Red)</v>
          </cell>
          <cell r="B74">
            <v>96</v>
          </cell>
          <cell r="C74" t="str">
            <v>EA</v>
          </cell>
          <cell r="D74">
            <v>360</v>
          </cell>
          <cell r="E74" t="str">
            <v>THB</v>
          </cell>
        </row>
        <row r="75">
          <cell r="A75" t="str">
            <v>990001500000049    กล่องบรรจุเอกสาร (ลายวงกลม)</v>
          </cell>
          <cell r="B75">
            <v>1364</v>
          </cell>
          <cell r="C75" t="str">
            <v>EA</v>
          </cell>
          <cell r="D75">
            <v>16027</v>
          </cell>
          <cell r="E75" t="str">
            <v>THB</v>
          </cell>
        </row>
        <row r="76">
          <cell r="A76" t="str">
            <v>990001500000050    กล่องบรรจุเอกสาร (ลายการ์ตูน)</v>
          </cell>
          <cell r="B76">
            <v>276</v>
          </cell>
          <cell r="C76" t="str">
            <v>EA</v>
          </cell>
          <cell r="D76">
            <v>3243</v>
          </cell>
          <cell r="E76" t="str">
            <v>THB</v>
          </cell>
        </row>
        <row r="77">
          <cell r="A77" t="str">
            <v>990001600000062    Memo Pad Set (สีน้ำเงิน)</v>
          </cell>
          <cell r="B77">
            <v>261</v>
          </cell>
          <cell r="C77" t="str">
            <v>EA</v>
          </cell>
          <cell r="D77">
            <v>3588.75</v>
          </cell>
          <cell r="E77" t="str">
            <v>THB</v>
          </cell>
        </row>
        <row r="78">
          <cell r="A78" t="str">
            <v>990001600000063    Memo Pad Set (สีเหลือง)</v>
          </cell>
          <cell r="B78">
            <v>284</v>
          </cell>
          <cell r="C78" t="str">
            <v>EA</v>
          </cell>
          <cell r="D78">
            <v>3905</v>
          </cell>
          <cell r="E78" t="str">
            <v>THB</v>
          </cell>
        </row>
        <row r="79">
          <cell r="A79" t="str">
            <v>990001600000064    Memo Pad Set (สีเขียว)</v>
          </cell>
          <cell r="B79">
            <v>291</v>
          </cell>
          <cell r="C79" t="str">
            <v>EA</v>
          </cell>
          <cell r="D79">
            <v>4001.25</v>
          </cell>
          <cell r="E79" t="str">
            <v>THB</v>
          </cell>
        </row>
        <row r="80">
          <cell r="A80" t="str">
            <v>990001600000065    Memo Pad Set (สีแดงเลือดหมู)</v>
          </cell>
          <cell r="B80">
            <v>284</v>
          </cell>
          <cell r="C80" t="str">
            <v>EA</v>
          </cell>
          <cell r="D80">
            <v>3905</v>
          </cell>
          <cell r="E80" t="str">
            <v>THB</v>
          </cell>
        </row>
        <row r="81">
          <cell r="A81" t="str">
            <v>990001600000657    Memo Pad A5:Sharing(Green)</v>
          </cell>
          <cell r="B81">
            <v>8484</v>
          </cell>
          <cell r="C81" t="str">
            <v>EA</v>
          </cell>
          <cell r="D81">
            <v>54212.76</v>
          </cell>
          <cell r="E81" t="str">
            <v>THB</v>
          </cell>
        </row>
        <row r="82">
          <cell r="A82" t="str">
            <v>990001600000658    Memo Pad A5:Sharing(Orange)</v>
          </cell>
          <cell r="B82">
            <v>8480</v>
          </cell>
          <cell r="C82" t="str">
            <v>EA</v>
          </cell>
          <cell r="D82">
            <v>54187.199999999903</v>
          </cell>
          <cell r="E82" t="str">
            <v>THB</v>
          </cell>
        </row>
        <row r="83">
          <cell r="A83" t="str">
            <v>990001600000659    Memo Pad A5:Sharing(Violet)</v>
          </cell>
          <cell r="B83">
            <v>8483</v>
          </cell>
          <cell r="C83" t="str">
            <v>EA</v>
          </cell>
          <cell r="D83">
            <v>54206.37</v>
          </cell>
          <cell r="E83" t="str">
            <v>THB</v>
          </cell>
        </row>
        <row r="84">
          <cell r="A84" t="str">
            <v>990001600000660    Memo Pad A5:Sharing(Lemon-Green)</v>
          </cell>
          <cell r="B84">
            <v>8479</v>
          </cell>
          <cell r="C84" t="str">
            <v>EA</v>
          </cell>
          <cell r="D84">
            <v>54180.809999999903</v>
          </cell>
          <cell r="E84" t="str">
            <v>THB</v>
          </cell>
        </row>
        <row r="85">
          <cell r="A85" t="str">
            <v>990002000000085    สันห่วง 8 มม. 21 ห่วง สีดำ</v>
          </cell>
          <cell r="B85">
            <v>179</v>
          </cell>
          <cell r="C85" t="str">
            <v>EA</v>
          </cell>
          <cell r="D85">
            <v>254.18</v>
          </cell>
          <cell r="E85" t="str">
            <v>THB</v>
          </cell>
        </row>
        <row r="86">
          <cell r="A86" t="str">
            <v>990002000000086    สันห่วง 9.5 มม. 21 ห่วง สีดำ</v>
          </cell>
          <cell r="B86">
            <v>863</v>
          </cell>
          <cell r="C86" t="str">
            <v>EA</v>
          </cell>
          <cell r="D86">
            <v>1363.54</v>
          </cell>
          <cell r="E86" t="str">
            <v>THB</v>
          </cell>
        </row>
        <row r="87">
          <cell r="A87" t="str">
            <v>990002000000087    สันห่วง 11 มม. 21 ห่วง สีดำ</v>
          </cell>
          <cell r="B87">
            <v>192</v>
          </cell>
          <cell r="C87" t="str">
            <v>EA</v>
          </cell>
          <cell r="D87">
            <v>393.6</v>
          </cell>
          <cell r="E87" t="str">
            <v>THB</v>
          </cell>
        </row>
        <row r="88">
          <cell r="A88" t="str">
            <v>990002000000088    สันห่วง 12.50 มม. 21 ห่วง สีดำ</v>
          </cell>
          <cell r="B88">
            <v>197</v>
          </cell>
          <cell r="C88" t="str">
            <v>EA</v>
          </cell>
          <cell r="D88">
            <v>419.61</v>
          </cell>
          <cell r="E88" t="str">
            <v>THB</v>
          </cell>
        </row>
        <row r="89">
          <cell r="A89" t="str">
            <v>990002000000089    สันห่วง 14 มม. 21 ห่วง สีดำ</v>
          </cell>
          <cell r="B89">
            <v>570</v>
          </cell>
          <cell r="C89" t="str">
            <v>EA</v>
          </cell>
          <cell r="D89">
            <v>1356.5999999999899</v>
          </cell>
          <cell r="E89" t="str">
            <v>THB</v>
          </cell>
        </row>
        <row r="90">
          <cell r="A90" t="str">
            <v>990002000000090    สันห่วง 15.50 มม. 21 ห่วง สีดำ</v>
          </cell>
          <cell r="B90">
            <v>199</v>
          </cell>
          <cell r="C90" t="str">
            <v>EA</v>
          </cell>
          <cell r="D90">
            <v>597</v>
          </cell>
          <cell r="E90" t="str">
            <v>THB</v>
          </cell>
        </row>
        <row r="91">
          <cell r="A91" t="str">
            <v>990002000000091    สันห่วง 20 มม. 21 ห่วง สีดำ</v>
          </cell>
          <cell r="B91">
            <v>194</v>
          </cell>
          <cell r="C91" t="str">
            <v>EA</v>
          </cell>
          <cell r="D91">
            <v>669.29999999999905</v>
          </cell>
          <cell r="E91" t="str">
            <v>THB</v>
          </cell>
        </row>
        <row r="92">
          <cell r="A92" t="str">
            <v>990002000000092    สันห่วง 8 มม. 21 ห่วง สีน้ำเงิน</v>
          </cell>
          <cell r="B92">
            <v>177</v>
          </cell>
          <cell r="C92" t="str">
            <v>EA</v>
          </cell>
          <cell r="D92">
            <v>251.34</v>
          </cell>
          <cell r="E92" t="str">
            <v>THB</v>
          </cell>
        </row>
        <row r="93">
          <cell r="A93" t="str">
            <v>990002000000093    สันห่วง 9.5 มม. 21 ห่วง สีน้ำเงิน</v>
          </cell>
          <cell r="B93">
            <v>192</v>
          </cell>
          <cell r="C93" t="str">
            <v>EA</v>
          </cell>
          <cell r="D93">
            <v>303.36</v>
          </cell>
          <cell r="E93" t="str">
            <v>THB</v>
          </cell>
        </row>
        <row r="94">
          <cell r="A94" t="str">
            <v>990002000000094    สันห่วง 11 มม. 21 ห่วง สีน้ำเงิน</v>
          </cell>
          <cell r="B94">
            <v>191</v>
          </cell>
          <cell r="C94" t="str">
            <v>EA</v>
          </cell>
          <cell r="D94">
            <v>391.55</v>
          </cell>
          <cell r="E94" t="str">
            <v>THB</v>
          </cell>
        </row>
        <row r="95">
          <cell r="A95" t="str">
            <v>990002000000095    สันห่วง 12.5 มม. 21 ห่วง สีน้ำเงิน</v>
          </cell>
          <cell r="B95">
            <v>193</v>
          </cell>
          <cell r="C95" t="str">
            <v>EA</v>
          </cell>
          <cell r="D95">
            <v>411.08999999999901</v>
          </cell>
          <cell r="E95" t="str">
            <v>THB</v>
          </cell>
        </row>
        <row r="96">
          <cell r="A96" t="str">
            <v>990002000000096    สันห่วง 14 มม. 21 ห่วง สีน้ำเงิน</v>
          </cell>
          <cell r="B96">
            <v>244</v>
          </cell>
          <cell r="C96" t="str">
            <v>EA</v>
          </cell>
          <cell r="D96">
            <v>580.72</v>
          </cell>
          <cell r="E96" t="str">
            <v>THB</v>
          </cell>
        </row>
        <row r="97">
          <cell r="A97" t="str">
            <v>990002000000097    สันห่วง 15.5 มม. 21 ห่วง สีน้ำเงิน</v>
          </cell>
          <cell r="B97">
            <v>183</v>
          </cell>
          <cell r="C97" t="str">
            <v>EA</v>
          </cell>
          <cell r="D97">
            <v>549</v>
          </cell>
          <cell r="E97" t="str">
            <v>THB</v>
          </cell>
        </row>
        <row r="98">
          <cell r="A98" t="str">
            <v>990002000000098    สันห่วง 20 มม. 21 ห่วง สีน้ำเงิน</v>
          </cell>
          <cell r="B98">
            <v>181</v>
          </cell>
          <cell r="C98" t="str">
            <v>EA</v>
          </cell>
          <cell r="D98">
            <v>624.45000000000005</v>
          </cell>
          <cell r="E98" t="str">
            <v>THB</v>
          </cell>
        </row>
        <row r="99">
          <cell r="A99" t="str">
            <v>990002000000099    สันห่วง 8 มม. 21 ห่วง สีขาว</v>
          </cell>
          <cell r="B99">
            <v>158</v>
          </cell>
          <cell r="C99" t="str">
            <v>EA</v>
          </cell>
          <cell r="D99">
            <v>224.36</v>
          </cell>
          <cell r="E99" t="str">
            <v>THB</v>
          </cell>
        </row>
        <row r="100">
          <cell r="A100" t="str">
            <v>990002000000100    สันห่วง 9.5 มม. 21 ห่วง สีขาว</v>
          </cell>
          <cell r="B100">
            <v>163</v>
          </cell>
          <cell r="C100" t="str">
            <v>EA</v>
          </cell>
          <cell r="D100">
            <v>257.54000000000002</v>
          </cell>
          <cell r="E100" t="str">
            <v>THB</v>
          </cell>
        </row>
        <row r="101">
          <cell r="A101" t="str">
            <v>990002000000101    สันห่วง 11 มม. 21 ห่วง สีขาว</v>
          </cell>
          <cell r="B101">
            <v>161</v>
          </cell>
          <cell r="C101" t="str">
            <v>EA</v>
          </cell>
          <cell r="D101">
            <v>330.05</v>
          </cell>
          <cell r="E101" t="str">
            <v>THB</v>
          </cell>
        </row>
        <row r="102">
          <cell r="A102" t="str">
            <v>990002000000102    สันห่วง 12.5 มม. 21 ห่วง สีขาว</v>
          </cell>
          <cell r="B102">
            <v>258</v>
          </cell>
          <cell r="C102" t="str">
            <v>EA</v>
          </cell>
          <cell r="D102">
            <v>549.53999999999905</v>
          </cell>
          <cell r="E102" t="str">
            <v>THB</v>
          </cell>
        </row>
        <row r="103">
          <cell r="A103" t="str">
            <v>990002000000103    สันห่วง 14 มม. 21 ห่วง สีขาว</v>
          </cell>
          <cell r="B103">
            <v>637</v>
          </cell>
          <cell r="C103" t="str">
            <v>EA</v>
          </cell>
          <cell r="D103">
            <v>1516.0599999999899</v>
          </cell>
          <cell r="E103" t="str">
            <v>THB</v>
          </cell>
        </row>
        <row r="104">
          <cell r="A104" t="str">
            <v>990002000000104    สันห่วง 15.5 มม. 21 ห่วง สีขาว</v>
          </cell>
          <cell r="B104">
            <v>176</v>
          </cell>
          <cell r="C104" t="str">
            <v>EA</v>
          </cell>
          <cell r="D104">
            <v>528</v>
          </cell>
          <cell r="E104" t="str">
            <v>THB</v>
          </cell>
        </row>
        <row r="105">
          <cell r="A105" t="str">
            <v>990002000000105    สันห่วง 20 มม. 21 ห่วง สีขาว</v>
          </cell>
          <cell r="B105">
            <v>134</v>
          </cell>
          <cell r="C105" t="str">
            <v>EA</v>
          </cell>
          <cell r="D105">
            <v>462.3</v>
          </cell>
          <cell r="E105" t="str">
            <v>THB</v>
          </cell>
        </row>
        <row r="106">
          <cell r="A106" t="str">
            <v>990002400001049    A6 PP/40 S.:Robot(Black line)</v>
          </cell>
          <cell r="B106">
            <v>7833</v>
          </cell>
          <cell r="C106" t="str">
            <v>EA</v>
          </cell>
          <cell r="D106">
            <v>95327.61</v>
          </cell>
          <cell r="E106" t="str">
            <v>THB</v>
          </cell>
        </row>
        <row r="107">
          <cell r="A107" t="str">
            <v>990002400001050    A6 PP/40 S.:Robot(Blue line)</v>
          </cell>
          <cell r="B107">
            <v>7803</v>
          </cell>
          <cell r="C107" t="str">
            <v>EA</v>
          </cell>
          <cell r="D107">
            <v>94962.509999999893</v>
          </cell>
          <cell r="E107" t="str">
            <v>THB</v>
          </cell>
        </row>
        <row r="108">
          <cell r="A108" t="str">
            <v>990002400001051    A6 PP/40 S.:Robot(Black)</v>
          </cell>
          <cell r="B108">
            <v>7792</v>
          </cell>
          <cell r="C108" t="str">
            <v>EA</v>
          </cell>
          <cell r="D108">
            <v>94828.639999999898</v>
          </cell>
          <cell r="E108" t="str">
            <v>THB</v>
          </cell>
        </row>
        <row r="109">
          <cell r="A109" t="str">
            <v>990002400001052    A6 PP/40 S.:Robot(White)</v>
          </cell>
          <cell r="B109">
            <v>7799</v>
          </cell>
          <cell r="C109" t="str">
            <v>EA</v>
          </cell>
          <cell r="D109">
            <v>94913.83</v>
          </cell>
          <cell r="E109" t="str">
            <v>THB</v>
          </cell>
        </row>
        <row r="110">
          <cell r="A110" t="str">
            <v>990002600000651    Memo Pad A6:Sharing(Green)</v>
          </cell>
          <cell r="B110">
            <v>6678</v>
          </cell>
          <cell r="C110" t="str">
            <v>EA</v>
          </cell>
          <cell r="D110">
            <v>24307.9199999999</v>
          </cell>
          <cell r="E110" t="str">
            <v>THB</v>
          </cell>
        </row>
        <row r="111">
          <cell r="A111" t="str">
            <v>990002600000652    Memo Pad A6:Sharing(Orange)</v>
          </cell>
          <cell r="B111">
            <v>6682</v>
          </cell>
          <cell r="C111" t="str">
            <v>EA</v>
          </cell>
          <cell r="D111">
            <v>24322.48</v>
          </cell>
          <cell r="E111" t="str">
            <v>THB</v>
          </cell>
        </row>
        <row r="112">
          <cell r="A112" t="str">
            <v>990002600000653    Memo Pad A6:Sharing(Violet)</v>
          </cell>
          <cell r="B112">
            <v>6690</v>
          </cell>
          <cell r="C112" t="str">
            <v>EA</v>
          </cell>
          <cell r="D112">
            <v>24351.5999999999</v>
          </cell>
          <cell r="E112" t="str">
            <v>THB</v>
          </cell>
        </row>
        <row r="113">
          <cell r="A113" t="str">
            <v>990002600000654    Memo Pad A6:Sharing(Lemon-Green)</v>
          </cell>
          <cell r="B113">
            <v>6676</v>
          </cell>
          <cell r="C113" t="str">
            <v>EA</v>
          </cell>
          <cell r="D113">
            <v>24300.639999999901</v>
          </cell>
          <cell r="E113" t="str">
            <v>THB</v>
          </cell>
        </row>
        <row r="114">
          <cell r="A114" t="str">
            <v>990002600000655    Memo Pad A6:Sharing(20)</v>
          </cell>
          <cell r="B114">
            <v>0</v>
          </cell>
          <cell r="C114" t="str">
            <v>EA</v>
          </cell>
          <cell r="D114">
            <v>0</v>
          </cell>
          <cell r="E114" t="str">
            <v>THB</v>
          </cell>
        </row>
        <row r="115">
          <cell r="A115" t="str">
            <v>990002700000124    Memo Pad A7 (สีเหลือง)</v>
          </cell>
          <cell r="B115">
            <v>2</v>
          </cell>
          <cell r="C115" t="str">
            <v>EA</v>
          </cell>
          <cell r="D115">
            <v>3.5</v>
          </cell>
          <cell r="E115" t="str">
            <v>THB</v>
          </cell>
        </row>
        <row r="116">
          <cell r="A116" t="str">
            <v>990002700000125    Memo Pad A7 (สีน้ำเงิน)</v>
          </cell>
          <cell r="B116">
            <v>7</v>
          </cell>
          <cell r="C116" t="str">
            <v>EA</v>
          </cell>
          <cell r="D116">
            <v>12.25</v>
          </cell>
          <cell r="E116" t="str">
            <v>THB</v>
          </cell>
        </row>
        <row r="117">
          <cell r="A117" t="str">
            <v>990002700000126    Memo Pad A7 (สีเขียว)</v>
          </cell>
          <cell r="B117">
            <v>1</v>
          </cell>
          <cell r="C117" t="str">
            <v>EA</v>
          </cell>
          <cell r="D117">
            <v>1.75</v>
          </cell>
          <cell r="E117" t="str">
            <v>THB</v>
          </cell>
        </row>
        <row r="118">
          <cell r="A118" t="str">
            <v>990002700000127    Memo Pad A7 (สีแดง)</v>
          </cell>
          <cell r="B118">
            <v>6</v>
          </cell>
          <cell r="C118" t="str">
            <v>EA</v>
          </cell>
          <cell r="D118">
            <v>10.5</v>
          </cell>
          <cell r="E118" t="str">
            <v>THB</v>
          </cell>
        </row>
        <row r="119">
          <cell r="A119" t="str">
            <v>990002700000206    UNSEEN A7 : ทุ่งหญ้า</v>
          </cell>
          <cell r="B119">
            <v>0</v>
          </cell>
          <cell r="C119" t="str">
            <v>EA</v>
          </cell>
          <cell r="D119">
            <v>0</v>
          </cell>
          <cell r="E119" t="str">
            <v>THB</v>
          </cell>
        </row>
        <row r="120">
          <cell r="A120" t="str">
            <v>990002700000207    UNSEEN A7 : ทุ่งดอกไม้</v>
          </cell>
          <cell r="B120">
            <v>0</v>
          </cell>
          <cell r="C120" t="str">
            <v>EA</v>
          </cell>
          <cell r="D120">
            <v>0</v>
          </cell>
          <cell r="E120" t="str">
            <v>THB</v>
          </cell>
        </row>
        <row r="121">
          <cell r="A121" t="str">
            <v>990002700000208    UNSEEN A7 : UNSEEN</v>
          </cell>
          <cell r="B121">
            <v>0</v>
          </cell>
          <cell r="C121" t="str">
            <v>EA</v>
          </cell>
          <cell r="D121">
            <v>0</v>
          </cell>
          <cell r="E121" t="str">
            <v>THB</v>
          </cell>
        </row>
        <row r="122">
          <cell r="A122" t="str">
            <v>990002700000209    UNSEEN A7 : ทะเลหมอก</v>
          </cell>
          <cell r="B122">
            <v>0</v>
          </cell>
          <cell r="C122" t="str">
            <v>EA</v>
          </cell>
          <cell r="D122">
            <v>0</v>
          </cell>
          <cell r="E122" t="str">
            <v>THB</v>
          </cell>
        </row>
        <row r="123">
          <cell r="A123" t="str">
            <v>990002700000210    UNSEEN A7 : ทะเลแหวก</v>
          </cell>
          <cell r="B123">
            <v>0</v>
          </cell>
          <cell r="C123" t="str">
            <v>EA</v>
          </cell>
          <cell r="D123">
            <v>0</v>
          </cell>
          <cell r="E123" t="str">
            <v>THB</v>
          </cell>
        </row>
        <row r="124">
          <cell r="A124" t="str">
            <v>990002700000211    UNSEEN A7 : ภูกระดึง</v>
          </cell>
          <cell r="B124">
            <v>0</v>
          </cell>
          <cell r="C124" t="str">
            <v>EA</v>
          </cell>
          <cell r="D124">
            <v>0</v>
          </cell>
          <cell r="E124" t="str">
            <v>THB</v>
          </cell>
        </row>
        <row r="125">
          <cell r="A125" t="str">
            <v>990002700000212    UNSEEN A7 : น้ำตกลงรู</v>
          </cell>
          <cell r="B125">
            <v>0</v>
          </cell>
          <cell r="C125" t="str">
            <v>EA</v>
          </cell>
          <cell r="D125">
            <v>0</v>
          </cell>
          <cell r="E125" t="str">
            <v>THB</v>
          </cell>
        </row>
        <row r="126">
          <cell r="A126" t="str">
            <v>990004500000214    UNSEEN POSTCARD NOTEBOOK : จิตรกรรม</v>
          </cell>
          <cell r="B126">
            <v>174</v>
          </cell>
          <cell r="C126" t="str">
            <v>EA</v>
          </cell>
          <cell r="D126">
            <v>4872</v>
          </cell>
          <cell r="E126" t="str">
            <v>THB</v>
          </cell>
        </row>
        <row r="127">
          <cell r="A127" t="str">
            <v>990004500000215    UNSEEN POSTCARD NOTEBOOK : ทุ่งดอกไม้</v>
          </cell>
          <cell r="B127">
            <v>146</v>
          </cell>
          <cell r="C127" t="str">
            <v>EA</v>
          </cell>
          <cell r="D127">
            <v>4088</v>
          </cell>
          <cell r="E127" t="str">
            <v>THB</v>
          </cell>
        </row>
        <row r="128">
          <cell r="A128" t="str">
            <v>990004500000216    UNSEEN POSTCARD NOTEBOOK : ทุ่งหญ้า</v>
          </cell>
          <cell r="B128">
            <v>168</v>
          </cell>
          <cell r="C128" t="str">
            <v>EA</v>
          </cell>
          <cell r="D128">
            <v>4704</v>
          </cell>
          <cell r="E128" t="str">
            <v>THB</v>
          </cell>
        </row>
        <row r="129">
          <cell r="A129" t="str">
            <v>990004500000217    UNSEEN POSTCARD NOTEBOOK : UNSEEN</v>
          </cell>
          <cell r="B129">
            <v>107</v>
          </cell>
          <cell r="C129" t="str">
            <v>EA</v>
          </cell>
          <cell r="D129">
            <v>2996</v>
          </cell>
          <cell r="E129" t="str">
            <v>THB</v>
          </cell>
        </row>
        <row r="130">
          <cell r="A130" t="str">
            <v>990004500000291    Postcard Notebook (Blue)</v>
          </cell>
          <cell r="B130">
            <v>7264</v>
          </cell>
          <cell r="C130" t="str">
            <v>EA</v>
          </cell>
          <cell r="D130">
            <v>214288</v>
          </cell>
          <cell r="E130" t="str">
            <v>THB</v>
          </cell>
        </row>
        <row r="131">
          <cell r="A131" t="str">
            <v>990004500000292    Postcard Notebook (Yellow)</v>
          </cell>
          <cell r="B131">
            <v>7175</v>
          </cell>
          <cell r="C131" t="str">
            <v>EA</v>
          </cell>
          <cell r="D131">
            <v>217043.75</v>
          </cell>
          <cell r="E131" t="str">
            <v>THB</v>
          </cell>
        </row>
        <row r="132">
          <cell r="A132" t="str">
            <v>990004500000293    Postcard Notebook (Green)</v>
          </cell>
          <cell r="B132">
            <v>7278</v>
          </cell>
          <cell r="C132" t="str">
            <v>EA</v>
          </cell>
          <cell r="D132">
            <v>220159.5</v>
          </cell>
          <cell r="E132" t="str">
            <v>THB</v>
          </cell>
        </row>
        <row r="133">
          <cell r="A133" t="str">
            <v>990004500000294    Postcard Notebook (Gray)</v>
          </cell>
          <cell r="B133">
            <v>7333</v>
          </cell>
          <cell r="C133" t="str">
            <v>EA</v>
          </cell>
          <cell r="D133">
            <v>221823.25</v>
          </cell>
          <cell r="E133" t="str">
            <v>THB</v>
          </cell>
        </row>
        <row r="134">
          <cell r="A134" t="str">
            <v>990004500000295    Postcard Notebook:Bl Ye Gre Gra(20)</v>
          </cell>
          <cell r="B134">
            <v>0</v>
          </cell>
          <cell r="C134" t="str">
            <v>EA</v>
          </cell>
          <cell r="D134">
            <v>0</v>
          </cell>
          <cell r="E134" t="str">
            <v>THB</v>
          </cell>
        </row>
        <row r="135">
          <cell r="A135" t="str">
            <v>990004700000234    CD NOTEBOOK (BLUE)</v>
          </cell>
          <cell r="B135">
            <v>6513</v>
          </cell>
          <cell r="C135" t="str">
            <v>EA</v>
          </cell>
          <cell r="D135">
            <v>135144.75</v>
          </cell>
          <cell r="E135" t="str">
            <v>THB</v>
          </cell>
        </row>
        <row r="136">
          <cell r="A136" t="str">
            <v>990004700000235    CD NOTEBOOK (YELLOW)</v>
          </cell>
          <cell r="B136">
            <v>6229</v>
          </cell>
          <cell r="C136" t="str">
            <v>EA</v>
          </cell>
          <cell r="D136">
            <v>129251.75</v>
          </cell>
          <cell r="E136" t="str">
            <v>THB</v>
          </cell>
        </row>
        <row r="137">
          <cell r="A137" t="str">
            <v>990004700000236    CD NOTEBOOK (GREEN)</v>
          </cell>
          <cell r="B137">
            <v>6165</v>
          </cell>
          <cell r="C137" t="str">
            <v>EA</v>
          </cell>
          <cell r="D137">
            <v>127923.75</v>
          </cell>
          <cell r="E137" t="str">
            <v>THB</v>
          </cell>
        </row>
        <row r="138">
          <cell r="A138" t="str">
            <v>990004700000237    CD NOTEBOOK (GRAY)</v>
          </cell>
          <cell r="B138">
            <v>5780</v>
          </cell>
          <cell r="C138" t="str">
            <v>EA</v>
          </cell>
          <cell r="D138">
            <v>119935</v>
          </cell>
          <cell r="E138" t="str">
            <v>THB</v>
          </cell>
        </row>
        <row r="139">
          <cell r="A139" t="str">
            <v>990004700000238    CD NOTEBOOK : Bl Ye Gre Gra (20)</v>
          </cell>
          <cell r="B139">
            <v>14</v>
          </cell>
          <cell r="C139" t="str">
            <v>EA</v>
          </cell>
          <cell r="D139">
            <v>290.5</v>
          </cell>
          <cell r="E139" t="str">
            <v>THB</v>
          </cell>
        </row>
        <row r="140">
          <cell r="A140" t="str">
            <v>990005100001186    PP Notrbook 7*7/100S.:Feeling#WP-8011</v>
          </cell>
          <cell r="B140">
            <v>3224</v>
          </cell>
          <cell r="C140" t="str">
            <v>EA</v>
          </cell>
          <cell r="D140">
            <v>105650.48</v>
          </cell>
          <cell r="E140" t="str">
            <v>THB</v>
          </cell>
        </row>
        <row r="141">
          <cell r="A141" t="str">
            <v>990005100001187    PP Notrbook 7*7/100S.:Feeling#WP-8012</v>
          </cell>
          <cell r="B141">
            <v>3204</v>
          </cell>
          <cell r="C141" t="str">
            <v>EA</v>
          </cell>
          <cell r="D141">
            <v>104995.08</v>
          </cell>
          <cell r="E141" t="str">
            <v>THB</v>
          </cell>
        </row>
        <row r="142">
          <cell r="A142" t="str">
            <v>990005100001188    PP Notrbook 7*7/100S.:Feeling#WP-8013</v>
          </cell>
          <cell r="B142">
            <v>3223</v>
          </cell>
          <cell r="C142" t="str">
            <v>EA</v>
          </cell>
          <cell r="D142">
            <v>105617.71</v>
          </cell>
          <cell r="E142" t="str">
            <v>THB</v>
          </cell>
        </row>
        <row r="143">
          <cell r="A143" t="str">
            <v>990005100001189    PP Notrbook 7*7/100S.:Feeling#WP-8014</v>
          </cell>
          <cell r="B143">
            <v>3212</v>
          </cell>
          <cell r="C143" t="str">
            <v>EA</v>
          </cell>
          <cell r="D143">
            <v>105257.24</v>
          </cell>
          <cell r="E143" t="str">
            <v>THB</v>
          </cell>
        </row>
        <row r="144">
          <cell r="A144" t="str">
            <v>990005300000353    สมุดปกแข็งห่วงเงิน A5:จำนวนคี่ (20)</v>
          </cell>
          <cell r="B144">
            <v>5451</v>
          </cell>
          <cell r="C144" t="str">
            <v>EA</v>
          </cell>
          <cell r="D144">
            <v>203867.399999999</v>
          </cell>
          <cell r="E144" t="str">
            <v>THB</v>
          </cell>
        </row>
        <row r="145">
          <cell r="A145" t="str">
            <v>990005300000359    สมุดปกแข็งห่วงเงินA5มีIndex:จำนวนคู่(20)</v>
          </cell>
          <cell r="B145">
            <v>7110</v>
          </cell>
          <cell r="C145" t="str">
            <v>EA</v>
          </cell>
          <cell r="D145">
            <v>295420.5</v>
          </cell>
          <cell r="E145" t="str">
            <v>THB</v>
          </cell>
        </row>
        <row r="146">
          <cell r="A146" t="str">
            <v>990005300001321    1321-สมุดปกแข็งห่วงคู่ A5:Batman#HWA-3B1</v>
          </cell>
          <cell r="B146">
            <v>4297</v>
          </cell>
          <cell r="C146" t="str">
            <v>EA</v>
          </cell>
          <cell r="D146">
            <v>222326.78</v>
          </cell>
          <cell r="E146" t="str">
            <v>THB</v>
          </cell>
        </row>
        <row r="147">
          <cell r="A147" t="str">
            <v>990005300001322    1322-สมุดปกแข็งห่วงคู่ A5:Batman#HWA-3B1</v>
          </cell>
          <cell r="B147">
            <v>4296</v>
          </cell>
          <cell r="C147" t="str">
            <v>EA</v>
          </cell>
          <cell r="D147">
            <v>222275.04</v>
          </cell>
          <cell r="E147" t="str">
            <v>THB</v>
          </cell>
        </row>
        <row r="148">
          <cell r="A148" t="str">
            <v>990005300001323    1323-สมุดปกแข็งห่วงคู่ A5:Batman#HWA-3B1</v>
          </cell>
          <cell r="B148">
            <v>4299</v>
          </cell>
          <cell r="C148" t="str">
            <v>EA</v>
          </cell>
          <cell r="D148">
            <v>222430.26</v>
          </cell>
          <cell r="E148" t="str">
            <v>THB</v>
          </cell>
        </row>
        <row r="149">
          <cell r="A149" t="str">
            <v>990005300001324    1324-สมุดปกแข็งห่วงคู่ A5:Batman#HWA-3B1</v>
          </cell>
          <cell r="B149">
            <v>4299</v>
          </cell>
          <cell r="C149" t="str">
            <v>EA</v>
          </cell>
          <cell r="D149">
            <v>222430.26</v>
          </cell>
          <cell r="E149" t="str">
            <v>THB</v>
          </cell>
        </row>
        <row r="150">
          <cell r="A150" t="str">
            <v>990006400000645    A4 PP Notebook/40 S.:Pleasure(Green)</v>
          </cell>
          <cell r="B150">
            <v>4065</v>
          </cell>
          <cell r="C150" t="str">
            <v>EA</v>
          </cell>
          <cell r="D150">
            <v>84104.85</v>
          </cell>
          <cell r="E150" t="str">
            <v>THB</v>
          </cell>
        </row>
        <row r="151">
          <cell r="A151" t="str">
            <v>990006400000646    A4 PP Notebook/40 S.:Pleasure(Red)</v>
          </cell>
          <cell r="B151">
            <v>3980</v>
          </cell>
          <cell r="C151" t="str">
            <v>EA</v>
          </cell>
          <cell r="D151">
            <v>82346.199999999895</v>
          </cell>
          <cell r="E151" t="str">
            <v>THB</v>
          </cell>
        </row>
        <row r="152">
          <cell r="A152" t="str">
            <v>990006400000647    A4 PP Notebook/40 S.:Pleasure(Blue)</v>
          </cell>
          <cell r="B152">
            <v>3946</v>
          </cell>
          <cell r="C152" t="str">
            <v>EA</v>
          </cell>
          <cell r="D152">
            <v>81642.740000000005</v>
          </cell>
          <cell r="E152" t="str">
            <v>THB</v>
          </cell>
        </row>
        <row r="153">
          <cell r="A153" t="str">
            <v>990006400000648    A4 PP Notebook/40 S.:Pleasure(Gray)</v>
          </cell>
          <cell r="B153">
            <v>3912</v>
          </cell>
          <cell r="C153" t="str">
            <v>EA</v>
          </cell>
          <cell r="D153">
            <v>80939.279999999897</v>
          </cell>
          <cell r="E153" t="str">
            <v>THB</v>
          </cell>
        </row>
        <row r="154">
          <cell r="A154" t="str">
            <v>990006400000649    A4 PP Notebook/40 S.:Pleasure(20)</v>
          </cell>
          <cell r="B154">
            <v>16</v>
          </cell>
          <cell r="C154" t="str">
            <v>EA</v>
          </cell>
          <cell r="D154">
            <v>331.04</v>
          </cell>
          <cell r="E154" t="str">
            <v>THB</v>
          </cell>
        </row>
        <row r="155">
          <cell r="A155" t="str">
            <v>990006800000663    Ruler Notebook/40 S.(green)</v>
          </cell>
          <cell r="B155">
            <v>9548</v>
          </cell>
          <cell r="C155" t="str">
            <v>EA</v>
          </cell>
          <cell r="D155">
            <v>119063.56</v>
          </cell>
          <cell r="E155" t="str">
            <v>THB</v>
          </cell>
        </row>
        <row r="156">
          <cell r="A156" t="str">
            <v>990006800000664    Ruler Notebook/40 S.(Yellow)</v>
          </cell>
          <cell r="B156">
            <v>9544</v>
          </cell>
          <cell r="C156" t="str">
            <v>EA</v>
          </cell>
          <cell r="D156">
            <v>119013.679999999</v>
          </cell>
          <cell r="E156" t="str">
            <v>THB</v>
          </cell>
        </row>
        <row r="157">
          <cell r="A157" t="str">
            <v>990006800000665    Ruler Notebook/40 S.(Pink)</v>
          </cell>
          <cell r="B157">
            <v>9548</v>
          </cell>
          <cell r="C157" t="str">
            <v>EA</v>
          </cell>
          <cell r="D157">
            <v>119063.56</v>
          </cell>
          <cell r="E157" t="str">
            <v>THB</v>
          </cell>
        </row>
        <row r="158">
          <cell r="A158" t="str">
            <v>990006800000666    Ruler Notebook/40 S.(Gray)</v>
          </cell>
          <cell r="B158">
            <v>9531</v>
          </cell>
          <cell r="C158" t="str">
            <v>EA</v>
          </cell>
          <cell r="D158">
            <v>118851.57</v>
          </cell>
          <cell r="E158" t="str">
            <v>THB</v>
          </cell>
        </row>
        <row r="159">
          <cell r="A159" t="str">
            <v>990006800000667    Ruler Notebook/40 S.:First Set(20)</v>
          </cell>
          <cell r="B159">
            <v>0</v>
          </cell>
          <cell r="C159" t="str">
            <v>EA</v>
          </cell>
          <cell r="D159">
            <v>0</v>
          </cell>
          <cell r="E159" t="str">
            <v>THB</v>
          </cell>
        </row>
        <row r="160">
          <cell r="A160" t="str">
            <v>990007100000723    สมุดปกแข็งห่วงSpiral/150S/B5(Red)</v>
          </cell>
          <cell r="B160">
            <v>4308</v>
          </cell>
          <cell r="C160" t="str">
            <v>EA</v>
          </cell>
          <cell r="D160">
            <v>363293.64</v>
          </cell>
          <cell r="E160" t="str">
            <v>THB</v>
          </cell>
        </row>
        <row r="161">
          <cell r="A161" t="str">
            <v>990007100000724    สมุดปกแข็งห่วงSpiral/150S/B5(Gray)</v>
          </cell>
          <cell r="B161">
            <v>4329</v>
          </cell>
          <cell r="C161" t="str">
            <v>EA</v>
          </cell>
          <cell r="D161">
            <v>365064.57</v>
          </cell>
          <cell r="E161" t="str">
            <v>THB</v>
          </cell>
        </row>
        <row r="162">
          <cell r="A162" t="str">
            <v>990007100000725    สมุดปกแข็งห่วงSpiral/150S/B5(Green)</v>
          </cell>
          <cell r="B162">
            <v>4324</v>
          </cell>
          <cell r="C162" t="str">
            <v>EA</v>
          </cell>
          <cell r="D162">
            <v>364642.91999999899</v>
          </cell>
          <cell r="E162" t="str">
            <v>THB</v>
          </cell>
        </row>
        <row r="163">
          <cell r="A163" t="str">
            <v>990007100000726    สมุดปกแข็งห่วงSpiral/150S/B5(Violet)</v>
          </cell>
          <cell r="B163">
            <v>4339</v>
          </cell>
          <cell r="C163" t="str">
            <v>EA</v>
          </cell>
          <cell r="D163">
            <v>365907.87</v>
          </cell>
          <cell r="E163" t="str">
            <v>THB</v>
          </cell>
        </row>
        <row r="164">
          <cell r="A164" t="str">
            <v>990007100000727    สมุดปกแข็งห่วงSpiral/150S/B5:Set1(8)</v>
          </cell>
          <cell r="B164">
            <v>87</v>
          </cell>
          <cell r="C164" t="str">
            <v>EA</v>
          </cell>
          <cell r="D164">
            <v>7336.8299999999899</v>
          </cell>
          <cell r="E164" t="str">
            <v>THB</v>
          </cell>
        </row>
        <row r="165">
          <cell r="A165" t="str">
            <v>990007200001277    1277-A5 W-Notebook/40S.:Batman#W-3B11</v>
          </cell>
          <cell r="B165">
            <v>8916</v>
          </cell>
          <cell r="C165" t="str">
            <v>EA</v>
          </cell>
          <cell r="D165">
            <v>164856.84</v>
          </cell>
          <cell r="E165" t="str">
            <v>THB</v>
          </cell>
        </row>
        <row r="166">
          <cell r="A166" t="str">
            <v>990007200001278    1278-A5 W-Notebook/40S.:Batman#W-3B12</v>
          </cell>
          <cell r="B166">
            <v>9089</v>
          </cell>
          <cell r="C166" t="str">
            <v>EA</v>
          </cell>
          <cell r="D166">
            <v>168055.609999999</v>
          </cell>
          <cell r="E166" t="str">
            <v>THB</v>
          </cell>
        </row>
        <row r="167">
          <cell r="A167" t="str">
            <v>990007200001279    1279-A5 W-Notebook/40S.:Batman#W-3B13</v>
          </cell>
          <cell r="B167">
            <v>9081</v>
          </cell>
          <cell r="C167" t="str">
            <v>EA</v>
          </cell>
          <cell r="D167">
            <v>167907.69</v>
          </cell>
          <cell r="E167" t="str">
            <v>THB</v>
          </cell>
        </row>
        <row r="168">
          <cell r="A168" t="str">
            <v>990007200001280    1280-A5 W-Notebook/40S.:Batman#W-3B14</v>
          </cell>
          <cell r="B168">
            <v>9100</v>
          </cell>
          <cell r="C168" t="str">
            <v>EA</v>
          </cell>
          <cell r="D168">
            <v>168259</v>
          </cell>
          <cell r="E168" t="str">
            <v>THB</v>
          </cell>
        </row>
        <row r="169">
          <cell r="A169" t="str">
            <v>990007200001281    1281-A5 W-Notebook/40S.:Batman#W-3B1(20)</v>
          </cell>
          <cell r="B169">
            <v>0</v>
          </cell>
          <cell r="C169" t="str">
            <v>EA</v>
          </cell>
          <cell r="D169">
            <v>0</v>
          </cell>
          <cell r="E169" t="str">
            <v>THB</v>
          </cell>
        </row>
        <row r="170">
          <cell r="A170" t="str">
            <v>990007300001283    1283-A6 W-Notebook/40S.:Batman#W-4B11</v>
          </cell>
          <cell r="B170">
            <v>9418</v>
          </cell>
          <cell r="C170" t="str">
            <v>EA</v>
          </cell>
          <cell r="D170">
            <v>134959.94</v>
          </cell>
          <cell r="E170" t="str">
            <v>THB</v>
          </cell>
        </row>
        <row r="171">
          <cell r="A171" t="str">
            <v>990007300001284    1284-A6 W-Notebook/40S.:Batman#W-4B12</v>
          </cell>
          <cell r="B171">
            <v>9420</v>
          </cell>
          <cell r="C171" t="str">
            <v>EA</v>
          </cell>
          <cell r="D171">
            <v>134988.6</v>
          </cell>
          <cell r="E171" t="str">
            <v>THB</v>
          </cell>
        </row>
        <row r="172">
          <cell r="A172" t="str">
            <v>990007300001285    1285-A6 W-Notebook/40S.:Batman#W-4B13</v>
          </cell>
          <cell r="B172">
            <v>9420</v>
          </cell>
          <cell r="C172" t="str">
            <v>EA</v>
          </cell>
          <cell r="D172">
            <v>134988.6</v>
          </cell>
          <cell r="E172" t="str">
            <v>THB</v>
          </cell>
        </row>
        <row r="173">
          <cell r="A173" t="str">
            <v>990007300001286    1286-A6 W-Notebook/40S.:Batman#W-4B14</v>
          </cell>
          <cell r="B173">
            <v>9419</v>
          </cell>
          <cell r="C173" t="str">
            <v>EA</v>
          </cell>
          <cell r="D173">
            <v>134974.269999999</v>
          </cell>
          <cell r="E173" t="str">
            <v>THB</v>
          </cell>
        </row>
        <row r="174">
          <cell r="A174" t="str">
            <v>990007300001287    12867A6 W-Notebook/40S.:Batman#W-4B1(20)</v>
          </cell>
          <cell r="B174">
            <v>0</v>
          </cell>
          <cell r="C174" t="str">
            <v>EA</v>
          </cell>
          <cell r="D174">
            <v>0</v>
          </cell>
          <cell r="E174" t="str">
            <v>THB</v>
          </cell>
        </row>
        <row r="175">
          <cell r="A175" t="str">
            <v>990008100000820    Notebook 15x15cm./50S.:Daze(Black)</v>
          </cell>
          <cell r="B175">
            <v>3585</v>
          </cell>
          <cell r="C175" t="str">
            <v>EA</v>
          </cell>
          <cell r="D175">
            <v>50835.3</v>
          </cell>
          <cell r="E175" t="str">
            <v>THB</v>
          </cell>
        </row>
        <row r="176">
          <cell r="A176" t="str">
            <v>990008100000821    Notebook 15x15cm./50S.:Daze(White)</v>
          </cell>
          <cell r="B176">
            <v>3595</v>
          </cell>
          <cell r="C176" t="str">
            <v>EA</v>
          </cell>
          <cell r="D176">
            <v>50977.099999999897</v>
          </cell>
          <cell r="E176" t="str">
            <v>THB</v>
          </cell>
        </row>
        <row r="177">
          <cell r="A177" t="str">
            <v>990008100000822    Notebook15x15cm./50S.:Daze(Gray)</v>
          </cell>
          <cell r="B177">
            <v>3591</v>
          </cell>
          <cell r="C177" t="str">
            <v>EA</v>
          </cell>
          <cell r="D177">
            <v>50920.379999999903</v>
          </cell>
          <cell r="E177" t="str">
            <v>THB</v>
          </cell>
        </row>
        <row r="178">
          <cell r="A178" t="str">
            <v>990008100000823    Notebook 15x15cm./50S.:Daze(Circle)</v>
          </cell>
          <cell r="B178">
            <v>3594</v>
          </cell>
          <cell r="C178" t="str">
            <v>EA</v>
          </cell>
          <cell r="D178">
            <v>50962.919999999896</v>
          </cell>
          <cell r="E178" t="str">
            <v>THB</v>
          </cell>
        </row>
        <row r="179">
          <cell r="A179" t="str">
            <v>990008100000824    Notebook 15x15 cm.:50S.Daze(20)</v>
          </cell>
          <cell r="B179">
            <v>15</v>
          </cell>
          <cell r="C179" t="str">
            <v>EA</v>
          </cell>
          <cell r="D179">
            <v>212.69999999999899</v>
          </cell>
          <cell r="E179" t="str">
            <v>THB</v>
          </cell>
        </row>
        <row r="180">
          <cell r="A180" t="str">
            <v>990008600000854    Memo Card A6 (Gray)</v>
          </cell>
          <cell r="B180">
            <v>5081</v>
          </cell>
          <cell r="C180" t="str">
            <v>EA</v>
          </cell>
          <cell r="D180">
            <v>59701.75</v>
          </cell>
          <cell r="E180" t="str">
            <v>THB</v>
          </cell>
        </row>
        <row r="181">
          <cell r="A181" t="str">
            <v>990008600000855    Memo Card A6 (Orange)</v>
          </cell>
          <cell r="B181">
            <v>5035</v>
          </cell>
          <cell r="C181" t="str">
            <v>EA</v>
          </cell>
          <cell r="D181">
            <v>59161.25</v>
          </cell>
          <cell r="E181" t="str">
            <v>THB</v>
          </cell>
        </row>
        <row r="182">
          <cell r="A182" t="str">
            <v>990008600000856    Memo Card A6 :Gray+Orange(24)</v>
          </cell>
          <cell r="B182">
            <v>1.2</v>
          </cell>
          <cell r="C182" t="str">
            <v>EA</v>
          </cell>
          <cell r="D182">
            <v>16.920000000000002</v>
          </cell>
          <cell r="E182" t="str">
            <v>THB</v>
          </cell>
        </row>
        <row r="183">
          <cell r="A183" t="str">
            <v>990008700000864    Report Sheet 80 Gsm./100 S./2 Holes</v>
          </cell>
          <cell r="B183">
            <v>19171</v>
          </cell>
          <cell r="C183" t="str">
            <v>EA</v>
          </cell>
          <cell r="D183">
            <v>441124.71</v>
          </cell>
          <cell r="E183" t="str">
            <v>THB</v>
          </cell>
        </row>
        <row r="184">
          <cell r="A184" t="str">
            <v>990008700000865    Report Sheet 80 Gsm./100 S.</v>
          </cell>
          <cell r="B184">
            <v>11471</v>
          </cell>
          <cell r="C184" t="str">
            <v>EA</v>
          </cell>
          <cell r="D184">
            <v>258212.209999999</v>
          </cell>
          <cell r="E184" t="str">
            <v>THB</v>
          </cell>
        </row>
        <row r="185">
          <cell r="A185" t="str">
            <v>990009000000898    Lecture Glued B5/60 S.:Just Open(Red)</v>
          </cell>
          <cell r="B185">
            <v>7972</v>
          </cell>
          <cell r="C185" t="str">
            <v>EA</v>
          </cell>
          <cell r="D185">
            <v>91518.559999999896</v>
          </cell>
          <cell r="E185" t="str">
            <v>THB</v>
          </cell>
        </row>
        <row r="186">
          <cell r="A186" t="str">
            <v>990009000000899    Lecture Glued B5/60 S.:Just Open(Yellow)</v>
          </cell>
          <cell r="B186">
            <v>7967</v>
          </cell>
          <cell r="C186" t="str">
            <v>EA</v>
          </cell>
          <cell r="D186">
            <v>91461.16</v>
          </cell>
          <cell r="E186" t="str">
            <v>THB</v>
          </cell>
        </row>
        <row r="187">
          <cell r="A187" t="str">
            <v>990009000000900    Lecture Glued B5/60 S.:Just Open(Green)</v>
          </cell>
          <cell r="B187">
            <v>7968</v>
          </cell>
          <cell r="C187" t="str">
            <v>EA</v>
          </cell>
          <cell r="D187">
            <v>91472.639999999898</v>
          </cell>
          <cell r="E187" t="str">
            <v>THB</v>
          </cell>
        </row>
        <row r="188">
          <cell r="A188" t="str">
            <v>990009000000901    Lecture Glued B5/60 S.:Just Open(Blue)</v>
          </cell>
          <cell r="B188">
            <v>7966</v>
          </cell>
          <cell r="C188" t="str">
            <v>EA</v>
          </cell>
          <cell r="D188">
            <v>91449.679999999906</v>
          </cell>
          <cell r="E188" t="str">
            <v>THB</v>
          </cell>
        </row>
        <row r="189">
          <cell r="A189" t="str">
            <v>990009000000902    Lecture Glued B5/60 S.:Just Open(20)</v>
          </cell>
          <cell r="B189">
            <v>20</v>
          </cell>
          <cell r="C189" t="str">
            <v>EA</v>
          </cell>
          <cell r="D189">
            <v>11.48</v>
          </cell>
          <cell r="E189" t="str">
            <v>THB</v>
          </cell>
        </row>
        <row r="190">
          <cell r="A190" t="str">
            <v>990009200000918    สมุดห่วง B6/40 แผ่น :Mono Chrome (20)</v>
          </cell>
          <cell r="B190">
            <v>0</v>
          </cell>
          <cell r="C190" t="str">
            <v>EA</v>
          </cell>
          <cell r="D190">
            <v>0</v>
          </cell>
          <cell r="E190" t="str">
            <v>THB</v>
          </cell>
        </row>
        <row r="191">
          <cell r="A191" t="str">
            <v>990009200000981    สมุดห่วง B6/40 แผ่น :Mono Chrome (Blue)</v>
          </cell>
          <cell r="B191">
            <v>4107</v>
          </cell>
          <cell r="C191" t="str">
            <v>EA</v>
          </cell>
          <cell r="D191">
            <v>77211.600000000006</v>
          </cell>
          <cell r="E191" t="str">
            <v>THB</v>
          </cell>
        </row>
        <row r="192">
          <cell r="A192" t="str">
            <v>990009200000982    สมุดห่วง B6/40 แผ่น :Mono Chrome (Green)</v>
          </cell>
          <cell r="B192">
            <v>4116</v>
          </cell>
          <cell r="C192" t="str">
            <v>EA</v>
          </cell>
          <cell r="D192">
            <v>77380.800000000003</v>
          </cell>
          <cell r="E192" t="str">
            <v>THB</v>
          </cell>
        </row>
        <row r="193">
          <cell r="A193" t="str">
            <v>990009200000983    สมุดห่วง B6/40 แผ่น :Mono Chrome (Orange</v>
          </cell>
          <cell r="B193">
            <v>4103</v>
          </cell>
          <cell r="C193" t="str">
            <v>EA</v>
          </cell>
          <cell r="D193">
            <v>77136.399999999907</v>
          </cell>
          <cell r="E193" t="str">
            <v>THB</v>
          </cell>
        </row>
        <row r="194">
          <cell r="A194" t="str">
            <v>990009200000984    สมุดห่วง B6/40 แผ่น :Mono Chrome (Pink)</v>
          </cell>
          <cell r="B194">
            <v>4123</v>
          </cell>
          <cell r="C194" t="str">
            <v>EA</v>
          </cell>
          <cell r="D194">
            <v>77512.399999999907</v>
          </cell>
          <cell r="E194" t="str">
            <v>THB</v>
          </cell>
        </row>
        <row r="195">
          <cell r="A195" t="str">
            <v>990009700000926    Trio Notebook B5</v>
          </cell>
          <cell r="B195">
            <v>19610</v>
          </cell>
          <cell r="C195" t="str">
            <v>EA</v>
          </cell>
          <cell r="D195">
            <v>1147969.3999999899</v>
          </cell>
          <cell r="E195" t="str">
            <v>THB</v>
          </cell>
        </row>
        <row r="196">
          <cell r="A196" t="str">
            <v>990009800000928    "Trio Notebook 5.5"""</v>
          </cell>
          <cell r="B196">
            <v>17238</v>
          </cell>
          <cell r="C196" t="str">
            <v>EA</v>
          </cell>
          <cell r="D196">
            <v>1009112.52</v>
          </cell>
          <cell r="E196" t="str">
            <v>THB</v>
          </cell>
        </row>
        <row r="197">
          <cell r="A197" t="str">
            <v>990010800001034    Keeping Clip Notepad:Monkey</v>
          </cell>
          <cell r="B197">
            <v>10001</v>
          </cell>
          <cell r="C197" t="str">
            <v>EA</v>
          </cell>
          <cell r="D197">
            <v>251025.1</v>
          </cell>
          <cell r="E197" t="str">
            <v>THB</v>
          </cell>
        </row>
        <row r="198">
          <cell r="A198" t="str">
            <v>990010800001035    Keeping Clip Notepad:Tiger</v>
          </cell>
          <cell r="B198">
            <v>10060</v>
          </cell>
          <cell r="C198" t="str">
            <v>EA</v>
          </cell>
          <cell r="D198">
            <v>252506</v>
          </cell>
          <cell r="E198" t="str">
            <v>THB</v>
          </cell>
        </row>
        <row r="199">
          <cell r="A199" t="str">
            <v>990010900001044    สมุดห่วง A5/40 แผ่น :Colorline_RB(Pink)</v>
          </cell>
          <cell r="B199">
            <v>8124</v>
          </cell>
          <cell r="C199" t="str">
            <v>EA</v>
          </cell>
          <cell r="D199">
            <v>127303.08</v>
          </cell>
          <cell r="E199" t="str">
            <v>THB</v>
          </cell>
        </row>
        <row r="200">
          <cell r="A200" t="str">
            <v>990010900001045    สมุดห่วง A5/40 แผ่น :Colorline_RB(Orange</v>
          </cell>
          <cell r="B200">
            <v>8126</v>
          </cell>
          <cell r="C200" t="str">
            <v>EA</v>
          </cell>
          <cell r="D200">
            <v>127334.42</v>
          </cell>
          <cell r="E200" t="str">
            <v>THB</v>
          </cell>
        </row>
        <row r="201">
          <cell r="A201" t="str">
            <v>990010900001046    สมุดห่วง A5/40 แผ่น :Colorline_RB(Green)</v>
          </cell>
          <cell r="B201">
            <v>8122</v>
          </cell>
          <cell r="C201" t="str">
            <v>EA</v>
          </cell>
          <cell r="D201">
            <v>127271.74</v>
          </cell>
          <cell r="E201" t="str">
            <v>THB</v>
          </cell>
        </row>
        <row r="202">
          <cell r="A202" t="str">
            <v>990010900001047    สมุดห่วง A5/40 แผ่น :Colorline_RB(Blue)</v>
          </cell>
          <cell r="B202">
            <v>8117</v>
          </cell>
          <cell r="C202" t="str">
            <v>EA</v>
          </cell>
          <cell r="D202">
            <v>127193.39</v>
          </cell>
          <cell r="E202" t="str">
            <v>THB</v>
          </cell>
        </row>
        <row r="203">
          <cell r="A203" t="str">
            <v>990011000001096    A6 PP-Top/40 S.:Robot(Black)</v>
          </cell>
          <cell r="B203">
            <v>6786</v>
          </cell>
          <cell r="C203" t="str">
            <v>EA</v>
          </cell>
          <cell r="D203">
            <v>76681.8</v>
          </cell>
          <cell r="E203" t="str">
            <v>THB</v>
          </cell>
        </row>
        <row r="204">
          <cell r="A204" t="str">
            <v>990011000001097    A6 PP-Top/40 S.:Robot(Gray)</v>
          </cell>
          <cell r="B204">
            <v>6798</v>
          </cell>
          <cell r="C204" t="str">
            <v>EA</v>
          </cell>
          <cell r="D204">
            <v>76817.399999999907</v>
          </cell>
          <cell r="E204" t="str">
            <v>THB</v>
          </cell>
        </row>
        <row r="205">
          <cell r="A205" t="str">
            <v>990011000001098    A6 PP-Top/40 S.:Robot(Blue)</v>
          </cell>
          <cell r="B205">
            <v>5381</v>
          </cell>
          <cell r="C205" t="str">
            <v>EA</v>
          </cell>
          <cell r="D205">
            <v>60805.3</v>
          </cell>
          <cell r="E205" t="str">
            <v>THB</v>
          </cell>
        </row>
        <row r="206">
          <cell r="A206" t="str">
            <v>990011000001099    A6 PP-Top/40 S.:Robot(White)</v>
          </cell>
          <cell r="B206">
            <v>8147</v>
          </cell>
          <cell r="C206" t="str">
            <v>EA</v>
          </cell>
          <cell r="D206">
            <v>92061.1</v>
          </cell>
          <cell r="E206" t="str">
            <v>THB</v>
          </cell>
        </row>
        <row r="207">
          <cell r="A207" t="str">
            <v>990011100001106    Lecture Stapled A6/16S.:Robot</v>
          </cell>
          <cell r="B207">
            <v>25552</v>
          </cell>
          <cell r="C207" t="str">
            <v>EA</v>
          </cell>
          <cell r="D207">
            <v>60813.760000000002</v>
          </cell>
          <cell r="E207" t="str">
            <v>THB</v>
          </cell>
        </row>
        <row r="208">
          <cell r="A208" t="str">
            <v>990011100001332    1332-Lecture Stapled A6/24S.:Ms.Park(16)</v>
          </cell>
          <cell r="B208">
            <v>25984</v>
          </cell>
          <cell r="C208" t="str">
            <v>EA</v>
          </cell>
          <cell r="D208">
            <v>108093.44</v>
          </cell>
          <cell r="E208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>
        <row r="4">
          <cell r="A4" t="str">
            <v>Material</v>
          </cell>
        </row>
        <row r="5">
          <cell r="C5" t="str">
            <v>EA</v>
          </cell>
        </row>
        <row r="6">
          <cell r="C6" t="str">
            <v>EA</v>
          </cell>
        </row>
        <row r="7">
          <cell r="C7" t="str">
            <v>EA</v>
          </cell>
        </row>
        <row r="8">
          <cell r="C8" t="str">
            <v>EA</v>
          </cell>
        </row>
        <row r="9">
          <cell r="C9" t="str">
            <v>EA</v>
          </cell>
        </row>
        <row r="10">
          <cell r="C10" t="str">
            <v>EA</v>
          </cell>
        </row>
        <row r="11">
          <cell r="C11" t="str">
            <v>EA</v>
          </cell>
        </row>
        <row r="12">
          <cell r="C12" t="str">
            <v>EA</v>
          </cell>
        </row>
        <row r="13">
          <cell r="C13" t="str">
            <v>EA</v>
          </cell>
        </row>
        <row r="14">
          <cell r="C14" t="str">
            <v>EA</v>
          </cell>
        </row>
        <row r="15">
          <cell r="C15" t="str">
            <v>EA</v>
          </cell>
        </row>
        <row r="16">
          <cell r="C16" t="str">
            <v>EA</v>
          </cell>
        </row>
        <row r="17">
          <cell r="C17" t="str">
            <v>EA</v>
          </cell>
        </row>
        <row r="18">
          <cell r="C18" t="str">
            <v>EA</v>
          </cell>
        </row>
        <row r="19">
          <cell r="C19" t="str">
            <v>EA</v>
          </cell>
        </row>
        <row r="20">
          <cell r="C20" t="str">
            <v>EA</v>
          </cell>
        </row>
        <row r="21">
          <cell r="C21" t="str">
            <v>EA</v>
          </cell>
        </row>
        <row r="22">
          <cell r="C22" t="str">
            <v>EA</v>
          </cell>
        </row>
        <row r="23">
          <cell r="C23" t="str">
            <v>EA</v>
          </cell>
        </row>
        <row r="24">
          <cell r="C24" t="str">
            <v>EA</v>
          </cell>
        </row>
        <row r="25">
          <cell r="C25" t="str">
            <v>EA</v>
          </cell>
        </row>
        <row r="26">
          <cell r="C26" t="str">
            <v>EA</v>
          </cell>
        </row>
        <row r="27">
          <cell r="C27" t="str">
            <v>EA</v>
          </cell>
        </row>
        <row r="28">
          <cell r="C28" t="str">
            <v>EA</v>
          </cell>
        </row>
        <row r="29">
          <cell r="C29" t="str">
            <v>EA</v>
          </cell>
        </row>
        <row r="30">
          <cell r="C30" t="str">
            <v>EA</v>
          </cell>
        </row>
        <row r="31">
          <cell r="C31" t="str">
            <v>EA</v>
          </cell>
        </row>
        <row r="32">
          <cell r="C32" t="str">
            <v>EA</v>
          </cell>
        </row>
        <row r="33">
          <cell r="C33" t="str">
            <v>EA</v>
          </cell>
        </row>
        <row r="34">
          <cell r="C34" t="str">
            <v>EA</v>
          </cell>
        </row>
        <row r="35">
          <cell r="C35" t="str">
            <v>EA</v>
          </cell>
        </row>
        <row r="36">
          <cell r="C36" t="str">
            <v>EA</v>
          </cell>
        </row>
        <row r="37">
          <cell r="C37" t="str">
            <v>EA</v>
          </cell>
        </row>
        <row r="38">
          <cell r="C38" t="str">
            <v>EA</v>
          </cell>
        </row>
        <row r="39">
          <cell r="C39" t="str">
            <v>EA</v>
          </cell>
        </row>
        <row r="40">
          <cell r="C40" t="str">
            <v>EA</v>
          </cell>
        </row>
        <row r="41">
          <cell r="C41" t="str">
            <v>EA</v>
          </cell>
        </row>
        <row r="42">
          <cell r="C42" t="str">
            <v>EA</v>
          </cell>
        </row>
        <row r="43">
          <cell r="C43" t="str">
            <v>EA</v>
          </cell>
        </row>
        <row r="44">
          <cell r="C44" t="str">
            <v>EA</v>
          </cell>
        </row>
        <row r="45">
          <cell r="C45" t="str">
            <v>EA</v>
          </cell>
        </row>
        <row r="46">
          <cell r="C46" t="str">
            <v>EA</v>
          </cell>
        </row>
        <row r="47">
          <cell r="C47" t="str">
            <v>EA</v>
          </cell>
        </row>
        <row r="48">
          <cell r="C48" t="str">
            <v>EA</v>
          </cell>
        </row>
        <row r="49">
          <cell r="C49" t="str">
            <v>EA</v>
          </cell>
        </row>
        <row r="50">
          <cell r="C50" t="str">
            <v>EA</v>
          </cell>
        </row>
        <row r="51">
          <cell r="C51" t="str">
            <v>EA</v>
          </cell>
        </row>
        <row r="52">
          <cell r="C52" t="str">
            <v>EA</v>
          </cell>
        </row>
        <row r="53">
          <cell r="C53" t="str">
            <v>EA</v>
          </cell>
        </row>
        <row r="54">
          <cell r="C54" t="str">
            <v>EA</v>
          </cell>
        </row>
        <row r="55">
          <cell r="C55" t="str">
            <v>EA</v>
          </cell>
        </row>
        <row r="56">
          <cell r="C56" t="str">
            <v>EA</v>
          </cell>
        </row>
        <row r="57">
          <cell r="C57" t="str">
            <v>EA</v>
          </cell>
        </row>
        <row r="58">
          <cell r="C58" t="str">
            <v>EA</v>
          </cell>
        </row>
        <row r="59">
          <cell r="C59" t="str">
            <v>EA</v>
          </cell>
        </row>
        <row r="60">
          <cell r="C60" t="str">
            <v>EA</v>
          </cell>
        </row>
        <row r="61">
          <cell r="C61" t="str">
            <v>EA</v>
          </cell>
        </row>
        <row r="62">
          <cell r="C62" t="str">
            <v>EA</v>
          </cell>
        </row>
        <row r="63">
          <cell r="C63" t="str">
            <v>EA</v>
          </cell>
        </row>
        <row r="64">
          <cell r="C64" t="str">
            <v>EA</v>
          </cell>
        </row>
        <row r="65">
          <cell r="C65" t="str">
            <v>EA</v>
          </cell>
        </row>
        <row r="66">
          <cell r="C66" t="str">
            <v>EA</v>
          </cell>
        </row>
        <row r="67">
          <cell r="C67" t="str">
            <v>EA</v>
          </cell>
        </row>
        <row r="68">
          <cell r="C68" t="str">
            <v>EA</v>
          </cell>
        </row>
        <row r="69">
          <cell r="C69" t="str">
            <v>EA</v>
          </cell>
        </row>
        <row r="70">
          <cell r="C70" t="str">
            <v>EA</v>
          </cell>
        </row>
        <row r="71">
          <cell r="C71" t="str">
            <v>EA</v>
          </cell>
        </row>
        <row r="72">
          <cell r="C72" t="str">
            <v>EA</v>
          </cell>
        </row>
        <row r="73">
          <cell r="C73" t="str">
            <v>EA</v>
          </cell>
        </row>
        <row r="74">
          <cell r="C74" t="str">
            <v>EA</v>
          </cell>
        </row>
        <row r="75">
          <cell r="C75" t="str">
            <v>EA</v>
          </cell>
        </row>
        <row r="76">
          <cell r="C76" t="str">
            <v>EA</v>
          </cell>
        </row>
        <row r="77">
          <cell r="C77" t="str">
            <v>EA</v>
          </cell>
        </row>
        <row r="78">
          <cell r="C78" t="str">
            <v>EA</v>
          </cell>
        </row>
        <row r="79">
          <cell r="C79" t="str">
            <v>EA</v>
          </cell>
        </row>
        <row r="80">
          <cell r="C80" t="str">
            <v>EA</v>
          </cell>
        </row>
        <row r="81">
          <cell r="C81" t="str">
            <v>EA</v>
          </cell>
        </row>
        <row r="82">
          <cell r="C82" t="str">
            <v>EA</v>
          </cell>
        </row>
        <row r="83">
          <cell r="C83" t="str">
            <v>EA</v>
          </cell>
        </row>
        <row r="84">
          <cell r="C84" t="str">
            <v>EA</v>
          </cell>
        </row>
        <row r="85">
          <cell r="C85" t="str">
            <v>EA</v>
          </cell>
        </row>
        <row r="86">
          <cell r="C86" t="str">
            <v>EA</v>
          </cell>
        </row>
        <row r="87">
          <cell r="C87" t="str">
            <v>EA</v>
          </cell>
        </row>
        <row r="88">
          <cell r="C88" t="str">
            <v>EA</v>
          </cell>
        </row>
        <row r="89">
          <cell r="C89" t="str">
            <v>EA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>
        <row r="1">
          <cell r="A1" t="str">
            <v>Program Estimate Footing</v>
          </cell>
        </row>
      </sheetData>
      <sheetData sheetId="4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C10">
            <v>1</v>
          </cell>
        </row>
      </sheetData>
      <sheetData sheetId="5"/>
      <sheetData sheetId="6">
        <row r="47">
          <cell r="C47">
            <v>-53700000</v>
          </cell>
        </row>
      </sheetData>
      <sheetData sheetId="7" refreshError="1"/>
      <sheetData sheetId="8">
        <row r="10">
          <cell r="C10">
            <v>1</v>
          </cell>
        </row>
      </sheetData>
      <sheetData sheetId="9">
        <row r="12">
          <cell r="C12">
            <v>1</v>
          </cell>
        </row>
      </sheetData>
      <sheetData sheetId="10" refreshError="1"/>
      <sheetData sheetId="11">
        <row r="11">
          <cell r="C11">
            <v>1</v>
          </cell>
        </row>
      </sheetData>
      <sheetData sheetId="12">
        <row r="11">
          <cell r="C11">
            <v>1</v>
          </cell>
        </row>
      </sheetData>
      <sheetData sheetId="13">
        <row r="17">
          <cell r="G17">
            <v>75000</v>
          </cell>
        </row>
      </sheetData>
      <sheetData sheetId="14">
        <row r="5">
          <cell r="D5">
            <v>79999998</v>
          </cell>
        </row>
      </sheetData>
      <sheetData sheetId="15">
        <row r="15">
          <cell r="C15">
            <v>6799998</v>
          </cell>
        </row>
      </sheetData>
      <sheetData sheetId="16">
        <row r="3">
          <cell r="I3">
            <v>15000000</v>
          </cell>
        </row>
      </sheetData>
      <sheetData sheetId="17">
        <row r="3">
          <cell r="I3">
            <v>35000000</v>
          </cell>
        </row>
      </sheetData>
      <sheetData sheetId="18">
        <row r="6">
          <cell r="D6">
            <v>16000000</v>
          </cell>
        </row>
      </sheetData>
      <sheetData sheetId="19">
        <row r="6">
          <cell r="D6">
            <v>30000</v>
          </cell>
        </row>
      </sheetData>
      <sheetData sheetId="20">
        <row r="8">
          <cell r="D8">
            <v>3000000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>
        <row r="8">
          <cell r="K8">
            <v>0</v>
          </cell>
        </row>
        <row r="10">
          <cell r="K10">
            <v>62827660.79999999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Y8">
            <v>3880373.82</v>
          </cell>
        </row>
      </sheetData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C41">
            <v>134</v>
          </cell>
          <cell r="D41" t="str">
            <v>SPACE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C186">
            <v>337</v>
          </cell>
          <cell r="D186" t="str">
            <v>SPACE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SPACE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/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>
        <row r="12">
          <cell r="B12">
            <v>2</v>
          </cell>
        </row>
      </sheetData>
      <sheetData sheetId="1" refreshError="1"/>
      <sheetData sheetId="2" refreshError="1"/>
      <sheetData sheetId="3"/>
      <sheetData sheetId="4" refreshError="1">
        <row r="12">
          <cell r="B12">
            <v>2</v>
          </cell>
        </row>
        <row r="13">
          <cell r="B13">
            <v>1</v>
          </cell>
        </row>
        <row r="14">
          <cell r="B14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F-545-503"/>
      <sheetName val="TB"/>
      <sheetName val="BS"/>
      <sheetName val="PL"/>
      <sheetName val="Draft Group"/>
      <sheetName val="ADJ"/>
      <sheetName val="TB_19"/>
      <sheetName val="WHT Reciept"/>
      <sheetName val="Tax cal"/>
    </sheetNames>
    <sheetDataSet>
      <sheetData sheetId="0" refreshError="1"/>
      <sheetData sheetId="1" refreshError="1"/>
      <sheetData sheetId="2">
        <row r="1">
          <cell r="A1" t="str">
            <v xml:space="preserve">MITSIB LEASING PUBLIC COMPANY LIMITED </v>
          </cell>
        </row>
        <row r="2">
          <cell r="A2" t="str">
            <v>BALANCE SHEET</v>
          </cell>
        </row>
        <row r="3">
          <cell r="B3" t="str">
            <v>FY2019</v>
          </cell>
        </row>
        <row r="4">
          <cell r="A4" t="str">
            <v>ASSETS</v>
          </cell>
          <cell r="B4" t="str">
            <v>MITSIB</v>
          </cell>
          <cell r="C4" t="str">
            <v>SEK NGOENA</v>
          </cell>
          <cell r="D4" t="str">
            <v>PICOA</v>
          </cell>
          <cell r="E4" t="str">
            <v>Eliminate</v>
          </cell>
          <cell r="F4" t="str">
            <v>Consolidated</v>
          </cell>
        </row>
        <row r="5">
          <cell r="A5" t="str">
            <v>Current assets</v>
          </cell>
        </row>
        <row r="6">
          <cell r="A6" t="str">
            <v>Cash and cash equivalents</v>
          </cell>
          <cell r="B6">
            <v>18100681.039999999</v>
          </cell>
          <cell r="C6">
            <v>4313321.53</v>
          </cell>
          <cell r="D6">
            <v>144515.01999999999</v>
          </cell>
          <cell r="F6">
            <v>22558517.59</v>
          </cell>
        </row>
        <row r="7">
          <cell r="A7" t="str">
            <v>Current portion of receivables under hire purchase contracts</v>
          </cell>
          <cell r="B7">
            <v>395045555.72470295</v>
          </cell>
          <cell r="F7">
            <v>395045555.72470295</v>
          </cell>
        </row>
        <row r="8">
          <cell r="A8" t="str">
            <v>Factoring receivables</v>
          </cell>
          <cell r="B8">
            <v>22224230.566049997</v>
          </cell>
          <cell r="F8">
            <v>22224230.566049997</v>
          </cell>
        </row>
        <row r="9">
          <cell r="A9" t="str">
            <v>Other receivables</v>
          </cell>
          <cell r="B9">
            <v>6976395.8399999989</v>
          </cell>
          <cell r="C9">
            <v>3504298.42</v>
          </cell>
          <cell r="F9">
            <v>10480694.259999998</v>
          </cell>
        </row>
        <row r="10">
          <cell r="A10" t="str">
            <v>Short-term loans to related companies</v>
          </cell>
          <cell r="B10">
            <v>0</v>
          </cell>
          <cell r="C10">
            <v>40000000</v>
          </cell>
          <cell r="D10">
            <v>9500000</v>
          </cell>
          <cell r="E10">
            <v>-49500000</v>
          </cell>
          <cell r="F10">
            <v>0</v>
          </cell>
        </row>
        <row r="11">
          <cell r="A11" t="str">
            <v>Inventories</v>
          </cell>
          <cell r="B11">
            <v>64305254.959999993</v>
          </cell>
          <cell r="F11">
            <v>64305254.959999993</v>
          </cell>
        </row>
        <row r="12">
          <cell r="A12" t="str">
            <v>Other current assets</v>
          </cell>
          <cell r="B12">
            <v>4200448.4400000004</v>
          </cell>
          <cell r="C12">
            <v>306240.46999999997</v>
          </cell>
          <cell r="D12">
            <v>390.72</v>
          </cell>
          <cell r="E12">
            <v>-40000</v>
          </cell>
          <cell r="F12">
            <v>4467079.63</v>
          </cell>
        </row>
        <row r="13">
          <cell r="A13" t="str">
            <v>Total current assets</v>
          </cell>
          <cell r="B13">
            <v>510852566.57075292</v>
          </cell>
          <cell r="C13">
            <v>48123860.420000002</v>
          </cell>
          <cell r="D13">
            <v>9644905.7400000002</v>
          </cell>
          <cell r="E13">
            <v>-49540000</v>
          </cell>
          <cell r="F13">
            <v>519081332.73075289</v>
          </cell>
        </row>
        <row r="14">
          <cell r="A14" t="str">
            <v>Non current assets</v>
          </cell>
        </row>
        <row r="15">
          <cell r="A15" t="str">
            <v>Long-term deposits at financial institution</v>
          </cell>
          <cell r="B15">
            <v>1000000</v>
          </cell>
          <cell r="F15">
            <v>1000000</v>
          </cell>
        </row>
        <row r="16">
          <cell r="A16" t="str">
            <v>Receivables under hire purchase contracts</v>
          </cell>
          <cell r="B16">
            <v>783030267.98965001</v>
          </cell>
          <cell r="F16">
            <v>783030267.98965001</v>
          </cell>
        </row>
        <row r="17">
          <cell r="A17" t="str">
            <v>Investments in subsidiaries</v>
          </cell>
          <cell r="B17">
            <v>59999400</v>
          </cell>
          <cell r="E17">
            <v>-59999400</v>
          </cell>
          <cell r="F17">
            <v>0</v>
          </cell>
        </row>
        <row r="18">
          <cell r="A18" t="str">
            <v>Investment in joint venture</v>
          </cell>
          <cell r="B18">
            <v>7713000</v>
          </cell>
          <cell r="E18">
            <v>-3878890</v>
          </cell>
          <cell r="F18">
            <v>3834110</v>
          </cell>
        </row>
        <row r="19">
          <cell r="A19" t="str">
            <v>Property and equipment</v>
          </cell>
          <cell r="B19">
            <v>19146268.490000002</v>
          </cell>
          <cell r="C19">
            <v>909331.21</v>
          </cell>
          <cell r="D19">
            <v>71061.429999999993</v>
          </cell>
          <cell r="F19">
            <v>20126661.130000003</v>
          </cell>
        </row>
        <row r="20">
          <cell r="A20" t="str">
            <v>Intangible assets</v>
          </cell>
          <cell r="B20">
            <v>2271808.86</v>
          </cell>
          <cell r="C20">
            <v>598118.38</v>
          </cell>
          <cell r="D20">
            <v>283946.53999999998</v>
          </cell>
          <cell r="F20">
            <v>3153873.78</v>
          </cell>
        </row>
        <row r="21">
          <cell r="A21" t="str">
            <v>Deferred tax assets</v>
          </cell>
          <cell r="B21">
            <v>6869807.6907900013</v>
          </cell>
          <cell r="F21">
            <v>6869807.6907900013</v>
          </cell>
        </row>
        <row r="22">
          <cell r="A22" t="str">
            <v>Other non-current assets</v>
          </cell>
          <cell r="B22">
            <v>1622383.18</v>
          </cell>
          <cell r="F22">
            <v>1622383.18</v>
          </cell>
        </row>
        <row r="23">
          <cell r="A23" t="str">
            <v>Total Non current assets</v>
          </cell>
          <cell r="B23">
            <v>881652936.21044004</v>
          </cell>
          <cell r="C23">
            <v>1507449.5899999999</v>
          </cell>
          <cell r="D23">
            <v>355007.97</v>
          </cell>
          <cell r="E23">
            <v>-63878290</v>
          </cell>
          <cell r="F23">
            <v>819637103.77043998</v>
          </cell>
        </row>
        <row r="25">
          <cell r="A25" t="str">
            <v>Total Assets</v>
          </cell>
          <cell r="B25">
            <v>1392505502.781193</v>
          </cell>
          <cell r="C25">
            <v>49631310.010000005</v>
          </cell>
          <cell r="D25">
            <v>9999913.7100000009</v>
          </cell>
          <cell r="E25">
            <v>-113418290</v>
          </cell>
          <cell r="F25">
            <v>1338718436.5011928</v>
          </cell>
        </row>
        <row r="27">
          <cell r="A27" t="str">
            <v>LIABILITIES &amp; SHAREHOLDERS' EQUITY</v>
          </cell>
          <cell r="B27" t="str">
            <v>MITSIB</v>
          </cell>
          <cell r="C27" t="str">
            <v>SEK NGOENA</v>
          </cell>
          <cell r="D27" t="str">
            <v>PICOA</v>
          </cell>
          <cell r="E27" t="str">
            <v>Eliminate</v>
          </cell>
          <cell r="F27" t="str">
            <v>Consolidated</v>
          </cell>
        </row>
        <row r="28">
          <cell r="A28" t="str">
            <v>Current Liabilities</v>
          </cell>
        </row>
        <row r="29">
          <cell r="A29" t="str">
            <v>Short-term loans from financial institutions</v>
          </cell>
          <cell r="B29">
            <v>362250000</v>
          </cell>
          <cell r="F29">
            <v>362250000</v>
          </cell>
        </row>
        <row r="30">
          <cell r="A30" t="str">
            <v>Other payable</v>
          </cell>
          <cell r="B30">
            <v>20081599</v>
          </cell>
          <cell r="C30">
            <v>259174.87</v>
          </cell>
          <cell r="E30">
            <v>-40000</v>
          </cell>
          <cell r="F30">
            <v>20300773.870000001</v>
          </cell>
        </row>
        <row r="31">
          <cell r="A31" t="str">
            <v>Current portion of long-term loans from financial institutions</v>
          </cell>
          <cell r="B31">
            <v>50630570</v>
          </cell>
          <cell r="F31">
            <v>50630570</v>
          </cell>
        </row>
        <row r="32">
          <cell r="A32" t="str">
            <v>Short-term loans from related parties</v>
          </cell>
          <cell r="B32">
            <v>79500000</v>
          </cell>
          <cell r="E32">
            <v>-49500000</v>
          </cell>
          <cell r="F32">
            <v>30000000</v>
          </cell>
        </row>
        <row r="33">
          <cell r="A33" t="str">
            <v>Short-term loans from other parties</v>
          </cell>
          <cell r="B33">
            <v>20000000</v>
          </cell>
          <cell r="F33">
            <v>20000000</v>
          </cell>
        </row>
        <row r="34">
          <cell r="A34" t="str">
            <v>Income tax payables</v>
          </cell>
          <cell r="B34">
            <v>7901596.0372289512</v>
          </cell>
          <cell r="F34">
            <v>7901596.0372289512</v>
          </cell>
        </row>
        <row r="35">
          <cell r="A35" t="str">
            <v>Other current liabilities</v>
          </cell>
          <cell r="B35">
            <v>2527758.21</v>
          </cell>
          <cell r="F35">
            <v>2527758.21</v>
          </cell>
        </row>
        <row r="36">
          <cell r="A36" t="str">
            <v>Total current liabilities</v>
          </cell>
          <cell r="B36">
            <v>542891523.24722898</v>
          </cell>
          <cell r="C36">
            <v>259174.87</v>
          </cell>
          <cell r="D36">
            <v>0</v>
          </cell>
          <cell r="E36">
            <v>-49540000</v>
          </cell>
          <cell r="F36">
            <v>493610698.11722893</v>
          </cell>
        </row>
        <row r="37">
          <cell r="A37" t="str">
            <v>Non current Liabilities</v>
          </cell>
        </row>
        <row r="38">
          <cell r="A38" t="str">
            <v>Long-term loans from financial institutions</v>
          </cell>
          <cell r="B38">
            <v>112244810.48999999</v>
          </cell>
          <cell r="F38">
            <v>112244810.48999999</v>
          </cell>
        </row>
        <row r="39">
          <cell r="A39" t="str">
            <v>Non-current provisions for employee benefits</v>
          </cell>
          <cell r="B39">
            <v>2679945.0000000009</v>
          </cell>
          <cell r="F39">
            <v>2679945.0000000009</v>
          </cell>
        </row>
        <row r="40">
          <cell r="A40" t="str">
            <v>Other non-current liabilities</v>
          </cell>
          <cell r="B40">
            <v>664165.62</v>
          </cell>
          <cell r="F40">
            <v>664165.62</v>
          </cell>
        </row>
        <row r="41">
          <cell r="A41" t="str">
            <v>Total Non current liabilities</v>
          </cell>
          <cell r="B41">
            <v>115588921.11</v>
          </cell>
          <cell r="C41">
            <v>0</v>
          </cell>
          <cell r="D41">
            <v>0</v>
          </cell>
          <cell r="E41">
            <v>0</v>
          </cell>
          <cell r="F41">
            <v>115588921.11</v>
          </cell>
        </row>
        <row r="43">
          <cell r="A43" t="str">
            <v>Total Liabilities</v>
          </cell>
          <cell r="B43">
            <v>658480444.35722899</v>
          </cell>
          <cell r="C43">
            <v>259174.87</v>
          </cell>
          <cell r="D43">
            <v>0</v>
          </cell>
          <cell r="E43">
            <v>-49540000</v>
          </cell>
          <cell r="F43">
            <v>609199619.22722888</v>
          </cell>
        </row>
        <row r="45">
          <cell r="A45" t="str">
            <v>Shareholders' Equity</v>
          </cell>
        </row>
        <row r="46">
          <cell r="A46" t="str">
            <v>Share Capital</v>
          </cell>
        </row>
        <row r="47">
          <cell r="A47" t="str">
            <v>Authorised share capital</v>
          </cell>
          <cell r="B47">
            <v>333500000</v>
          </cell>
          <cell r="C47">
            <v>50000000</v>
          </cell>
          <cell r="D47">
            <v>10000000</v>
          </cell>
          <cell r="E47">
            <v>-60000000</v>
          </cell>
          <cell r="F47">
            <v>333500000</v>
          </cell>
        </row>
        <row r="48">
          <cell r="A48" t="str">
            <v>Share premium on ordinary shares</v>
          </cell>
          <cell r="B48">
            <v>317914452.66000003</v>
          </cell>
          <cell r="F48">
            <v>317914452.66000003</v>
          </cell>
        </row>
        <row r="49">
          <cell r="A49" t="str">
            <v>Surplus on share-based payment transactions</v>
          </cell>
          <cell r="B49">
            <v>2735870</v>
          </cell>
          <cell r="F49">
            <v>2735870</v>
          </cell>
        </row>
        <row r="50">
          <cell r="A50" t="str">
            <v xml:space="preserve">Retained earnings </v>
          </cell>
          <cell r="B50">
            <v>0</v>
          </cell>
          <cell r="F50">
            <v>0</v>
          </cell>
        </row>
        <row r="51">
          <cell r="A51" t="str">
            <v>Appropriated to legal reserve</v>
          </cell>
          <cell r="B51">
            <v>10884374.199999999</v>
          </cell>
          <cell r="F51">
            <v>10884374.199999999</v>
          </cell>
        </row>
        <row r="52">
          <cell r="A52" t="str">
            <v>Unappropriated</v>
          </cell>
          <cell r="B52">
            <v>68990361.563964114</v>
          </cell>
          <cell r="C52">
            <v>-627864.86000000022</v>
          </cell>
          <cell r="D52">
            <v>-86.290000000000873</v>
          </cell>
          <cell r="E52">
            <v>-3878890</v>
          </cell>
          <cell r="F52">
            <v>64483520.413964108</v>
          </cell>
        </row>
        <row r="54">
          <cell r="A54" t="str">
            <v>Total Shareholders' Equity</v>
          </cell>
          <cell r="B54">
            <v>734025058.42396426</v>
          </cell>
          <cell r="C54">
            <v>49372135.140000001</v>
          </cell>
          <cell r="D54">
            <v>9999913.7100000009</v>
          </cell>
          <cell r="E54">
            <v>-63878890</v>
          </cell>
          <cell r="F54">
            <v>729518217.27396429</v>
          </cell>
        </row>
        <row r="55">
          <cell r="A55" t="str">
            <v>Non-controlling interests</v>
          </cell>
          <cell r="E55">
            <v>594</v>
          </cell>
          <cell r="F55">
            <v>594</v>
          </cell>
        </row>
        <row r="56">
          <cell r="A56" t="str">
            <v>Total Shareholders' Equity</v>
          </cell>
          <cell r="B56">
            <v>734025058.42396426</v>
          </cell>
          <cell r="C56">
            <v>49372135.140000001</v>
          </cell>
          <cell r="D56">
            <v>9999913.7100000009</v>
          </cell>
          <cell r="E56">
            <v>-63878296</v>
          </cell>
          <cell r="F56">
            <v>729518811.27396429</v>
          </cell>
        </row>
        <row r="59">
          <cell r="A59" t="str">
            <v>Total Liabilities and Shareholders' Equity</v>
          </cell>
          <cell r="B59">
            <v>1392505502.7811933</v>
          </cell>
          <cell r="C59">
            <v>49631310.009999998</v>
          </cell>
          <cell r="D59">
            <v>9999913.7100000009</v>
          </cell>
          <cell r="E59">
            <v>-113418296</v>
          </cell>
          <cell r="F59">
            <v>1338718430.501193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-6</v>
          </cell>
          <cell r="F60">
            <v>-5.9999997615814209</v>
          </cell>
        </row>
      </sheetData>
      <sheetData sheetId="3">
        <row r="1">
          <cell r="A1" t="str">
            <v xml:space="preserve">MITSIB LEASING PUBLIC COMPANY LIMITED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view="pageBreakPreview" zoomScale="115" zoomScaleNormal="85" zoomScaleSheetLayoutView="115" workbookViewId="0">
      <selection activeCell="D45" sqref="D45"/>
    </sheetView>
  </sheetViews>
  <sheetFormatPr defaultColWidth="9.140625" defaultRowHeight="20.25" customHeight="1"/>
  <cols>
    <col min="1" max="1" width="40" style="8" customWidth="1"/>
    <col min="2" max="2" width="5.5703125" style="3" customWidth="1"/>
    <col min="3" max="3" width="1.85546875" style="1" customWidth="1"/>
    <col min="4" max="4" width="18" style="4" customWidth="1"/>
    <col min="5" max="5" width="1.85546875" style="4" customWidth="1"/>
    <col min="6" max="6" width="18" style="4" customWidth="1"/>
    <col min="7" max="7" width="1.85546875" style="1" customWidth="1"/>
    <col min="8" max="8" width="18" style="4" customWidth="1"/>
    <col min="9" max="9" width="1.85546875" style="4" customWidth="1"/>
    <col min="10" max="10" width="18" style="4" customWidth="1"/>
    <col min="11" max="16384" width="9.140625" style="1"/>
  </cols>
  <sheetData>
    <row r="1" spans="1:10" ht="20.25" customHeight="1">
      <c r="A1" s="232" t="s">
        <v>102</v>
      </c>
      <c r="B1" s="232"/>
      <c r="C1" s="232"/>
      <c r="D1" s="232"/>
      <c r="E1" s="232"/>
      <c r="F1" s="232"/>
      <c r="H1" s="1"/>
      <c r="I1" s="1"/>
      <c r="J1" s="1"/>
    </row>
    <row r="2" spans="1:10" ht="20.25" customHeight="1">
      <c r="A2" s="2" t="s">
        <v>43</v>
      </c>
    </row>
    <row r="4" spans="1:10" ht="20.25" customHeight="1">
      <c r="F4" s="165" t="s">
        <v>111</v>
      </c>
    </row>
    <row r="5" spans="1:10" ht="20.25" customHeight="1">
      <c r="C5" s="233" t="s">
        <v>103</v>
      </c>
      <c r="D5" s="233"/>
      <c r="E5" s="233"/>
      <c r="F5" s="165" t="s">
        <v>115</v>
      </c>
      <c r="G5" s="147"/>
      <c r="H5" s="231"/>
      <c r="I5" s="231"/>
      <c r="J5" s="231"/>
    </row>
    <row r="6" spans="1:10" ht="20.25" customHeight="1">
      <c r="C6" s="231" t="s">
        <v>94</v>
      </c>
      <c r="D6" s="231"/>
      <c r="E6" s="231"/>
      <c r="F6" s="166" t="s">
        <v>112</v>
      </c>
      <c r="G6" s="120"/>
      <c r="H6" s="231" t="s">
        <v>74</v>
      </c>
      <c r="I6" s="231"/>
      <c r="J6" s="231"/>
    </row>
    <row r="7" spans="1:10" ht="20.25" customHeight="1">
      <c r="A7" s="2"/>
      <c r="B7" s="5"/>
      <c r="D7" s="234" t="s">
        <v>25</v>
      </c>
      <c r="E7" s="234"/>
      <c r="F7" s="234"/>
      <c r="H7" s="234" t="s">
        <v>25</v>
      </c>
      <c r="I7" s="234"/>
      <c r="J7" s="234"/>
    </row>
    <row r="8" spans="1:10" ht="20.25" customHeight="1">
      <c r="A8" s="2" t="s">
        <v>0</v>
      </c>
      <c r="B8" s="5" t="s">
        <v>1</v>
      </c>
      <c r="C8" s="6"/>
      <c r="D8" s="7">
        <v>2019</v>
      </c>
      <c r="E8" s="5"/>
      <c r="F8" s="7">
        <v>2018</v>
      </c>
      <c r="H8" s="7">
        <v>2019</v>
      </c>
      <c r="I8" s="116"/>
      <c r="J8" s="7">
        <v>2018</v>
      </c>
    </row>
    <row r="9" spans="1:10" ht="20.25" customHeight="1">
      <c r="A9" s="2"/>
      <c r="B9" s="5"/>
      <c r="C9" s="6"/>
      <c r="D9" s="230" t="s">
        <v>159</v>
      </c>
      <c r="E9" s="230"/>
      <c r="F9" s="230"/>
      <c r="G9" s="230"/>
      <c r="H9" s="230"/>
      <c r="I9" s="230"/>
      <c r="J9" s="230"/>
    </row>
    <row r="10" spans="1:10" ht="20.25" customHeight="1">
      <c r="A10" s="95" t="s">
        <v>2</v>
      </c>
      <c r="B10" s="96"/>
      <c r="C10" s="97"/>
      <c r="D10" s="56"/>
      <c r="E10" s="56"/>
      <c r="F10" s="56"/>
      <c r="H10" s="56"/>
      <c r="I10" s="56"/>
      <c r="J10" s="56"/>
    </row>
    <row r="11" spans="1:10" ht="20.25" customHeight="1">
      <c r="A11" s="59" t="s">
        <v>3</v>
      </c>
      <c r="B11" s="96">
        <v>5</v>
      </c>
      <c r="C11" s="97"/>
      <c r="D11" s="84">
        <v>22558518</v>
      </c>
      <c r="E11" s="56"/>
      <c r="F11" s="56">
        <v>16513602</v>
      </c>
      <c r="H11" s="56">
        <v>18100681</v>
      </c>
      <c r="I11" s="56"/>
      <c r="J11" s="56">
        <v>16513602</v>
      </c>
    </row>
    <row r="12" spans="1:10" ht="20.25" customHeight="1">
      <c r="A12" s="98" t="s">
        <v>179</v>
      </c>
      <c r="B12" s="1"/>
      <c r="D12" s="1"/>
      <c r="E12" s="1"/>
      <c r="F12" s="1"/>
      <c r="H12" s="1"/>
      <c r="I12" s="1"/>
      <c r="J12" s="1"/>
    </row>
    <row r="13" spans="1:10" ht="20.25" customHeight="1">
      <c r="A13" s="98" t="s">
        <v>178</v>
      </c>
      <c r="B13" s="96">
        <v>6</v>
      </c>
      <c r="C13" s="97"/>
      <c r="D13" s="56">
        <v>395045556</v>
      </c>
      <c r="E13" s="56"/>
      <c r="F13" s="56">
        <v>325866495</v>
      </c>
      <c r="H13" s="56">
        <v>395045556</v>
      </c>
      <c r="I13" s="56"/>
      <c r="J13" s="56">
        <v>325866495</v>
      </c>
    </row>
    <row r="14" spans="1:10" ht="20.25" customHeight="1">
      <c r="A14" s="118" t="s">
        <v>49</v>
      </c>
      <c r="B14" s="96">
        <v>7</v>
      </c>
      <c r="C14" s="97"/>
      <c r="D14" s="56">
        <v>22224231</v>
      </c>
      <c r="E14" s="56"/>
      <c r="F14" s="56">
        <v>2246740</v>
      </c>
      <c r="H14" s="56">
        <v>22224231</v>
      </c>
      <c r="I14" s="56"/>
      <c r="J14" s="56">
        <v>2246740</v>
      </c>
    </row>
    <row r="15" spans="1:10" ht="20.25" customHeight="1">
      <c r="A15" s="98" t="s">
        <v>40</v>
      </c>
      <c r="B15" s="96"/>
      <c r="C15" s="97"/>
      <c r="D15" s="56">
        <v>10480693</v>
      </c>
      <c r="E15" s="56"/>
      <c r="F15" s="56">
        <v>5136627</v>
      </c>
      <c r="H15" s="56">
        <v>6976396</v>
      </c>
      <c r="I15" s="56"/>
      <c r="J15" s="56">
        <v>5136627</v>
      </c>
    </row>
    <row r="16" spans="1:10" ht="20.25" customHeight="1">
      <c r="A16" s="98" t="s">
        <v>91</v>
      </c>
      <c r="B16" s="96">
        <v>8</v>
      </c>
      <c r="C16" s="97"/>
      <c r="D16" s="56">
        <v>64305255</v>
      </c>
      <c r="E16" s="56"/>
      <c r="F16" s="56">
        <v>44357036</v>
      </c>
      <c r="H16" s="56">
        <v>64305255</v>
      </c>
      <c r="I16" s="56"/>
      <c r="J16" s="56">
        <v>44357036</v>
      </c>
    </row>
    <row r="17" spans="1:10" ht="20.25" customHeight="1">
      <c r="A17" s="101" t="s">
        <v>36</v>
      </c>
      <c r="B17" s="96"/>
      <c r="C17" s="97"/>
      <c r="D17" s="56">
        <v>4467080</v>
      </c>
      <c r="E17" s="56"/>
      <c r="F17" s="56">
        <v>4359354</v>
      </c>
      <c r="H17" s="56">
        <v>4200448</v>
      </c>
      <c r="I17" s="56"/>
      <c r="J17" s="56">
        <v>4359354</v>
      </c>
    </row>
    <row r="18" spans="1:10" ht="20.25" customHeight="1">
      <c r="A18" s="99" t="s">
        <v>4</v>
      </c>
      <c r="B18" s="96"/>
      <c r="C18" s="97"/>
      <c r="D18" s="68">
        <f>SUM(D11:D17)</f>
        <v>519081333</v>
      </c>
      <c r="E18" s="100"/>
      <c r="F18" s="68">
        <f>SUM(F11:F17)</f>
        <v>398479854</v>
      </c>
      <c r="H18" s="68">
        <f>SUM(H11:H17)</f>
        <v>510852567</v>
      </c>
      <c r="I18" s="100"/>
      <c r="J18" s="68">
        <f>SUM(J11:J17)</f>
        <v>398479854</v>
      </c>
    </row>
    <row r="19" spans="1:10" ht="20.25" customHeight="1">
      <c r="A19" s="59"/>
      <c r="B19" s="96"/>
      <c r="C19" s="97"/>
      <c r="D19" s="56"/>
      <c r="E19" s="56"/>
      <c r="F19" s="56"/>
      <c r="H19" s="56"/>
      <c r="I19" s="56"/>
      <c r="J19" s="56"/>
    </row>
    <row r="20" spans="1:10" ht="20.25" customHeight="1">
      <c r="A20" s="95" t="s">
        <v>5</v>
      </c>
      <c r="B20" s="96"/>
      <c r="C20" s="97"/>
      <c r="D20" s="56"/>
      <c r="E20" s="56"/>
      <c r="F20" s="56"/>
      <c r="H20" s="56"/>
      <c r="I20" s="56"/>
      <c r="J20" s="56"/>
    </row>
    <row r="21" spans="1:10" ht="20.25" customHeight="1">
      <c r="A21" s="119" t="s">
        <v>92</v>
      </c>
      <c r="B21" s="96"/>
      <c r="C21" s="97"/>
      <c r="D21" s="56">
        <v>1000000</v>
      </c>
      <c r="E21" s="56"/>
      <c r="F21" s="56">
        <v>1000000</v>
      </c>
      <c r="H21" s="56">
        <v>1000000</v>
      </c>
      <c r="I21" s="56"/>
      <c r="J21" s="56">
        <v>1000000</v>
      </c>
    </row>
    <row r="22" spans="1:10" ht="20.25" customHeight="1">
      <c r="A22" s="101" t="s">
        <v>155</v>
      </c>
      <c r="B22" s="96">
        <v>6</v>
      </c>
      <c r="C22" s="97"/>
      <c r="D22" s="84">
        <v>783030268</v>
      </c>
      <c r="E22" s="79"/>
      <c r="F22" s="84">
        <v>732617430</v>
      </c>
      <c r="H22" s="84">
        <v>783030268</v>
      </c>
      <c r="I22" s="79"/>
      <c r="J22" s="84">
        <v>732617430</v>
      </c>
    </row>
    <row r="23" spans="1:10" ht="20.25" customHeight="1">
      <c r="A23" s="101" t="s">
        <v>100</v>
      </c>
      <c r="B23" s="96">
        <v>9</v>
      </c>
      <c r="C23" s="97"/>
      <c r="D23" s="126" t="s">
        <v>66</v>
      </c>
      <c r="E23" s="79"/>
      <c r="F23" s="126" t="s">
        <v>66</v>
      </c>
      <c r="H23" s="126">
        <v>59999400</v>
      </c>
      <c r="I23" s="79"/>
      <c r="J23" s="126" t="s">
        <v>66</v>
      </c>
    </row>
    <row r="24" spans="1:10" ht="20.25" customHeight="1">
      <c r="A24" s="119" t="s">
        <v>77</v>
      </c>
      <c r="B24" s="96">
        <v>10</v>
      </c>
      <c r="C24" s="97"/>
      <c r="D24" s="56">
        <v>3834110</v>
      </c>
      <c r="E24" s="56"/>
      <c r="F24" s="56">
        <v>1617117</v>
      </c>
      <c r="H24" s="56">
        <v>7713000</v>
      </c>
      <c r="I24" s="56"/>
      <c r="J24" s="56">
        <v>4450000</v>
      </c>
    </row>
    <row r="25" spans="1:10" ht="20.25" customHeight="1">
      <c r="A25" s="101" t="s">
        <v>177</v>
      </c>
      <c r="B25" s="96">
        <v>11</v>
      </c>
      <c r="C25" s="97"/>
      <c r="D25" s="56">
        <v>20126661.130000003</v>
      </c>
      <c r="E25" s="56"/>
      <c r="F25" s="56">
        <v>18146214</v>
      </c>
      <c r="H25" s="56">
        <v>19146269</v>
      </c>
      <c r="I25" s="56"/>
      <c r="J25" s="56">
        <v>18146214</v>
      </c>
    </row>
    <row r="26" spans="1:10" ht="20.25" customHeight="1">
      <c r="A26" s="101" t="s">
        <v>6</v>
      </c>
      <c r="B26" s="96"/>
      <c r="C26" s="97"/>
      <c r="D26" s="56">
        <v>3153874</v>
      </c>
      <c r="E26" s="56"/>
      <c r="F26" s="56">
        <v>2460650</v>
      </c>
      <c r="H26" s="56">
        <v>2271808</v>
      </c>
      <c r="I26" s="56"/>
      <c r="J26" s="56">
        <v>2460650</v>
      </c>
    </row>
    <row r="27" spans="1:10" ht="20.25" customHeight="1">
      <c r="A27" s="98" t="s">
        <v>26</v>
      </c>
      <c r="B27" s="96">
        <v>20</v>
      </c>
      <c r="C27" s="97"/>
      <c r="D27" s="56">
        <v>6832913</v>
      </c>
      <c r="E27" s="56"/>
      <c r="F27" s="56">
        <v>7421331</v>
      </c>
      <c r="H27" s="56">
        <v>6832913</v>
      </c>
      <c r="I27" s="56"/>
      <c r="J27" s="56">
        <v>7421331</v>
      </c>
    </row>
    <row r="28" spans="1:10" ht="20.25" customHeight="1">
      <c r="A28" s="59" t="s">
        <v>7</v>
      </c>
      <c r="B28" s="96">
        <v>4</v>
      </c>
      <c r="C28" s="97"/>
      <c r="D28" s="109">
        <v>1622383.18</v>
      </c>
      <c r="E28" s="56"/>
      <c r="F28" s="56">
        <v>12293921</v>
      </c>
      <c r="H28" s="109">
        <v>1622383</v>
      </c>
      <c r="I28" s="56"/>
      <c r="J28" s="56">
        <v>12293921</v>
      </c>
    </row>
    <row r="29" spans="1:10" ht="20.25" customHeight="1">
      <c r="A29" s="99" t="s">
        <v>8</v>
      </c>
      <c r="B29" s="96"/>
      <c r="C29" s="97"/>
      <c r="D29" s="68">
        <f>SUM(D21:D28)</f>
        <v>819600209.30999994</v>
      </c>
      <c r="E29" s="100"/>
      <c r="F29" s="68">
        <f>SUM(F21:F28)</f>
        <v>775556663</v>
      </c>
      <c r="H29" s="68">
        <f>SUM(H21:H28)</f>
        <v>881616041</v>
      </c>
      <c r="I29" s="100"/>
      <c r="J29" s="68">
        <f>SUM(J21:J28)</f>
        <v>778389546</v>
      </c>
    </row>
    <row r="30" spans="1:10" ht="20.25" customHeight="1">
      <c r="A30" s="59"/>
      <c r="B30" s="96"/>
      <c r="C30" s="97"/>
      <c r="D30" s="51"/>
      <c r="E30" s="51"/>
      <c r="F30" s="51"/>
      <c r="H30" s="51"/>
      <c r="I30" s="51"/>
      <c r="J30" s="51"/>
    </row>
    <row r="31" spans="1:10" ht="20.25" customHeight="1" thickBot="1">
      <c r="A31" s="99" t="s">
        <v>9</v>
      </c>
      <c r="B31" s="96"/>
      <c r="C31" s="97"/>
      <c r="D31" s="102">
        <f>D18+D29</f>
        <v>1338681542.3099999</v>
      </c>
      <c r="E31" s="100"/>
      <c r="F31" s="102">
        <f>F18+F29</f>
        <v>1174036517</v>
      </c>
      <c r="H31" s="102">
        <f>H18+H29</f>
        <v>1392468608</v>
      </c>
      <c r="I31" s="100"/>
      <c r="J31" s="102">
        <f>J18+J29</f>
        <v>1176869400</v>
      </c>
    </row>
    <row r="32" spans="1:10" ht="20.25" customHeight="1" thickTop="1">
      <c r="A32" s="76"/>
      <c r="B32" s="110"/>
      <c r="C32" s="6"/>
      <c r="D32" s="12"/>
      <c r="E32" s="12"/>
      <c r="F32" s="12"/>
      <c r="H32" s="12"/>
      <c r="I32" s="12"/>
      <c r="J32" s="12"/>
    </row>
    <row r="33" spans="1:10" ht="20.25" customHeight="1">
      <c r="A33" s="75"/>
      <c r="B33" s="110"/>
      <c r="C33" s="6"/>
      <c r="D33" s="9"/>
      <c r="E33" s="9"/>
      <c r="F33" s="9"/>
      <c r="H33" s="9"/>
      <c r="I33" s="9"/>
      <c r="J33" s="9"/>
    </row>
    <row r="34" spans="1:10" ht="20.25" customHeight="1">
      <c r="A34" s="76"/>
      <c r="B34" s="110"/>
      <c r="C34" s="6"/>
      <c r="D34" s="12"/>
      <c r="E34" s="12"/>
      <c r="F34" s="12"/>
      <c r="H34" s="12"/>
      <c r="I34" s="12"/>
      <c r="J34" s="12"/>
    </row>
    <row r="36" spans="1:10" ht="20.25" customHeight="1">
      <c r="A36" s="232" t="s">
        <v>102</v>
      </c>
      <c r="B36" s="232"/>
      <c r="C36" s="232"/>
      <c r="D36" s="232"/>
      <c r="E36" s="232"/>
      <c r="F36" s="232"/>
      <c r="H36" s="1"/>
      <c r="I36" s="1"/>
      <c r="J36" s="1"/>
    </row>
    <row r="37" spans="1:10" ht="20.25" customHeight="1">
      <c r="A37" s="2" t="s">
        <v>43</v>
      </c>
    </row>
    <row r="38" spans="1:10" ht="20.25" customHeight="1">
      <c r="A38" s="2"/>
    </row>
    <row r="39" spans="1:10" ht="20.25" customHeight="1">
      <c r="A39" s="2"/>
      <c r="F39" s="165" t="s">
        <v>111</v>
      </c>
    </row>
    <row r="40" spans="1:10" ht="20.25" customHeight="1">
      <c r="A40" s="2"/>
      <c r="C40" s="233" t="s">
        <v>103</v>
      </c>
      <c r="D40" s="233"/>
      <c r="E40" s="233"/>
      <c r="F40" s="165" t="s">
        <v>115</v>
      </c>
      <c r="G40" s="147"/>
      <c r="H40" s="231"/>
      <c r="I40" s="231"/>
      <c r="J40" s="231"/>
    </row>
    <row r="41" spans="1:10" ht="20.25" customHeight="1">
      <c r="A41" s="2"/>
      <c r="C41" s="231" t="s">
        <v>94</v>
      </c>
      <c r="D41" s="231"/>
      <c r="E41" s="231"/>
      <c r="F41" s="166" t="s">
        <v>112</v>
      </c>
      <c r="G41" s="120"/>
      <c r="H41" s="231" t="s">
        <v>74</v>
      </c>
      <c r="I41" s="231"/>
      <c r="J41" s="231"/>
    </row>
    <row r="42" spans="1:10" ht="20.25" customHeight="1">
      <c r="A42" s="2"/>
      <c r="B42" s="5"/>
      <c r="C42" s="6"/>
      <c r="D42" s="235" t="s">
        <v>25</v>
      </c>
      <c r="E42" s="234"/>
      <c r="F42" s="234"/>
      <c r="H42" s="234" t="s">
        <v>25</v>
      </c>
      <c r="I42" s="234"/>
      <c r="J42" s="234"/>
    </row>
    <row r="43" spans="1:10" ht="20.25" customHeight="1">
      <c r="A43" s="2" t="s">
        <v>10</v>
      </c>
      <c r="B43" s="5" t="s">
        <v>1</v>
      </c>
      <c r="C43" s="6"/>
      <c r="D43" s="7">
        <v>2019</v>
      </c>
      <c r="E43" s="110"/>
      <c r="F43" s="7">
        <v>2018</v>
      </c>
      <c r="H43" s="7">
        <v>2019</v>
      </c>
      <c r="I43" s="116"/>
      <c r="J43" s="7">
        <v>2018</v>
      </c>
    </row>
    <row r="44" spans="1:10" ht="20.25" customHeight="1">
      <c r="A44" s="2"/>
      <c r="B44" s="5"/>
      <c r="C44" s="6"/>
      <c r="D44" s="230" t="s">
        <v>159</v>
      </c>
      <c r="E44" s="230"/>
      <c r="F44" s="230"/>
      <c r="G44" s="230"/>
      <c r="H44" s="230"/>
      <c r="I44" s="230"/>
      <c r="J44" s="230"/>
    </row>
    <row r="45" spans="1:10" ht="20.25" customHeight="1">
      <c r="A45" s="95" t="s">
        <v>11</v>
      </c>
      <c r="B45" s="96"/>
      <c r="C45" s="97"/>
      <c r="D45" s="56"/>
      <c r="E45" s="56"/>
      <c r="F45" s="56"/>
      <c r="G45" s="6"/>
      <c r="H45" s="56"/>
      <c r="I45" s="56"/>
      <c r="J45" s="56"/>
    </row>
    <row r="46" spans="1:10" ht="20.25" customHeight="1">
      <c r="A46" s="98" t="s">
        <v>67</v>
      </c>
      <c r="B46" s="96">
        <v>12</v>
      </c>
      <c r="C46" s="97"/>
      <c r="D46" s="56">
        <v>362250000</v>
      </c>
      <c r="E46" s="56"/>
      <c r="F46" s="56">
        <v>679000000</v>
      </c>
      <c r="G46" s="6"/>
      <c r="H46" s="56">
        <v>362250000</v>
      </c>
      <c r="I46" s="56"/>
      <c r="J46" s="56">
        <v>679000000</v>
      </c>
    </row>
    <row r="47" spans="1:10" ht="20.25" customHeight="1">
      <c r="A47" s="101" t="s">
        <v>51</v>
      </c>
      <c r="B47" s="96">
        <v>4</v>
      </c>
      <c r="C47" s="97"/>
      <c r="D47" s="56">
        <v>20300773.870000001</v>
      </c>
      <c r="E47" s="56"/>
      <c r="F47" s="56">
        <v>8220593</v>
      </c>
      <c r="G47" s="6"/>
      <c r="H47" s="56">
        <v>20081600</v>
      </c>
      <c r="I47" s="56"/>
      <c r="J47" s="56">
        <v>8220593</v>
      </c>
    </row>
    <row r="48" spans="1:10" ht="20.25" customHeight="1">
      <c r="A48" s="101" t="s">
        <v>68</v>
      </c>
      <c r="B48" s="96"/>
      <c r="C48" s="97"/>
      <c r="D48" s="56"/>
      <c r="E48" s="56"/>
      <c r="F48" s="56"/>
      <c r="G48" s="6"/>
      <c r="H48" s="56"/>
      <c r="I48" s="56"/>
      <c r="J48" s="56"/>
    </row>
    <row r="49" spans="1:10" ht="20.25" customHeight="1">
      <c r="A49" s="101" t="s">
        <v>59</v>
      </c>
      <c r="B49" s="96">
        <v>12</v>
      </c>
      <c r="C49" s="97"/>
      <c r="D49" s="56">
        <v>50630570</v>
      </c>
      <c r="E49" s="56"/>
      <c r="F49" s="56">
        <v>23596320</v>
      </c>
      <c r="G49" s="6"/>
      <c r="H49" s="56">
        <v>50630570</v>
      </c>
      <c r="I49" s="56"/>
      <c r="J49" s="56">
        <v>23596320</v>
      </c>
    </row>
    <row r="50" spans="1:10" ht="20.25" customHeight="1">
      <c r="A50" s="101" t="s">
        <v>122</v>
      </c>
      <c r="B50" s="96" t="s">
        <v>160</v>
      </c>
      <c r="C50" s="97"/>
      <c r="D50" s="56">
        <v>30000000</v>
      </c>
      <c r="E50" s="56"/>
      <c r="F50" s="56">
        <v>70000000</v>
      </c>
      <c r="G50" s="6"/>
      <c r="H50" s="56">
        <v>79500000</v>
      </c>
      <c r="I50" s="56"/>
      <c r="J50" s="56">
        <v>70000000</v>
      </c>
    </row>
    <row r="51" spans="1:10" ht="20.25" customHeight="1">
      <c r="A51" s="101" t="s">
        <v>70</v>
      </c>
      <c r="B51" s="96">
        <v>12</v>
      </c>
      <c r="C51" s="97"/>
      <c r="D51" s="56">
        <v>20000000</v>
      </c>
      <c r="E51" s="56"/>
      <c r="F51" s="56">
        <v>49265254</v>
      </c>
      <c r="G51" s="6"/>
      <c r="H51" s="56">
        <v>20000000</v>
      </c>
      <c r="I51" s="56"/>
      <c r="J51" s="56">
        <v>49265254</v>
      </c>
    </row>
    <row r="52" spans="1:10" ht="20.25" customHeight="1">
      <c r="A52" s="98" t="s">
        <v>79</v>
      </c>
      <c r="B52" s="96"/>
      <c r="C52" s="97"/>
      <c r="D52" s="56">
        <v>7901596.0372289512</v>
      </c>
      <c r="E52" s="56"/>
      <c r="F52" s="56">
        <v>7335308</v>
      </c>
      <c r="G52" s="6"/>
      <c r="H52" s="56">
        <v>7901596.0372289512</v>
      </c>
      <c r="I52" s="56"/>
      <c r="J52" s="56">
        <v>7335308</v>
      </c>
    </row>
    <row r="53" spans="1:10" ht="20.25" customHeight="1">
      <c r="A53" s="118" t="s">
        <v>52</v>
      </c>
      <c r="B53" s="96"/>
      <c r="C53" s="97"/>
      <c r="D53" s="56">
        <v>2527758.21</v>
      </c>
      <c r="E53" s="56"/>
      <c r="F53" s="56">
        <v>2408031</v>
      </c>
      <c r="G53" s="6"/>
      <c r="H53" s="56">
        <v>2527758.21</v>
      </c>
      <c r="I53" s="56"/>
      <c r="J53" s="56">
        <v>2408031</v>
      </c>
    </row>
    <row r="54" spans="1:10" ht="20.25" customHeight="1">
      <c r="A54" s="99" t="s">
        <v>12</v>
      </c>
      <c r="B54" s="96"/>
      <c r="C54" s="97"/>
      <c r="D54" s="68">
        <f>SUM(D46:D53)</f>
        <v>493610698.11722893</v>
      </c>
      <c r="E54" s="100"/>
      <c r="F54" s="68">
        <f>SUM(F46:F53)</f>
        <v>839825506</v>
      </c>
      <c r="G54" s="6"/>
      <c r="H54" s="68">
        <f>SUM(H46:H53)</f>
        <v>542891524.24722898</v>
      </c>
      <c r="I54" s="100"/>
      <c r="J54" s="68">
        <f>SUM(J46:J53)</f>
        <v>839825506</v>
      </c>
    </row>
    <row r="55" spans="1:10" ht="20.25" customHeight="1">
      <c r="A55" s="59"/>
      <c r="B55" s="96"/>
      <c r="C55" s="97"/>
      <c r="D55" s="56"/>
      <c r="E55" s="56"/>
      <c r="F55" s="56"/>
      <c r="G55" s="6"/>
      <c r="H55" s="56"/>
      <c r="I55" s="56"/>
      <c r="J55" s="56"/>
    </row>
    <row r="56" spans="1:10" ht="20.25" customHeight="1">
      <c r="A56" s="95" t="s">
        <v>13</v>
      </c>
      <c r="B56" s="96"/>
      <c r="C56" s="97"/>
      <c r="D56" s="56"/>
      <c r="E56" s="56"/>
      <c r="F56" s="56"/>
      <c r="G56" s="6"/>
      <c r="H56" s="56"/>
      <c r="I56" s="56"/>
      <c r="J56" s="56"/>
    </row>
    <row r="57" spans="1:10" ht="20.25" customHeight="1">
      <c r="A57" s="98" t="s">
        <v>69</v>
      </c>
      <c r="B57" s="96">
        <v>12</v>
      </c>
      <c r="C57" s="97"/>
      <c r="D57" s="56">
        <v>112244810.48999999</v>
      </c>
      <c r="E57" s="56"/>
      <c r="F57" s="56">
        <v>17883193</v>
      </c>
      <c r="G57" s="6"/>
      <c r="H57" s="56">
        <v>112244810.48999999</v>
      </c>
      <c r="I57" s="56"/>
      <c r="J57" s="56">
        <v>17883193</v>
      </c>
    </row>
    <row r="58" spans="1:10" ht="20.25" customHeight="1">
      <c r="A58" s="101" t="s">
        <v>73</v>
      </c>
      <c r="B58" s="96">
        <v>13</v>
      </c>
      <c r="C58" s="104"/>
      <c r="D58" s="56">
        <v>2679945.0000000009</v>
      </c>
      <c r="E58" s="51"/>
      <c r="F58" s="103">
        <v>2584951</v>
      </c>
      <c r="G58" s="6"/>
      <c r="H58" s="56">
        <v>2679945.0000000009</v>
      </c>
      <c r="I58" s="51"/>
      <c r="J58" s="103">
        <v>2584951</v>
      </c>
    </row>
    <row r="59" spans="1:10" ht="20.25" customHeight="1">
      <c r="A59" s="98" t="s">
        <v>50</v>
      </c>
      <c r="B59" s="96"/>
      <c r="C59" s="97"/>
      <c r="D59" s="56">
        <v>664165.62</v>
      </c>
      <c r="E59" s="56"/>
      <c r="F59" s="56">
        <v>466580</v>
      </c>
      <c r="G59" s="6"/>
      <c r="H59" s="56">
        <v>664165.62</v>
      </c>
      <c r="I59" s="56"/>
      <c r="J59" s="56">
        <v>466580</v>
      </c>
    </row>
    <row r="60" spans="1:10" ht="20.25" customHeight="1">
      <c r="A60" s="99" t="s">
        <v>14</v>
      </c>
      <c r="B60" s="96"/>
      <c r="C60" s="97"/>
      <c r="D60" s="68">
        <f>SUM(D57:D59)</f>
        <v>115588921.11</v>
      </c>
      <c r="E60" s="100"/>
      <c r="F60" s="68">
        <f>SUM(F57:F59)</f>
        <v>20934724</v>
      </c>
      <c r="G60" s="6"/>
      <c r="H60" s="68">
        <f>SUM(H57:H59)</f>
        <v>115588921.11</v>
      </c>
      <c r="I60" s="100"/>
      <c r="J60" s="68">
        <f>SUM(J57:J59)</f>
        <v>20934724</v>
      </c>
    </row>
    <row r="61" spans="1:10" ht="20.25" customHeight="1">
      <c r="A61" s="99"/>
      <c r="B61" s="96"/>
      <c r="C61" s="97"/>
      <c r="D61" s="105"/>
      <c r="E61" s="100"/>
      <c r="F61" s="105"/>
      <c r="G61" s="6"/>
      <c r="H61" s="105"/>
      <c r="I61" s="100"/>
      <c r="J61" s="105"/>
    </row>
    <row r="62" spans="1:10" ht="20.25" customHeight="1">
      <c r="A62" s="99" t="s">
        <v>15</v>
      </c>
      <c r="B62" s="96"/>
      <c r="C62" s="97"/>
      <c r="D62" s="106">
        <f>+D54+D60</f>
        <v>609199619.22722888</v>
      </c>
      <c r="E62" s="100"/>
      <c r="F62" s="106">
        <f>+F54+F60</f>
        <v>860760230</v>
      </c>
      <c r="G62" s="6"/>
      <c r="H62" s="106">
        <f>+H54+H60</f>
        <v>658480445.35722899</v>
      </c>
      <c r="I62" s="100"/>
      <c r="J62" s="106">
        <f>+J54+J60</f>
        <v>860760230</v>
      </c>
    </row>
    <row r="63" spans="1:10" ht="20.25" customHeight="1">
      <c r="A63" s="59"/>
      <c r="B63" s="96"/>
      <c r="C63" s="97"/>
      <c r="D63" s="56"/>
      <c r="E63" s="56"/>
      <c r="F63" s="56"/>
      <c r="G63" s="6"/>
      <c r="H63" s="56"/>
      <c r="I63" s="56"/>
      <c r="J63" s="56"/>
    </row>
    <row r="64" spans="1:10" ht="20.25" customHeight="1">
      <c r="A64" s="95" t="s">
        <v>16</v>
      </c>
      <c r="B64" s="96"/>
      <c r="C64" s="97"/>
      <c r="D64" s="56"/>
      <c r="E64" s="56"/>
      <c r="F64" s="56"/>
      <c r="G64" s="6"/>
      <c r="H64" s="56"/>
      <c r="I64" s="56"/>
      <c r="J64" s="56"/>
    </row>
    <row r="65" spans="1:10" ht="20.25" customHeight="1">
      <c r="A65" s="59" t="s">
        <v>17</v>
      </c>
      <c r="B65" s="96">
        <v>14</v>
      </c>
      <c r="C65" s="97"/>
      <c r="D65" s="56"/>
      <c r="E65" s="56"/>
      <c r="F65" s="56"/>
      <c r="G65" s="6"/>
      <c r="H65" s="56"/>
      <c r="I65" s="56"/>
      <c r="J65" s="56"/>
    </row>
    <row r="66" spans="1:10" ht="20.25" customHeight="1" thickBot="1">
      <c r="A66" s="59" t="s">
        <v>18</v>
      </c>
      <c r="B66" s="96"/>
      <c r="C66" s="97"/>
      <c r="D66" s="57">
        <v>333500000</v>
      </c>
      <c r="E66" s="56"/>
      <c r="F66" s="57">
        <v>333500000</v>
      </c>
      <c r="G66" s="6"/>
      <c r="H66" s="57">
        <v>333500000</v>
      </c>
      <c r="I66" s="56"/>
      <c r="J66" s="57">
        <v>333500000</v>
      </c>
    </row>
    <row r="67" spans="1:10" ht="20.25" customHeight="1" thickTop="1">
      <c r="A67" s="59" t="s">
        <v>19</v>
      </c>
      <c r="B67" s="96"/>
      <c r="C67" s="97"/>
      <c r="D67" s="56">
        <v>333500000</v>
      </c>
      <c r="E67" s="56"/>
      <c r="F67" s="56">
        <v>250000000</v>
      </c>
      <c r="G67" s="6"/>
      <c r="H67" s="56">
        <v>333500000</v>
      </c>
      <c r="I67" s="56"/>
      <c r="J67" s="56">
        <v>250000000</v>
      </c>
    </row>
    <row r="68" spans="1:10" ht="20.25" customHeight="1">
      <c r="A68" s="101" t="s">
        <v>104</v>
      </c>
      <c r="B68" s="96">
        <v>14</v>
      </c>
      <c r="C68" s="97"/>
      <c r="D68" s="56">
        <v>317914452.66000003</v>
      </c>
      <c r="E68" s="56"/>
      <c r="F68" s="126" t="s">
        <v>66</v>
      </c>
      <c r="G68" s="6"/>
      <c r="H68" s="56">
        <v>317914452.66000003</v>
      </c>
      <c r="I68" s="56"/>
      <c r="J68" s="126" t="s">
        <v>66</v>
      </c>
    </row>
    <row r="69" spans="1:10" ht="20.25" customHeight="1">
      <c r="A69" s="98" t="s">
        <v>60</v>
      </c>
      <c r="B69" s="96">
        <v>15</v>
      </c>
      <c r="C69" s="97"/>
      <c r="D69" s="56">
        <v>2735870</v>
      </c>
      <c r="E69" s="56"/>
      <c r="F69" s="56">
        <v>2735870</v>
      </c>
      <c r="G69" s="6"/>
      <c r="H69" s="56">
        <v>2735870</v>
      </c>
      <c r="I69" s="56"/>
      <c r="J69" s="56">
        <v>2735870</v>
      </c>
    </row>
    <row r="70" spans="1:10" ht="20.25" customHeight="1">
      <c r="A70" s="98" t="s">
        <v>20</v>
      </c>
      <c r="B70" s="96"/>
      <c r="C70" s="97"/>
      <c r="D70" s="56"/>
      <c r="E70" s="56"/>
      <c r="F70" s="56"/>
      <c r="G70" s="6"/>
      <c r="H70" s="56"/>
      <c r="I70" s="56"/>
      <c r="J70" s="56"/>
    </row>
    <row r="71" spans="1:10" s="119" customFormat="1" ht="20.25" customHeight="1">
      <c r="A71" s="101" t="s">
        <v>21</v>
      </c>
      <c r="B71" s="96"/>
      <c r="C71" s="128"/>
      <c r="D71" s="130"/>
      <c r="E71" s="109"/>
      <c r="F71" s="130"/>
      <c r="G71" s="129"/>
      <c r="H71" s="130"/>
      <c r="I71" s="109"/>
      <c r="J71" s="130"/>
    </row>
    <row r="72" spans="1:10" ht="20.25" customHeight="1">
      <c r="A72" s="98" t="s">
        <v>44</v>
      </c>
      <c r="B72" s="96">
        <v>16</v>
      </c>
      <c r="C72" s="97"/>
      <c r="D72" s="4">
        <v>14267359</v>
      </c>
      <c r="E72" s="56"/>
      <c r="F72" s="56">
        <v>10884374</v>
      </c>
      <c r="G72" s="6"/>
      <c r="H72" s="4">
        <v>14267359</v>
      </c>
      <c r="I72" s="56"/>
      <c r="J72" s="56">
        <v>10884374</v>
      </c>
    </row>
    <row r="73" spans="1:10" ht="20.25" customHeight="1">
      <c r="A73" s="98" t="s">
        <v>22</v>
      </c>
      <c r="B73" s="96"/>
      <c r="C73" s="104"/>
      <c r="D73" s="127">
        <v>61063647</v>
      </c>
      <c r="E73" s="51"/>
      <c r="F73" s="127">
        <v>49656043</v>
      </c>
      <c r="G73" s="6"/>
      <c r="H73" s="127">
        <v>65570481</v>
      </c>
      <c r="I73" s="51"/>
      <c r="J73" s="127">
        <v>52488926</v>
      </c>
    </row>
    <row r="74" spans="1:10" ht="20.25" customHeight="1">
      <c r="A74" s="99" t="s">
        <v>163</v>
      </c>
      <c r="B74" s="107"/>
      <c r="C74" s="108"/>
      <c r="D74" s="105">
        <f>SUM(D67:D73)</f>
        <v>729481328.66000009</v>
      </c>
      <c r="E74" s="105"/>
      <c r="F74" s="105">
        <f>SUM(F67:F73)</f>
        <v>313276287</v>
      </c>
      <c r="G74" s="6"/>
      <c r="H74" s="105">
        <f>SUM(H67:H73)</f>
        <v>733988162.66000009</v>
      </c>
      <c r="I74" s="105"/>
      <c r="J74" s="105">
        <f>SUM(J67:J73)</f>
        <v>316109170</v>
      </c>
    </row>
    <row r="75" spans="1:10" ht="20.25" customHeight="1">
      <c r="A75" s="101" t="s">
        <v>158</v>
      </c>
      <c r="B75" s="107"/>
      <c r="C75" s="108"/>
      <c r="D75" s="109">
        <f>VLOOKUP(A75,[308]BS!$A:$F,6,0)</f>
        <v>594</v>
      </c>
      <c r="E75" s="109"/>
      <c r="F75" s="84" t="s">
        <v>66</v>
      </c>
      <c r="G75" s="6"/>
      <c r="H75" s="84" t="s">
        <v>66</v>
      </c>
      <c r="I75" s="109"/>
      <c r="J75" s="84" t="s">
        <v>66</v>
      </c>
    </row>
    <row r="76" spans="1:10" ht="20.25" customHeight="1">
      <c r="A76" s="99" t="s">
        <v>23</v>
      </c>
      <c r="B76" s="107"/>
      <c r="C76" s="108"/>
      <c r="D76" s="68">
        <f>+D74+D75</f>
        <v>729481922.66000009</v>
      </c>
      <c r="E76" s="100"/>
      <c r="F76" s="68">
        <f>F74</f>
        <v>313276287</v>
      </c>
      <c r="G76" s="6"/>
      <c r="H76" s="68">
        <f>H74</f>
        <v>733988162.66000009</v>
      </c>
      <c r="I76" s="100"/>
      <c r="J76" s="68">
        <f>J74</f>
        <v>316109170</v>
      </c>
    </row>
    <row r="77" spans="1:10" ht="20.25" customHeight="1">
      <c r="A77" s="99"/>
      <c r="B77" s="107"/>
      <c r="C77" s="108"/>
      <c r="D77" s="1"/>
      <c r="E77" s="100"/>
      <c r="F77" s="105"/>
      <c r="G77" s="6"/>
      <c r="H77" s="105"/>
      <c r="I77" s="100"/>
      <c r="J77" s="105"/>
    </row>
    <row r="78" spans="1:10" ht="20.25" customHeight="1">
      <c r="A78" s="59"/>
      <c r="B78" s="96"/>
      <c r="C78" s="97"/>
      <c r="D78" s="105"/>
      <c r="E78" s="105"/>
      <c r="F78" s="105"/>
      <c r="G78" s="6"/>
      <c r="H78" s="105"/>
      <c r="I78" s="105"/>
      <c r="J78" s="105"/>
    </row>
    <row r="79" spans="1:10" ht="20.25" customHeight="1" thickBot="1">
      <c r="A79" s="99" t="s">
        <v>24</v>
      </c>
      <c r="B79" s="96"/>
      <c r="C79" s="97"/>
      <c r="D79" s="102">
        <f>SUM(D62+D76)</f>
        <v>1338681541.887229</v>
      </c>
      <c r="E79" s="100"/>
      <c r="F79" s="102">
        <f>SUM(F62+F76)</f>
        <v>1174036517</v>
      </c>
      <c r="G79" s="6"/>
      <c r="H79" s="102">
        <f>SUM(H62+H76)</f>
        <v>1392468608.0172291</v>
      </c>
      <c r="I79" s="100"/>
      <c r="J79" s="102">
        <f>SUM(J62+J76)</f>
        <v>1176869400</v>
      </c>
    </row>
    <row r="80" spans="1:10" ht="20.25" customHeight="1" thickTop="1">
      <c r="A80" s="75"/>
      <c r="B80" s="110"/>
      <c r="C80" s="6"/>
      <c r="D80" s="80"/>
      <c r="E80" s="9"/>
      <c r="F80" s="51"/>
      <c r="G80" s="6"/>
      <c r="H80" s="80"/>
      <c r="I80" s="9"/>
      <c r="J80" s="51"/>
    </row>
    <row r="81" spans="1:10" ht="20.25" customHeight="1">
      <c r="A81" s="75"/>
      <c r="B81" s="110"/>
      <c r="C81" s="6"/>
      <c r="D81" s="207"/>
      <c r="E81" s="207"/>
      <c r="F81" s="207"/>
      <c r="G81" s="208"/>
      <c r="H81" s="207"/>
      <c r="I81" s="207"/>
      <c r="J81" s="207"/>
    </row>
    <row r="82" spans="1:10" ht="20.25" customHeight="1">
      <c r="A82" s="75"/>
      <c r="B82" s="110"/>
      <c r="C82" s="6"/>
      <c r="D82" s="9"/>
      <c r="E82" s="9"/>
      <c r="F82" s="58"/>
      <c r="G82" s="6"/>
      <c r="H82" s="9"/>
      <c r="I82" s="9"/>
      <c r="J82" s="58"/>
    </row>
    <row r="83" spans="1:10" ht="20.25" customHeight="1">
      <c r="A83" s="75"/>
      <c r="B83" s="110"/>
      <c r="C83" s="6"/>
      <c r="D83" s="80"/>
      <c r="E83" s="9"/>
      <c r="F83" s="51"/>
      <c r="G83" s="6"/>
      <c r="H83" s="80"/>
      <c r="I83" s="9"/>
      <c r="J83" s="51"/>
    </row>
    <row r="84" spans="1:10" ht="20.25" customHeight="1">
      <c r="A84" s="75"/>
      <c r="B84" s="5"/>
      <c r="C84" s="6"/>
      <c r="D84" s="80"/>
      <c r="E84" s="9"/>
      <c r="F84" s="51"/>
      <c r="G84" s="6"/>
      <c r="H84" s="80"/>
      <c r="I84" s="9"/>
      <c r="J84" s="51"/>
    </row>
    <row r="85" spans="1:10" s="11" customFormat="1" ht="20.25" customHeight="1">
      <c r="A85" s="76"/>
      <c r="B85" s="10"/>
      <c r="C85" s="78"/>
      <c r="D85" s="12"/>
      <c r="E85" s="12"/>
      <c r="F85" s="12"/>
      <c r="G85" s="78"/>
      <c r="H85" s="12"/>
      <c r="I85" s="12"/>
      <c r="J85" s="12"/>
    </row>
    <row r="86" spans="1:10" ht="20.25" customHeight="1">
      <c r="A86" s="75"/>
      <c r="B86" s="5"/>
      <c r="C86" s="6"/>
      <c r="D86" s="12"/>
      <c r="E86" s="12"/>
      <c r="F86" s="12"/>
      <c r="G86" s="6"/>
      <c r="H86" s="12"/>
      <c r="I86" s="12"/>
      <c r="J86" s="12"/>
    </row>
    <row r="87" spans="1:10" ht="20.25" customHeight="1">
      <c r="A87" s="76"/>
      <c r="B87" s="5"/>
      <c r="C87" s="6"/>
      <c r="D87" s="12"/>
      <c r="E87" s="12"/>
      <c r="F87" s="12"/>
      <c r="G87" s="6"/>
      <c r="H87" s="12"/>
      <c r="I87" s="12"/>
      <c r="J87" s="12"/>
    </row>
    <row r="88" spans="1:10" ht="20.25" customHeight="1">
      <c r="A88" s="75"/>
      <c r="C88" s="77"/>
      <c r="D88" s="77"/>
      <c r="E88" s="77"/>
      <c r="F88" s="77"/>
      <c r="G88" s="6"/>
      <c r="H88" s="77"/>
      <c r="I88" s="77"/>
      <c r="J88" s="77"/>
    </row>
    <row r="89" spans="1:10" ht="20.25" customHeight="1">
      <c r="A89" s="75"/>
      <c r="C89" s="6"/>
      <c r="D89" s="77"/>
      <c r="E89" s="77"/>
      <c r="F89" s="77"/>
      <c r="G89" s="6"/>
      <c r="H89" s="77"/>
      <c r="I89" s="77"/>
      <c r="J89" s="77"/>
    </row>
    <row r="90" spans="1:10" ht="20.25" customHeight="1">
      <c r="A90" s="75"/>
      <c r="C90" s="6"/>
      <c r="D90" s="77"/>
      <c r="E90" s="77"/>
      <c r="F90" s="77"/>
      <c r="G90" s="6"/>
      <c r="H90" s="77"/>
      <c r="I90" s="77"/>
      <c r="J90" s="77"/>
    </row>
    <row r="91" spans="1:10" ht="20.25" customHeight="1">
      <c r="A91" s="75"/>
      <c r="C91" s="6"/>
      <c r="D91" s="77"/>
      <c r="E91" s="77"/>
      <c r="F91" s="77"/>
      <c r="G91" s="6"/>
      <c r="H91" s="77"/>
      <c r="I91" s="77"/>
      <c r="J91" s="77"/>
    </row>
    <row r="92" spans="1:10" ht="20.25" customHeight="1">
      <c r="A92" s="75"/>
      <c r="C92" s="6"/>
      <c r="D92" s="77"/>
      <c r="E92" s="77"/>
      <c r="F92" s="77"/>
      <c r="G92" s="6"/>
      <c r="H92" s="77"/>
      <c r="I92" s="77"/>
      <c r="J92" s="77"/>
    </row>
  </sheetData>
  <mergeCells count="16">
    <mergeCell ref="D44:J44"/>
    <mergeCell ref="H40:J40"/>
    <mergeCell ref="H41:J41"/>
    <mergeCell ref="D9:J9"/>
    <mergeCell ref="A1:F1"/>
    <mergeCell ref="A36:F36"/>
    <mergeCell ref="H5:J5"/>
    <mergeCell ref="H6:J6"/>
    <mergeCell ref="C40:E40"/>
    <mergeCell ref="C41:E41"/>
    <mergeCell ref="C5:E5"/>
    <mergeCell ref="C6:E6"/>
    <mergeCell ref="D7:F7"/>
    <mergeCell ref="H7:J7"/>
    <mergeCell ref="D42:F42"/>
    <mergeCell ref="H42:J42"/>
  </mergeCells>
  <pageMargins left="0.8" right="0.41" top="0.48" bottom="0.5" header="0.5" footer="0.5"/>
  <pageSetup paperSize="9" scale="72" firstPageNumber="5" orientation="portrait" useFirstPageNumber="1" r:id="rId1"/>
  <headerFooter>
    <oddFooter>&amp;L  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view="pageBreakPreview" zoomScale="80" zoomScaleNormal="145" zoomScaleSheetLayoutView="80" workbookViewId="0">
      <selection activeCell="A10" sqref="A10"/>
    </sheetView>
  </sheetViews>
  <sheetFormatPr defaultColWidth="9.140625" defaultRowHeight="21" customHeight="1"/>
  <cols>
    <col min="1" max="1" width="47.7109375" style="17" customWidth="1"/>
    <col min="2" max="2" width="6.7109375" style="13" customWidth="1"/>
    <col min="3" max="3" width="1" style="14" customWidth="1"/>
    <col min="4" max="4" width="20.28515625" style="15" customWidth="1"/>
    <col min="5" max="5" width="1" style="15" customWidth="1"/>
    <col min="6" max="6" width="18" style="15" customWidth="1"/>
    <col min="7" max="7" width="1" style="14" customWidth="1"/>
    <col min="8" max="8" width="13.7109375" style="15" customWidth="1"/>
    <col min="9" max="9" width="1" style="15" customWidth="1"/>
    <col min="10" max="10" width="13.7109375" style="15" customWidth="1"/>
    <col min="11" max="11" width="15.7109375" style="14" customWidth="1"/>
    <col min="12" max="12" width="14.28515625" style="14" customWidth="1"/>
    <col min="13" max="16384" width="9.140625" style="14"/>
  </cols>
  <sheetData>
    <row r="1" spans="1:10" ht="21" customHeight="1">
      <c r="A1" s="232" t="s">
        <v>102</v>
      </c>
      <c r="B1" s="232"/>
      <c r="C1" s="232"/>
      <c r="D1" s="232"/>
      <c r="E1" s="232"/>
      <c r="F1" s="232"/>
    </row>
    <row r="2" spans="1:10" ht="21" customHeight="1">
      <c r="A2" s="16" t="s">
        <v>152</v>
      </c>
    </row>
    <row r="3" spans="1:10" ht="21" customHeight="1">
      <c r="A3" s="16"/>
    </row>
    <row r="4" spans="1:10" ht="21" customHeight="1">
      <c r="A4" s="16"/>
      <c r="F4" s="165" t="s">
        <v>111</v>
      </c>
    </row>
    <row r="5" spans="1:10" ht="21" customHeight="1">
      <c r="A5" s="16"/>
      <c r="C5" s="233" t="s">
        <v>103</v>
      </c>
      <c r="D5" s="233"/>
      <c r="E5" s="233"/>
      <c r="F5" s="165" t="s">
        <v>115</v>
      </c>
      <c r="G5" s="147"/>
      <c r="H5" s="231"/>
      <c r="I5" s="231"/>
      <c r="J5" s="231"/>
    </row>
    <row r="6" spans="1:10" ht="21" customHeight="1">
      <c r="A6" s="16"/>
      <c r="D6" s="165" t="s">
        <v>94</v>
      </c>
      <c r="E6" s="120"/>
      <c r="F6" s="166" t="s">
        <v>112</v>
      </c>
      <c r="G6" s="120"/>
      <c r="H6" s="231" t="s">
        <v>74</v>
      </c>
      <c r="I6" s="231"/>
      <c r="J6" s="231"/>
    </row>
    <row r="7" spans="1:10" ht="21" customHeight="1">
      <c r="A7" s="16"/>
      <c r="D7" s="237" t="s">
        <v>156</v>
      </c>
      <c r="E7" s="238"/>
      <c r="F7" s="238"/>
      <c r="H7" s="237" t="s">
        <v>156</v>
      </c>
      <c r="I7" s="237"/>
      <c r="J7" s="237"/>
    </row>
    <row r="8" spans="1:10" ht="21" customHeight="1">
      <c r="B8" s="141" t="s">
        <v>1</v>
      </c>
      <c r="C8" s="18"/>
      <c r="D8" s="7">
        <v>2019</v>
      </c>
      <c r="E8" s="140"/>
      <c r="F8" s="7">
        <v>2018</v>
      </c>
      <c r="G8" s="1"/>
      <c r="H8" s="7">
        <v>2019</v>
      </c>
      <c r="I8" s="140"/>
      <c r="J8" s="7">
        <v>2018</v>
      </c>
    </row>
    <row r="9" spans="1:10" ht="21" customHeight="1">
      <c r="B9" s="141"/>
      <c r="C9" s="18"/>
      <c r="D9" s="236" t="s">
        <v>159</v>
      </c>
      <c r="E9" s="236"/>
      <c r="F9" s="236"/>
      <c r="G9" s="236"/>
      <c r="H9" s="236"/>
      <c r="I9" s="236"/>
      <c r="J9" s="236"/>
    </row>
    <row r="10" spans="1:10" ht="21" customHeight="1">
      <c r="A10" s="137" t="s">
        <v>82</v>
      </c>
      <c r="B10" s="141"/>
      <c r="C10" s="18"/>
      <c r="D10" s="141"/>
      <c r="E10" s="141"/>
      <c r="F10" s="141"/>
      <c r="G10" s="141"/>
      <c r="H10" s="141"/>
      <c r="I10" s="141"/>
      <c r="J10" s="141"/>
    </row>
    <row r="11" spans="1:10" ht="21" customHeight="1">
      <c r="A11" s="66" t="s">
        <v>85</v>
      </c>
      <c r="B11" s="141">
        <v>17</v>
      </c>
      <c r="C11" s="18"/>
      <c r="D11" s="26">
        <v>259294196.19000009</v>
      </c>
      <c r="F11" s="26">
        <v>299181309</v>
      </c>
      <c r="H11" s="26">
        <v>259294196</v>
      </c>
      <c r="J11" s="26">
        <v>299181309</v>
      </c>
    </row>
    <row r="12" spans="1:10" ht="21" customHeight="1">
      <c r="A12" s="66" t="s">
        <v>157</v>
      </c>
      <c r="B12" s="141">
        <v>17</v>
      </c>
      <c r="C12" s="18"/>
      <c r="D12" s="26">
        <v>186626702.59999999</v>
      </c>
      <c r="F12" s="26">
        <v>174593630</v>
      </c>
      <c r="H12" s="26">
        <v>186626703</v>
      </c>
      <c r="J12" s="26">
        <v>174593630</v>
      </c>
    </row>
    <row r="13" spans="1:10" ht="21" customHeight="1">
      <c r="A13" s="66" t="s">
        <v>86</v>
      </c>
      <c r="B13" s="141">
        <v>17</v>
      </c>
      <c r="C13" s="18"/>
      <c r="D13" s="26">
        <v>1056984.8899999999</v>
      </c>
      <c r="F13" s="138">
        <v>625120</v>
      </c>
      <c r="H13" s="26">
        <v>1056985</v>
      </c>
      <c r="J13" s="138">
        <v>625120</v>
      </c>
    </row>
    <row r="14" spans="1:10" ht="21" customHeight="1">
      <c r="A14" s="66" t="s">
        <v>27</v>
      </c>
      <c r="B14" s="20">
        <v>4</v>
      </c>
      <c r="C14" s="20"/>
      <c r="D14" s="26">
        <v>22507080</v>
      </c>
      <c r="F14" s="26">
        <v>20726807</v>
      </c>
      <c r="H14" s="26">
        <v>22533852</v>
      </c>
      <c r="J14" s="26">
        <v>20726807</v>
      </c>
    </row>
    <row r="15" spans="1:10" ht="21" customHeight="1">
      <c r="A15" s="21" t="s">
        <v>87</v>
      </c>
      <c r="B15" s="20"/>
      <c r="C15" s="20"/>
      <c r="D15" s="22">
        <f>SUM(D11:D14)</f>
        <v>469484963.68000007</v>
      </c>
      <c r="E15" s="23"/>
      <c r="F15" s="22">
        <f>SUM(F11:F14)</f>
        <v>495126866</v>
      </c>
      <c r="H15" s="22">
        <f>SUM(H11:H14)</f>
        <v>469511736</v>
      </c>
      <c r="I15" s="23"/>
      <c r="J15" s="22">
        <f>SUM(J11:J14)</f>
        <v>495126866</v>
      </c>
    </row>
    <row r="16" spans="1:10" ht="21" customHeight="1">
      <c r="B16" s="20"/>
      <c r="C16" s="20"/>
    </row>
    <row r="17" spans="1:12" ht="21" customHeight="1">
      <c r="A17" s="137" t="s">
        <v>83</v>
      </c>
      <c r="B17" s="20"/>
      <c r="C17" s="20"/>
      <c r="D17" s="73"/>
      <c r="F17" s="73"/>
      <c r="H17" s="73"/>
      <c r="J17" s="73"/>
    </row>
    <row r="18" spans="1:12" ht="21" customHeight="1">
      <c r="A18" s="66" t="s">
        <v>84</v>
      </c>
      <c r="B18" s="20">
        <v>8</v>
      </c>
      <c r="C18" s="20"/>
      <c r="D18" s="26">
        <v>249649843</v>
      </c>
      <c r="F18" s="26">
        <v>279339213</v>
      </c>
      <c r="H18" s="26">
        <v>249649843</v>
      </c>
      <c r="J18" s="26">
        <v>279339213</v>
      </c>
    </row>
    <row r="19" spans="1:12" ht="21" customHeight="1">
      <c r="A19" s="66" t="s">
        <v>80</v>
      </c>
      <c r="B19" s="20" t="s">
        <v>164</v>
      </c>
      <c r="C19" s="20"/>
      <c r="D19" s="26">
        <v>25626884</v>
      </c>
      <c r="F19" s="26">
        <v>23026397</v>
      </c>
      <c r="H19" s="26">
        <v>25066294</v>
      </c>
      <c r="J19" s="26">
        <v>23026397</v>
      </c>
    </row>
    <row r="20" spans="1:12" ht="21" customHeight="1">
      <c r="A20" s="66" t="s">
        <v>161</v>
      </c>
      <c r="B20" s="20" t="s">
        <v>164</v>
      </c>
      <c r="C20" s="20"/>
      <c r="D20" s="73">
        <v>83723456</v>
      </c>
      <c r="F20" s="139">
        <v>85033921</v>
      </c>
      <c r="H20" s="73">
        <v>83240956</v>
      </c>
      <c r="J20" s="139">
        <v>85033921</v>
      </c>
      <c r="K20" s="201"/>
      <c r="L20" s="203"/>
    </row>
    <row r="21" spans="1:12" ht="21" customHeight="1">
      <c r="A21" s="17" t="s">
        <v>28</v>
      </c>
      <c r="B21" s="20" t="s">
        <v>164</v>
      </c>
      <c r="C21" s="20"/>
      <c r="D21" s="26">
        <v>29852649</v>
      </c>
      <c r="F21" s="26">
        <v>34447913</v>
      </c>
      <c r="H21" s="26">
        <v>30294560</v>
      </c>
      <c r="J21" s="26">
        <v>34447913</v>
      </c>
      <c r="K21" s="202"/>
      <c r="L21" s="203"/>
    </row>
    <row r="22" spans="1:12" ht="21" customHeight="1">
      <c r="A22" s="66" t="s">
        <v>71</v>
      </c>
      <c r="B22" s="20"/>
      <c r="C22" s="20"/>
      <c r="D22" s="25">
        <v>1046006</v>
      </c>
      <c r="F22" s="25">
        <v>2487883</v>
      </c>
      <c r="H22" s="154">
        <v>0</v>
      </c>
      <c r="I22" s="153">
        <v>0</v>
      </c>
      <c r="J22" s="154">
        <v>0</v>
      </c>
    </row>
    <row r="23" spans="1:12" ht="21" customHeight="1">
      <c r="A23" s="21" t="s">
        <v>81</v>
      </c>
      <c r="B23" s="20"/>
      <c r="C23" s="20"/>
      <c r="D23" s="22">
        <f>SUM(D18:D22)</f>
        <v>389898838</v>
      </c>
      <c r="F23" s="22">
        <f>SUM(F18:F22)</f>
        <v>424335327</v>
      </c>
      <c r="H23" s="22">
        <f>SUM(H18:H22)</f>
        <v>388251653</v>
      </c>
      <c r="J23" s="22">
        <f>SUM(J18:J22)</f>
        <v>421847444</v>
      </c>
    </row>
    <row r="24" spans="1:12" ht="21" customHeight="1">
      <c r="A24" s="21" t="s">
        <v>57</v>
      </c>
      <c r="C24" s="20"/>
      <c r="D24" s="24">
        <f>SUM(D15-D23)</f>
        <v>79586125.680000067</v>
      </c>
      <c r="E24" s="23"/>
      <c r="F24" s="24">
        <f>SUM(F15-F23)</f>
        <v>70791539</v>
      </c>
      <c r="H24" s="24">
        <f>SUM(H15-H23)</f>
        <v>81260083</v>
      </c>
      <c r="I24" s="23"/>
      <c r="J24" s="24">
        <f>SUM(J15-J23)</f>
        <v>73279422</v>
      </c>
    </row>
    <row r="25" spans="1:12" ht="21" customHeight="1">
      <c r="A25" s="66" t="s">
        <v>162</v>
      </c>
      <c r="B25" s="20">
        <v>20</v>
      </c>
      <c r="C25" s="20"/>
      <c r="D25" s="25">
        <v>13600398</v>
      </c>
      <c r="E25" s="26"/>
      <c r="F25" s="85">
        <v>14026493</v>
      </c>
      <c r="H25" s="85">
        <v>13600398</v>
      </c>
      <c r="I25" s="26"/>
      <c r="J25" s="85">
        <v>14026493</v>
      </c>
    </row>
    <row r="26" spans="1:12" ht="21" customHeight="1">
      <c r="A26" s="21" t="s">
        <v>127</v>
      </c>
      <c r="B26" s="20"/>
      <c r="C26" s="20"/>
      <c r="D26" s="22">
        <f>D24-D25</f>
        <v>65985727.680000067</v>
      </c>
      <c r="E26" s="23"/>
      <c r="F26" s="22">
        <f>F24-F25</f>
        <v>56765046</v>
      </c>
      <c r="H26" s="22">
        <f>H24-H25</f>
        <v>67659685</v>
      </c>
      <c r="I26" s="23"/>
      <c r="J26" s="22">
        <f>J24-J25</f>
        <v>59252929</v>
      </c>
    </row>
    <row r="27" spans="1:12" ht="21" customHeight="1">
      <c r="D27" s="23"/>
      <c r="E27" s="23"/>
      <c r="F27" s="23"/>
      <c r="H27" s="23"/>
      <c r="I27" s="23"/>
      <c r="J27" s="23"/>
    </row>
    <row r="28" spans="1:12" ht="21" customHeight="1">
      <c r="A28" s="60" t="s">
        <v>42</v>
      </c>
      <c r="B28" s="20"/>
      <c r="C28" s="20"/>
      <c r="D28" s="24"/>
      <c r="E28" s="23"/>
      <c r="F28" s="24"/>
      <c r="H28" s="24"/>
      <c r="I28" s="23"/>
      <c r="J28" s="24"/>
      <c r="K28" s="61"/>
      <c r="L28" s="61"/>
    </row>
    <row r="29" spans="1:12" ht="21" customHeight="1">
      <c r="A29" s="60" t="s">
        <v>141</v>
      </c>
      <c r="B29" s="20"/>
      <c r="C29" s="20"/>
      <c r="D29" s="24"/>
      <c r="E29" s="23"/>
      <c r="F29" s="24"/>
      <c r="H29" s="24"/>
      <c r="I29" s="23"/>
      <c r="J29" s="24"/>
      <c r="K29" s="61"/>
      <c r="L29" s="61"/>
    </row>
    <row r="30" spans="1:12" ht="21" customHeight="1">
      <c r="A30" s="111" t="s">
        <v>180</v>
      </c>
      <c r="B30" s="20">
        <v>13</v>
      </c>
      <c r="C30" s="20"/>
      <c r="D30" s="26">
        <v>1006069</v>
      </c>
      <c r="F30" s="209">
        <v>0</v>
      </c>
      <c r="G30" s="18"/>
      <c r="H30" s="26">
        <v>1006069</v>
      </c>
      <c r="I30" s="26"/>
      <c r="J30" s="209">
        <v>0</v>
      </c>
      <c r="K30" s="61"/>
      <c r="L30" s="61"/>
    </row>
    <row r="31" spans="1:12" ht="21" customHeight="1">
      <c r="A31" s="181" t="s">
        <v>142</v>
      </c>
      <c r="B31" s="20">
        <v>20</v>
      </c>
      <c r="C31" s="20"/>
      <c r="D31" s="25">
        <v>-201214</v>
      </c>
      <c r="F31" s="154">
        <v>0</v>
      </c>
      <c r="H31" s="25">
        <v>-201214</v>
      </c>
      <c r="J31" s="154">
        <v>0</v>
      </c>
      <c r="K31" s="61"/>
      <c r="L31" s="61"/>
    </row>
    <row r="32" spans="1:12" ht="21" customHeight="1">
      <c r="A32" s="46" t="s">
        <v>143</v>
      </c>
      <c r="B32" s="20"/>
      <c r="C32" s="20"/>
      <c r="D32" s="193">
        <f>SUM(D30:D31)</f>
        <v>804855</v>
      </c>
      <c r="E32" s="23"/>
      <c r="F32" s="210">
        <v>0</v>
      </c>
      <c r="G32" s="212"/>
      <c r="H32" s="193">
        <f>SUM(H30:H31)</f>
        <v>804855</v>
      </c>
      <c r="I32" s="23"/>
      <c r="J32" s="210">
        <v>0</v>
      </c>
      <c r="K32" s="61"/>
      <c r="L32" s="61"/>
    </row>
    <row r="33" spans="1:12" ht="21" customHeight="1">
      <c r="A33" s="44" t="s">
        <v>128</v>
      </c>
      <c r="D33" s="215">
        <f>D32</f>
        <v>804855</v>
      </c>
      <c r="E33" s="216"/>
      <c r="F33" s="210">
        <v>0</v>
      </c>
      <c r="G33" s="217"/>
      <c r="H33" s="215">
        <f>H32</f>
        <v>804855</v>
      </c>
      <c r="I33" s="214"/>
      <c r="J33" s="210">
        <v>0</v>
      </c>
      <c r="K33" s="61"/>
      <c r="L33" s="61"/>
    </row>
    <row r="34" spans="1:12" ht="21" customHeight="1">
      <c r="A34" s="111"/>
      <c r="D34" s="196"/>
      <c r="E34" s="62"/>
      <c r="F34" s="196"/>
      <c r="H34" s="198"/>
      <c r="I34" s="62"/>
      <c r="J34" s="198"/>
      <c r="K34" s="61"/>
      <c r="L34" s="61"/>
    </row>
    <row r="35" spans="1:12" ht="21" customHeight="1" thickBot="1">
      <c r="A35" s="44" t="s">
        <v>129</v>
      </c>
      <c r="D35" s="197">
        <f>+D32+D26</f>
        <v>66790582.680000067</v>
      </c>
      <c r="E35" s="62"/>
      <c r="F35" s="197">
        <f>+F32+F26</f>
        <v>56765046</v>
      </c>
      <c r="H35" s="197">
        <f>+H32+H26</f>
        <v>68464540</v>
      </c>
      <c r="I35" s="62"/>
      <c r="J35" s="197">
        <f>+J32+J26</f>
        <v>59252929</v>
      </c>
      <c r="K35" s="61"/>
      <c r="L35" s="61"/>
    </row>
    <row r="36" spans="1:12" ht="21" customHeight="1" thickTop="1">
      <c r="A36" s="44"/>
      <c r="D36" s="182"/>
      <c r="E36" s="62"/>
      <c r="F36" s="182"/>
      <c r="H36" s="182"/>
      <c r="I36" s="62"/>
      <c r="J36" s="182"/>
      <c r="K36" s="61"/>
      <c r="L36" s="61"/>
    </row>
    <row r="37" spans="1:12" ht="21" customHeight="1">
      <c r="A37" s="183" t="s">
        <v>148</v>
      </c>
      <c r="B37" s="181"/>
      <c r="C37" s="149"/>
      <c r="D37" s="184"/>
      <c r="E37" s="181"/>
      <c r="F37" s="184"/>
      <c r="G37" s="181"/>
      <c r="H37" s="184"/>
      <c r="I37" s="181"/>
      <c r="J37" s="184"/>
      <c r="K37" s="61"/>
      <c r="L37" s="61"/>
    </row>
    <row r="38" spans="1:12" ht="21" customHeight="1">
      <c r="A38" s="185" t="s">
        <v>144</v>
      </c>
      <c r="B38" s="149"/>
      <c r="C38" s="149"/>
      <c r="D38" s="186">
        <f>D26+6</f>
        <v>65985733.680000067</v>
      </c>
      <c r="E38" s="187"/>
      <c r="F38" s="186">
        <f>F35</f>
        <v>56765046</v>
      </c>
      <c r="G38" s="186"/>
      <c r="H38" s="186">
        <f>H26</f>
        <v>67659685</v>
      </c>
      <c r="I38" s="186"/>
      <c r="J38" s="186">
        <f>+J35</f>
        <v>59252929</v>
      </c>
      <c r="K38" s="61"/>
      <c r="L38" s="61"/>
    </row>
    <row r="39" spans="1:12" ht="21" customHeight="1">
      <c r="A39" s="187" t="s">
        <v>145</v>
      </c>
      <c r="B39" s="149"/>
      <c r="C39" s="149"/>
      <c r="D39" s="204">
        <v>-6</v>
      </c>
      <c r="E39" s="188"/>
      <c r="F39" s="218">
        <v>0</v>
      </c>
      <c r="G39" s="189"/>
      <c r="H39" s="218">
        <v>0</v>
      </c>
      <c r="I39" s="181"/>
      <c r="J39" s="218">
        <v>0</v>
      </c>
      <c r="K39" s="61"/>
      <c r="L39" s="61"/>
    </row>
    <row r="40" spans="1:12" ht="21" customHeight="1" thickBot="1">
      <c r="A40" s="183" t="s">
        <v>127</v>
      </c>
      <c r="B40" s="149"/>
      <c r="C40" s="149"/>
      <c r="D40" s="190">
        <f>SUM(D38:D39)</f>
        <v>65985727.680000067</v>
      </c>
      <c r="E40" s="183"/>
      <c r="F40" s="190">
        <f>SUM(F38:F39)</f>
        <v>56765046</v>
      </c>
      <c r="G40" s="183"/>
      <c r="H40" s="190">
        <f>SUM(H38:H39)</f>
        <v>67659685</v>
      </c>
      <c r="I40" s="183"/>
      <c r="J40" s="190">
        <f>SUM(J38:J39)</f>
        <v>59252929</v>
      </c>
      <c r="K40" s="61"/>
      <c r="L40" s="61"/>
    </row>
    <row r="41" spans="1:12" ht="21" customHeight="1" thickTop="1">
      <c r="A41" s="46"/>
      <c r="B41" s="181"/>
      <c r="C41" s="149"/>
      <c r="D41" s="191"/>
      <c r="E41" s="192"/>
      <c r="F41" s="191"/>
      <c r="G41" s="192"/>
      <c r="H41" s="192"/>
      <c r="I41" s="192"/>
      <c r="J41" s="192"/>
      <c r="K41" s="61"/>
      <c r="L41" s="61"/>
    </row>
    <row r="42" spans="1:12" ht="21" customHeight="1">
      <c r="A42" s="183" t="s">
        <v>149</v>
      </c>
      <c r="B42" s="181"/>
      <c r="C42" s="149"/>
      <c r="D42" s="184"/>
      <c r="E42" s="181"/>
      <c r="F42" s="184"/>
      <c r="G42" s="181"/>
      <c r="H42" s="184"/>
      <c r="I42" s="181"/>
      <c r="J42" s="184"/>
      <c r="K42" s="61"/>
      <c r="L42" s="61"/>
    </row>
    <row r="43" spans="1:12" ht="21" customHeight="1">
      <c r="A43" s="185" t="s">
        <v>146</v>
      </c>
      <c r="B43" s="149"/>
      <c r="C43" s="149"/>
      <c r="D43" s="186">
        <f>+D35+6</f>
        <v>66790588.680000067</v>
      </c>
      <c r="E43" s="187"/>
      <c r="F43" s="186">
        <f>+F40</f>
        <v>56765046</v>
      </c>
      <c r="G43" s="219"/>
      <c r="H43" s="186">
        <f>H35</f>
        <v>68464540</v>
      </c>
      <c r="I43" s="219"/>
      <c r="J43" s="186">
        <f>+J40</f>
        <v>59252929</v>
      </c>
      <c r="K43" s="61"/>
      <c r="L43" s="61"/>
    </row>
    <row r="44" spans="1:12" ht="21" customHeight="1">
      <c r="A44" s="187" t="s">
        <v>147</v>
      </c>
      <c r="B44" s="149"/>
      <c r="C44" s="149"/>
      <c r="D44" s="204">
        <v>-6</v>
      </c>
      <c r="E44" s="188"/>
      <c r="F44" s="218">
        <v>0</v>
      </c>
      <c r="G44" s="189"/>
      <c r="H44" s="218">
        <v>0</v>
      </c>
      <c r="I44" s="181"/>
      <c r="J44" s="218">
        <v>0</v>
      </c>
      <c r="K44" s="61"/>
      <c r="L44" s="61"/>
    </row>
    <row r="45" spans="1:12" ht="21" customHeight="1" thickBot="1">
      <c r="A45" s="183" t="s">
        <v>150</v>
      </c>
      <c r="B45" s="149"/>
      <c r="C45" s="149"/>
      <c r="D45" s="190">
        <f>SUM(D43:D44)</f>
        <v>66790582.680000067</v>
      </c>
      <c r="E45" s="183"/>
      <c r="F45" s="190">
        <f>SUM(F43:F44)</f>
        <v>56765046</v>
      </c>
      <c r="G45" s="183"/>
      <c r="H45" s="190">
        <f>SUM(H43:H44)</f>
        <v>68464540</v>
      </c>
      <c r="I45" s="183"/>
      <c r="J45" s="190">
        <f>SUM(J43:J44)</f>
        <v>59252929</v>
      </c>
      <c r="K45" s="61"/>
      <c r="L45" s="61"/>
    </row>
    <row r="46" spans="1:12" ht="21" customHeight="1" thickTop="1">
      <c r="A46" s="44"/>
      <c r="D46" s="63"/>
      <c r="E46" s="62"/>
      <c r="F46" s="63"/>
      <c r="H46" s="63"/>
      <c r="I46" s="62"/>
      <c r="J46" s="63"/>
      <c r="K46" s="61"/>
      <c r="L46" s="61"/>
    </row>
    <row r="47" spans="1:12" ht="21" customHeight="1">
      <c r="A47" s="45" t="s">
        <v>65</v>
      </c>
      <c r="B47" s="141">
        <v>21</v>
      </c>
      <c r="D47" s="23"/>
      <c r="E47" s="23"/>
      <c r="F47" s="23"/>
      <c r="H47" s="23"/>
      <c r="I47" s="23"/>
      <c r="J47" s="23"/>
    </row>
    <row r="48" spans="1:12" ht="21" customHeight="1" thickBot="1">
      <c r="A48" s="81" t="s">
        <v>181</v>
      </c>
      <c r="D48" s="162">
        <v>0.111</v>
      </c>
      <c r="E48" s="163"/>
      <c r="F48" s="162">
        <v>0.114</v>
      </c>
      <c r="G48" s="164"/>
      <c r="H48" s="162">
        <v>0.114</v>
      </c>
      <c r="I48" s="163"/>
      <c r="J48" s="162">
        <v>0.11899999999999999</v>
      </c>
    </row>
    <row r="49" ht="21" customHeight="1" thickTop="1"/>
  </sheetData>
  <mergeCells count="7">
    <mergeCell ref="D9:J9"/>
    <mergeCell ref="C5:E5"/>
    <mergeCell ref="H6:J6"/>
    <mergeCell ref="A1:F1"/>
    <mergeCell ref="H5:J5"/>
    <mergeCell ref="D7:F7"/>
    <mergeCell ref="H7:J7"/>
  </mergeCells>
  <phoneticPr fontId="21" type="noConversion"/>
  <pageMargins left="0.7" right="0.7" top="0.48" bottom="0.5" header="0.5" footer="0.5"/>
  <pageSetup paperSize="9" scale="72" firstPageNumber="7" orientation="portrait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view="pageBreakPreview" zoomScale="85" zoomScaleNormal="100" zoomScaleSheetLayoutView="85" workbookViewId="0">
      <selection activeCell="L22" sqref="L22"/>
    </sheetView>
  </sheetViews>
  <sheetFormatPr defaultColWidth="9.140625" defaultRowHeight="15"/>
  <cols>
    <col min="1" max="1" width="45.140625" style="40" customWidth="1"/>
    <col min="2" max="2" width="6.140625" style="40" customWidth="1"/>
    <col min="3" max="3" width="1.42578125" style="40" customWidth="1"/>
    <col min="4" max="4" width="14.5703125" style="40" customWidth="1"/>
    <col min="5" max="5" width="1.42578125" style="40" customWidth="1"/>
    <col min="6" max="6" width="14.5703125" style="40" customWidth="1"/>
    <col min="7" max="7" width="1.42578125" style="40" customWidth="1"/>
    <col min="8" max="8" width="14.5703125" style="40" customWidth="1"/>
    <col min="9" max="9" width="1.42578125" style="40" customWidth="1"/>
    <col min="10" max="10" width="14.5703125" style="40" customWidth="1"/>
    <col min="11" max="11" width="1.42578125" style="40" customWidth="1"/>
    <col min="12" max="12" width="14.7109375" style="40" customWidth="1"/>
    <col min="13" max="13" width="1.42578125" style="40" customWidth="1"/>
    <col min="14" max="14" width="14.5703125" style="40" customWidth="1"/>
    <col min="15" max="15" width="9.140625" style="40"/>
    <col min="16" max="16" width="15" style="40" customWidth="1"/>
    <col min="17" max="17" width="9.140625" style="40"/>
    <col min="18" max="18" width="15" style="40" customWidth="1"/>
    <col min="19" max="20" width="9.140625" style="40"/>
    <col min="21" max="21" width="14" style="40" customWidth="1"/>
    <col min="22" max="22" width="15" style="40" customWidth="1"/>
    <col min="23" max="16384" width="9.140625" style="40"/>
  </cols>
  <sheetData>
    <row r="1" spans="1:14" ht="20.25" customHeight="1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N1" s="27"/>
    </row>
    <row r="2" spans="1:14" ht="20.25" customHeight="1">
      <c r="A2" s="16" t="s">
        <v>130</v>
      </c>
      <c r="B2" s="16"/>
      <c r="C2" s="16"/>
      <c r="D2" s="28"/>
      <c r="E2" s="28"/>
      <c r="F2" s="28"/>
      <c r="G2" s="29"/>
      <c r="H2" s="30"/>
      <c r="I2" s="15"/>
      <c r="K2" s="15"/>
      <c r="N2" s="27"/>
    </row>
    <row r="3" spans="1:14" ht="20.25" customHeight="1">
      <c r="A3" s="16"/>
      <c r="B3" s="16"/>
      <c r="C3" s="16"/>
      <c r="D3" s="28"/>
      <c r="E3" s="28"/>
      <c r="F3" s="28"/>
      <c r="G3" s="29"/>
      <c r="H3" s="30"/>
      <c r="I3" s="15"/>
      <c r="J3" s="15"/>
      <c r="K3" s="14"/>
      <c r="L3" s="14"/>
      <c r="M3" s="14"/>
      <c r="N3" s="27"/>
    </row>
    <row r="4" spans="1:14" ht="20.25" customHeight="1">
      <c r="A4" s="16"/>
      <c r="B4" s="16"/>
      <c r="C4" s="16"/>
      <c r="D4" s="239" t="s">
        <v>113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20.25" customHeight="1">
      <c r="A5" s="21"/>
      <c r="B5" s="21"/>
      <c r="C5" s="21"/>
      <c r="D5" s="32"/>
      <c r="E5" s="172"/>
      <c r="F5" s="172"/>
      <c r="G5" s="32"/>
      <c r="H5" s="19"/>
      <c r="I5" s="33"/>
      <c r="J5" s="240" t="s">
        <v>20</v>
      </c>
      <c r="K5" s="241"/>
      <c r="L5" s="241"/>
      <c r="M5" s="27"/>
      <c r="N5" s="27"/>
    </row>
    <row r="6" spans="1:14" ht="20.25" customHeight="1">
      <c r="A6" s="21"/>
      <c r="B6" s="21"/>
      <c r="C6" s="21"/>
      <c r="D6" s="32"/>
      <c r="E6" s="172"/>
      <c r="F6" s="172"/>
      <c r="G6" s="32"/>
      <c r="H6" s="122" t="s">
        <v>61</v>
      </c>
      <c r="I6" s="33"/>
      <c r="J6" s="31"/>
      <c r="K6" s="31"/>
      <c r="L6" s="31"/>
      <c r="M6" s="27"/>
      <c r="N6" s="27"/>
    </row>
    <row r="7" spans="1:14" ht="20.25" customHeight="1">
      <c r="A7" s="21"/>
      <c r="B7" s="21"/>
      <c r="C7" s="21"/>
      <c r="D7" s="32" t="s">
        <v>29</v>
      </c>
      <c r="E7" s="172"/>
      <c r="F7" s="172"/>
      <c r="G7" s="121"/>
      <c r="H7" s="112" t="s">
        <v>62</v>
      </c>
      <c r="I7" s="34"/>
      <c r="J7" s="27"/>
      <c r="M7" s="27"/>
    </row>
    <row r="8" spans="1:14" ht="20.25" customHeight="1">
      <c r="A8" s="64"/>
      <c r="B8" s="64"/>
      <c r="C8" s="64"/>
      <c r="D8" s="32" t="s">
        <v>30</v>
      </c>
      <c r="E8" s="172"/>
      <c r="F8" s="172" t="s">
        <v>106</v>
      </c>
      <c r="G8" s="32"/>
      <c r="H8" s="112" t="s">
        <v>63</v>
      </c>
      <c r="I8" s="34"/>
      <c r="J8" s="27"/>
      <c r="L8" s="132" t="s">
        <v>93</v>
      </c>
      <c r="M8" s="27"/>
      <c r="N8" s="27"/>
    </row>
    <row r="9" spans="1:14" ht="20.25" customHeight="1">
      <c r="A9" s="21"/>
      <c r="B9" s="170" t="s">
        <v>1</v>
      </c>
      <c r="C9" s="67"/>
      <c r="D9" s="35" t="s">
        <v>31</v>
      </c>
      <c r="E9" s="35"/>
      <c r="F9" s="35" t="s">
        <v>105</v>
      </c>
      <c r="G9" s="32"/>
      <c r="H9" s="113" t="s">
        <v>64</v>
      </c>
      <c r="I9" s="33"/>
      <c r="J9" s="31" t="s">
        <v>32</v>
      </c>
      <c r="K9" s="36"/>
      <c r="L9" s="131" t="s">
        <v>33</v>
      </c>
      <c r="M9" s="27"/>
      <c r="N9" s="27" t="s">
        <v>23</v>
      </c>
    </row>
    <row r="10" spans="1:14" ht="20.25" customHeight="1">
      <c r="B10" s="21"/>
      <c r="C10" s="21"/>
      <c r="D10" s="242" t="s">
        <v>159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14" ht="20.25" customHeight="1">
      <c r="A11" s="44" t="s">
        <v>132</v>
      </c>
      <c r="B11" s="21"/>
      <c r="C11" s="21"/>
      <c r="D11" s="142"/>
      <c r="E11" s="171"/>
      <c r="F11" s="171"/>
      <c r="G11" s="142"/>
      <c r="H11" s="142"/>
      <c r="I11" s="142"/>
      <c r="J11" s="142"/>
      <c r="K11" s="142"/>
      <c r="L11" s="142"/>
      <c r="M11" s="142"/>
      <c r="N11" s="142"/>
    </row>
    <row r="12" spans="1:14" ht="20.25" customHeight="1">
      <c r="A12" s="21" t="s">
        <v>47</v>
      </c>
      <c r="B12" s="44"/>
      <c r="C12" s="44"/>
      <c r="D12" s="54">
        <v>250000000</v>
      </c>
      <c r="E12" s="54"/>
      <c r="F12" s="145" t="s">
        <v>66</v>
      </c>
      <c r="G12" s="55"/>
      <c r="H12" s="54">
        <v>2735870</v>
      </c>
      <c r="I12" s="55"/>
      <c r="J12" s="54">
        <v>7921728</v>
      </c>
      <c r="K12" s="55"/>
      <c r="L12" s="54">
        <v>-4146357</v>
      </c>
      <c r="M12" s="55"/>
      <c r="N12" s="54">
        <f>SUM(D12:L12)</f>
        <v>256511241</v>
      </c>
    </row>
    <row r="13" spans="1:14" ht="20.25" customHeight="1">
      <c r="A13" s="70"/>
      <c r="B13" s="21"/>
      <c r="C13" s="71"/>
      <c r="D13" s="54"/>
      <c r="E13" s="54"/>
      <c r="F13" s="54"/>
      <c r="G13" s="71"/>
      <c r="H13" s="54"/>
      <c r="I13" s="71"/>
      <c r="J13" s="54"/>
      <c r="K13" s="71"/>
      <c r="L13" s="54"/>
      <c r="M13" s="71"/>
      <c r="N13" s="54"/>
    </row>
    <row r="14" spans="1:14" ht="20.25" customHeight="1">
      <c r="A14" s="46" t="s">
        <v>133</v>
      </c>
      <c r="B14" s="46"/>
      <c r="C14" s="46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20.25" customHeight="1">
      <c r="A15" s="144" t="s">
        <v>134</v>
      </c>
      <c r="B15" s="49"/>
      <c r="C15" s="49"/>
      <c r="D15" s="145" t="s">
        <v>66</v>
      </c>
      <c r="E15" s="145"/>
      <c r="F15" s="145" t="s">
        <v>66</v>
      </c>
      <c r="G15" s="48"/>
      <c r="H15" s="145" t="s">
        <v>66</v>
      </c>
      <c r="I15" s="48"/>
      <c r="J15" s="145" t="s">
        <v>66</v>
      </c>
      <c r="K15" s="48"/>
      <c r="L15" s="151">
        <v>56765046</v>
      </c>
      <c r="M15" s="158"/>
      <c r="N15" s="151">
        <f>SUM(D15:M15)</f>
        <v>56765046</v>
      </c>
    </row>
    <row r="16" spans="1:14" ht="20.25" customHeight="1">
      <c r="A16" s="46" t="s">
        <v>129</v>
      </c>
      <c r="B16" s="46"/>
      <c r="C16" s="46"/>
      <c r="D16" s="124" t="s">
        <v>66</v>
      </c>
      <c r="E16" s="145"/>
      <c r="F16" s="124" t="s">
        <v>66</v>
      </c>
      <c r="G16" s="53"/>
      <c r="H16" s="124" t="s">
        <v>66</v>
      </c>
      <c r="I16" s="53"/>
      <c r="J16" s="124" t="s">
        <v>66</v>
      </c>
      <c r="K16" s="48"/>
      <c r="L16" s="72">
        <f>SUM(L14:L15)</f>
        <v>56765046</v>
      </c>
      <c r="M16" s="48"/>
      <c r="N16" s="72">
        <f>SUM(N14:N15)</f>
        <v>56765046</v>
      </c>
    </row>
    <row r="17" spans="1:14" ht="20.25" customHeight="1">
      <c r="D17" s="50"/>
      <c r="E17" s="50"/>
      <c r="F17" s="50"/>
      <c r="G17" s="47"/>
      <c r="H17" s="50"/>
      <c r="I17" s="47"/>
      <c r="J17" s="50"/>
      <c r="K17" s="48"/>
      <c r="L17" s="51"/>
      <c r="M17" s="47"/>
      <c r="N17" s="47"/>
    </row>
    <row r="18" spans="1:14" ht="20.25" customHeight="1">
      <c r="A18" s="65" t="s">
        <v>136</v>
      </c>
      <c r="B18" s="20">
        <v>16</v>
      </c>
      <c r="D18" s="156" t="s">
        <v>66</v>
      </c>
      <c r="E18" s="157"/>
      <c r="F18" s="156" t="s">
        <v>66</v>
      </c>
      <c r="G18" s="155"/>
      <c r="H18" s="156" t="s">
        <v>66</v>
      </c>
      <c r="I18" s="48"/>
      <c r="J18" s="151">
        <v>2962646</v>
      </c>
      <c r="K18" s="48"/>
      <c r="L18" s="127">
        <v>-2962646</v>
      </c>
      <c r="M18" s="47"/>
      <c r="N18" s="150" t="s">
        <v>66</v>
      </c>
    </row>
    <row r="19" spans="1:14" ht="20.25" customHeight="1" thickBot="1">
      <c r="A19" s="143" t="s">
        <v>135</v>
      </c>
      <c r="B19" s="44"/>
      <c r="C19" s="44"/>
      <c r="D19" s="52">
        <f>SUM(D12)</f>
        <v>250000000</v>
      </c>
      <c r="E19" s="48"/>
      <c r="F19" s="194" t="s">
        <v>66</v>
      </c>
      <c r="H19" s="52">
        <f>SUM(H12)</f>
        <v>2735870</v>
      </c>
      <c r="J19" s="52">
        <f>SUM(J12+J18)</f>
        <v>10884374</v>
      </c>
      <c r="L19" s="52">
        <f>SUM(L12+L16+L18)</f>
        <v>49656043</v>
      </c>
      <c r="N19" s="52">
        <f>SUM(N12+N16)</f>
        <v>313276287</v>
      </c>
    </row>
    <row r="20" spans="1:14" ht="20.25" customHeight="1" thickTop="1"/>
  </sheetData>
  <mergeCells count="4">
    <mergeCell ref="A1:L1"/>
    <mergeCell ref="D4:N4"/>
    <mergeCell ref="J5:L5"/>
    <mergeCell ref="D10:N10"/>
  </mergeCells>
  <pageMargins left="0.8" right="0.8" top="0.48" bottom="0.5" header="0.5" footer="0.5"/>
  <pageSetup paperSize="9" scale="89" firstPageNumber="8" orientation="landscape" useFirstPageNumber="1" r:id="rId1"/>
  <headerFooter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view="pageBreakPreview" zoomScale="85" zoomScaleNormal="70" zoomScaleSheetLayoutView="85" workbookViewId="0">
      <selection activeCell="L16" sqref="L16"/>
    </sheetView>
  </sheetViews>
  <sheetFormatPr defaultColWidth="9.140625" defaultRowHeight="15"/>
  <cols>
    <col min="1" max="1" width="58.85546875" style="40" customWidth="1"/>
    <col min="2" max="2" width="6.140625" style="40" customWidth="1"/>
    <col min="3" max="3" width="1.42578125" style="40" customWidth="1"/>
    <col min="4" max="4" width="12.85546875" style="40" customWidth="1"/>
    <col min="5" max="5" width="1.42578125" style="40" customWidth="1"/>
    <col min="6" max="6" width="14" style="40" bestFit="1" customWidth="1"/>
    <col min="7" max="7" width="1.42578125" style="40" customWidth="1"/>
    <col min="8" max="8" width="12.85546875" style="40" customWidth="1"/>
    <col min="9" max="9" width="1.42578125" style="40" customWidth="1"/>
    <col min="10" max="10" width="12.85546875" style="40" customWidth="1"/>
    <col min="11" max="11" width="1.42578125" style="40" customWidth="1"/>
    <col min="12" max="12" width="14.140625" style="40" customWidth="1"/>
    <col min="13" max="13" width="1.42578125" style="40" customWidth="1"/>
    <col min="14" max="14" width="14.5703125" style="40" bestFit="1" customWidth="1"/>
    <col min="15" max="15" width="1.42578125" style="40" customWidth="1"/>
    <col min="16" max="16" width="15" style="40" customWidth="1"/>
    <col min="17" max="17" width="1.42578125" style="40" customWidth="1"/>
    <col min="18" max="18" width="14" style="40" bestFit="1" customWidth="1"/>
    <col min="19" max="19" width="15" style="40" customWidth="1"/>
    <col min="20" max="21" width="9.140625" style="40"/>
    <col min="22" max="22" width="14" style="40" customWidth="1"/>
    <col min="23" max="23" width="15" style="40" customWidth="1"/>
    <col min="24" max="16384" width="9.140625" style="40"/>
  </cols>
  <sheetData>
    <row r="1" spans="1:18" ht="20.25" customHeight="1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N1" s="27"/>
    </row>
    <row r="2" spans="1:18" ht="20.25" customHeight="1">
      <c r="A2" s="16" t="s">
        <v>153</v>
      </c>
      <c r="B2" s="16"/>
      <c r="C2" s="16"/>
      <c r="D2" s="28"/>
      <c r="E2" s="28"/>
      <c r="F2" s="28"/>
      <c r="G2" s="29"/>
      <c r="H2" s="30"/>
      <c r="I2" s="30"/>
      <c r="K2" s="15"/>
      <c r="N2" s="27"/>
    </row>
    <row r="3" spans="1:18" ht="15.75">
      <c r="A3" s="16"/>
      <c r="B3" s="16"/>
      <c r="C3" s="16"/>
      <c r="G3" s="29"/>
      <c r="H3" s="30"/>
      <c r="I3" s="30"/>
      <c r="J3" s="15"/>
      <c r="K3" s="14"/>
      <c r="L3" s="14"/>
      <c r="M3" s="14"/>
      <c r="N3" s="27"/>
      <c r="O3" s="14"/>
      <c r="Q3" s="14"/>
    </row>
    <row r="4" spans="1:18" ht="20.25" customHeight="1">
      <c r="A4" s="16"/>
      <c r="B4" s="16"/>
      <c r="C4" s="16"/>
      <c r="D4" s="239" t="s">
        <v>95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99"/>
    </row>
    <row r="5" spans="1:18" ht="20.25" customHeight="1">
      <c r="A5" s="21"/>
      <c r="B5" s="21"/>
      <c r="C5" s="21"/>
      <c r="D5" s="32"/>
      <c r="E5" s="32"/>
      <c r="F5" s="32"/>
      <c r="G5" s="32"/>
      <c r="H5" s="19"/>
      <c r="I5" s="19"/>
      <c r="J5" s="241" t="s">
        <v>20</v>
      </c>
      <c r="K5" s="241"/>
      <c r="L5" s="241"/>
      <c r="M5" s="27"/>
      <c r="N5" s="27"/>
      <c r="O5" s="27"/>
      <c r="Q5" s="27"/>
    </row>
    <row r="6" spans="1:18" ht="20.25" customHeight="1">
      <c r="A6" s="21"/>
      <c r="B6" s="21"/>
      <c r="C6" s="21"/>
      <c r="D6" s="32"/>
      <c r="E6" s="32"/>
      <c r="F6" s="32"/>
      <c r="G6" s="32"/>
      <c r="H6" s="122" t="s">
        <v>61</v>
      </c>
      <c r="I6" s="122"/>
      <c r="J6" s="31"/>
      <c r="K6" s="31"/>
      <c r="L6" s="31"/>
      <c r="M6" s="27"/>
      <c r="O6" s="27"/>
      <c r="Q6" s="27"/>
    </row>
    <row r="7" spans="1:18" ht="20.25" customHeight="1">
      <c r="A7" s="21"/>
      <c r="B7" s="21"/>
      <c r="C7" s="21"/>
      <c r="D7" s="32" t="s">
        <v>29</v>
      </c>
      <c r="E7" s="65"/>
      <c r="G7" s="121"/>
      <c r="H7" s="112" t="s">
        <v>62</v>
      </c>
      <c r="I7" s="112"/>
      <c r="J7" s="27"/>
      <c r="M7" s="27"/>
      <c r="N7" s="132" t="s">
        <v>169</v>
      </c>
      <c r="O7" s="27"/>
      <c r="Q7" s="27"/>
    </row>
    <row r="8" spans="1:18" ht="20.25" customHeight="1">
      <c r="A8" s="64"/>
      <c r="B8" s="64"/>
      <c r="C8" s="64"/>
      <c r="D8" s="32" t="s">
        <v>30</v>
      </c>
      <c r="E8" s="243" t="s">
        <v>106</v>
      </c>
      <c r="F8" s="244"/>
      <c r="G8" s="244"/>
      <c r="H8" s="112" t="s">
        <v>63</v>
      </c>
      <c r="I8" s="112"/>
      <c r="J8" s="27"/>
      <c r="N8" s="132" t="s">
        <v>170</v>
      </c>
      <c r="P8" s="132" t="s">
        <v>172</v>
      </c>
    </row>
    <row r="9" spans="1:18" ht="20.25" customHeight="1">
      <c r="A9" s="21"/>
      <c r="B9" s="67" t="s">
        <v>1</v>
      </c>
      <c r="C9" s="67"/>
      <c r="D9" s="35" t="s">
        <v>31</v>
      </c>
      <c r="E9" s="35"/>
      <c r="F9" s="132" t="s">
        <v>105</v>
      </c>
      <c r="G9" s="32"/>
      <c r="H9" s="113" t="s">
        <v>64</v>
      </c>
      <c r="I9" s="113"/>
      <c r="J9" s="31" t="s">
        <v>32</v>
      </c>
      <c r="K9" s="36"/>
      <c r="L9" s="31" t="s">
        <v>33</v>
      </c>
      <c r="M9" s="27"/>
      <c r="N9" s="132" t="s">
        <v>171</v>
      </c>
      <c r="O9" s="27"/>
      <c r="P9" s="132" t="s">
        <v>173</v>
      </c>
      <c r="Q9" s="27"/>
      <c r="R9" s="27" t="s">
        <v>23</v>
      </c>
    </row>
    <row r="10" spans="1:18" ht="20.25" customHeight="1">
      <c r="B10" s="21"/>
      <c r="C10" s="21"/>
      <c r="D10" s="242" t="s">
        <v>159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</row>
    <row r="11" spans="1:18" ht="20.25" customHeight="1">
      <c r="A11" s="44" t="s">
        <v>131</v>
      </c>
      <c r="B11" s="21"/>
      <c r="C11" s="21"/>
      <c r="D11" s="142"/>
      <c r="E11" s="152"/>
      <c r="F11" s="152"/>
      <c r="G11" s="142"/>
      <c r="H11" s="142"/>
      <c r="I11" s="142"/>
      <c r="J11" s="142"/>
      <c r="K11" s="142"/>
      <c r="L11" s="142"/>
      <c r="M11" s="142"/>
      <c r="N11" s="142"/>
      <c r="O11" s="200"/>
      <c r="Q11" s="200"/>
    </row>
    <row r="12" spans="1:18" ht="20.25" customHeight="1">
      <c r="A12" s="21" t="s">
        <v>54</v>
      </c>
      <c r="B12" s="44"/>
      <c r="C12" s="44"/>
      <c r="D12" s="54">
        <v>250000000</v>
      </c>
      <c r="E12" s="54"/>
      <c r="F12" s="179">
        <v>0</v>
      </c>
      <c r="G12" s="55"/>
      <c r="H12" s="54">
        <v>2735870</v>
      </c>
      <c r="I12" s="54"/>
      <c r="J12" s="54">
        <v>10884374</v>
      </c>
      <c r="K12" s="55"/>
      <c r="L12" s="54">
        <v>49656043</v>
      </c>
      <c r="M12" s="55"/>
      <c r="N12" s="54">
        <f>SUM(D12:L12)</f>
        <v>313276287</v>
      </c>
      <c r="O12" s="55"/>
      <c r="P12" s="159">
        <v>0</v>
      </c>
      <c r="Q12" s="55"/>
      <c r="R12" s="54">
        <f>N12+P12</f>
        <v>313276287</v>
      </c>
    </row>
    <row r="13" spans="1:18" ht="13.5" customHeight="1">
      <c r="A13" s="70"/>
      <c r="B13" s="21"/>
      <c r="C13" s="71"/>
      <c r="D13" s="54"/>
      <c r="E13" s="54"/>
      <c r="F13" s="54"/>
      <c r="G13" s="71"/>
      <c r="H13" s="54"/>
      <c r="I13" s="54"/>
      <c r="J13" s="54"/>
      <c r="K13" s="71"/>
      <c r="L13" s="54"/>
      <c r="M13" s="71"/>
      <c r="N13" s="54"/>
      <c r="O13" s="71"/>
      <c r="Q13" s="71"/>
    </row>
    <row r="14" spans="1:18" ht="20.25" customHeight="1">
      <c r="A14" s="70" t="s">
        <v>96</v>
      </c>
      <c r="B14" s="21"/>
      <c r="C14" s="71"/>
      <c r="D14" s="54"/>
      <c r="E14" s="54"/>
      <c r="F14" s="54"/>
      <c r="G14" s="71"/>
      <c r="H14" s="54"/>
      <c r="I14" s="54"/>
      <c r="J14" s="54"/>
      <c r="K14" s="71"/>
      <c r="L14" s="54"/>
      <c r="M14" s="71"/>
      <c r="N14" s="54"/>
      <c r="O14" s="71"/>
      <c r="Q14" s="71"/>
    </row>
    <row r="15" spans="1:18" ht="20.25" customHeight="1">
      <c r="A15" s="60" t="s">
        <v>116</v>
      </c>
      <c r="B15" s="46"/>
      <c r="C15" s="46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Q15" s="48"/>
    </row>
    <row r="16" spans="1:18" ht="20.25" customHeight="1">
      <c r="A16" s="144" t="s">
        <v>117</v>
      </c>
      <c r="B16" s="149">
        <v>14</v>
      </c>
      <c r="C16" s="46"/>
      <c r="D16" s="155">
        <v>83500000</v>
      </c>
      <c r="E16" s="155"/>
      <c r="F16" s="159">
        <v>317914453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5"/>
      <c r="N16" s="155">
        <f>SUM(D16:L16)</f>
        <v>401414453</v>
      </c>
      <c r="O16" s="155"/>
      <c r="P16" s="221">
        <v>0</v>
      </c>
      <c r="Q16" s="155"/>
      <c r="R16" s="155">
        <f t="shared" ref="R16:R17" si="0">N16+P16</f>
        <v>401414453</v>
      </c>
    </row>
    <row r="17" spans="1:18" ht="20.25" customHeight="1">
      <c r="A17" s="144" t="s">
        <v>118</v>
      </c>
      <c r="B17" s="149">
        <v>22</v>
      </c>
      <c r="C17" s="49"/>
      <c r="D17" s="156" t="s">
        <v>66</v>
      </c>
      <c r="E17" s="157"/>
      <c r="F17" s="156" t="s">
        <v>66</v>
      </c>
      <c r="G17" s="155"/>
      <c r="H17" s="156" t="s">
        <v>66</v>
      </c>
      <c r="I17" s="157"/>
      <c r="J17" s="156" t="s">
        <v>66</v>
      </c>
      <c r="K17" s="155"/>
      <c r="L17" s="151">
        <v>-52000000</v>
      </c>
      <c r="M17" s="158"/>
      <c r="N17" s="151">
        <f>SUM(D17:L17)</f>
        <v>-52000000</v>
      </c>
      <c r="O17" s="158"/>
      <c r="P17" s="222">
        <v>0</v>
      </c>
      <c r="Q17" s="158"/>
      <c r="R17" s="151">
        <f t="shared" si="0"/>
        <v>-52000000</v>
      </c>
    </row>
    <row r="18" spans="1:18" ht="20.25" customHeight="1">
      <c r="A18" s="60" t="s">
        <v>168</v>
      </c>
      <c r="B18" s="149"/>
      <c r="C18" s="49"/>
      <c r="D18" s="134">
        <f>SUM(D16:D17)</f>
        <v>83500000</v>
      </c>
      <c r="E18" s="145"/>
      <c r="F18" s="134">
        <f ca="1">SUM(F16:F18)</f>
        <v>317914453</v>
      </c>
      <c r="G18" s="53"/>
      <c r="H18" s="124" t="s">
        <v>66</v>
      </c>
      <c r="I18" s="145"/>
      <c r="J18" s="124" t="s">
        <v>66</v>
      </c>
      <c r="K18" s="48"/>
      <c r="L18" s="134">
        <f>L17</f>
        <v>-52000000</v>
      </c>
      <c r="M18" s="136"/>
      <c r="N18" s="134">
        <f>SUM(N16:N17)</f>
        <v>349414453</v>
      </c>
      <c r="O18" s="136"/>
      <c r="P18" s="223">
        <f>SUM(P16:P17)</f>
        <v>0</v>
      </c>
      <c r="Q18" s="136"/>
      <c r="R18" s="134">
        <f>N18+P18</f>
        <v>349414453</v>
      </c>
    </row>
    <row r="19" spans="1:18" ht="20.25" customHeight="1">
      <c r="A19" s="220" t="s">
        <v>165</v>
      </c>
      <c r="B19" s="46"/>
      <c r="C19" s="46"/>
      <c r="D19" s="160"/>
      <c r="E19" s="145"/>
      <c r="F19" s="160"/>
      <c r="G19" s="53"/>
      <c r="H19" s="145"/>
      <c r="I19" s="145"/>
      <c r="J19" s="145"/>
      <c r="K19" s="48"/>
      <c r="L19" s="160"/>
      <c r="M19" s="136"/>
      <c r="N19" s="160"/>
      <c r="O19" s="136"/>
      <c r="P19" s="155"/>
      <c r="Q19" s="136"/>
      <c r="R19" s="160"/>
    </row>
    <row r="20" spans="1:18" ht="20.25" customHeight="1">
      <c r="A20" s="229" t="s">
        <v>167</v>
      </c>
      <c r="B20" s="46"/>
      <c r="C20" s="46"/>
      <c r="D20" s="211" t="s">
        <v>66</v>
      </c>
      <c r="E20" s="225"/>
      <c r="F20" s="211" t="s">
        <v>66</v>
      </c>
      <c r="G20" s="155"/>
      <c r="H20" s="211" t="s">
        <v>66</v>
      </c>
      <c r="I20" s="225"/>
      <c r="J20" s="211" t="s">
        <v>66</v>
      </c>
      <c r="K20" s="155"/>
      <c r="L20" s="211" t="s">
        <v>66</v>
      </c>
      <c r="M20" s="158"/>
      <c r="N20" s="211" t="s">
        <v>66</v>
      </c>
      <c r="O20" s="158"/>
      <c r="P20" s="222">
        <v>600</v>
      </c>
      <c r="Q20" s="158"/>
      <c r="R20" s="222">
        <f>SUM(P20)</f>
        <v>600</v>
      </c>
    </row>
    <row r="21" spans="1:18" ht="20.25" customHeight="1">
      <c r="A21" s="220" t="s">
        <v>166</v>
      </c>
      <c r="B21" s="46"/>
      <c r="C21" s="46"/>
      <c r="D21" s="213" t="str">
        <f>D20</f>
        <v>-</v>
      </c>
      <c r="E21" s="206"/>
      <c r="F21" s="213" t="str">
        <f>F20</f>
        <v>-</v>
      </c>
      <c r="G21" s="48"/>
      <c r="H21" s="213" t="str">
        <f>H20</f>
        <v>-</v>
      </c>
      <c r="I21" s="206"/>
      <c r="J21" s="213" t="str">
        <f>J20</f>
        <v>-</v>
      </c>
      <c r="K21" s="48"/>
      <c r="L21" s="213" t="str">
        <f>L20</f>
        <v>-</v>
      </c>
      <c r="M21" s="136"/>
      <c r="N21" s="213" t="str">
        <f>N20</f>
        <v>-</v>
      </c>
      <c r="O21" s="136"/>
      <c r="P21" s="228">
        <f>P20</f>
        <v>600</v>
      </c>
      <c r="Q21" s="136"/>
      <c r="R21" s="228">
        <f>SUM(P21)</f>
        <v>600</v>
      </c>
    </row>
    <row r="22" spans="1:18" s="65" customFormat="1" ht="20.25" customHeight="1">
      <c r="A22" s="70" t="s">
        <v>97</v>
      </c>
      <c r="B22" s="44"/>
      <c r="C22" s="44"/>
      <c r="D22" s="148">
        <f>SUM(D18,D21)</f>
        <v>83500000</v>
      </c>
      <c r="E22" s="48"/>
      <c r="F22" s="148">
        <f ca="1">SUM(F18,F21)</f>
        <v>83500000</v>
      </c>
      <c r="G22" s="55"/>
      <c r="H22" s="215" t="s">
        <v>66</v>
      </c>
      <c r="I22" s="92"/>
      <c r="J22" s="215" t="s">
        <v>66</v>
      </c>
      <c r="K22" s="55"/>
      <c r="L22" s="148">
        <f>SUM(L18,L21)</f>
        <v>-52000000</v>
      </c>
      <c r="M22" s="55"/>
      <c r="N22" s="148">
        <f>SUM(N18,N21)</f>
        <v>349414453</v>
      </c>
      <c r="O22" s="55"/>
      <c r="P22" s="148">
        <f>SUM(P18,P21)</f>
        <v>600</v>
      </c>
      <c r="Q22" s="55"/>
      <c r="R22" s="148">
        <f>SUM(R18,R21)</f>
        <v>349415053</v>
      </c>
    </row>
    <row r="23" spans="1:18" ht="14.45" customHeight="1">
      <c r="A23" s="143"/>
      <c r="B23" s="44"/>
      <c r="C23" s="44"/>
      <c r="D23" s="155"/>
      <c r="E23" s="155"/>
      <c r="F23" s="155"/>
      <c r="G23" s="224"/>
      <c r="H23" s="155"/>
      <c r="I23" s="155"/>
      <c r="J23" s="155"/>
      <c r="K23" s="224"/>
      <c r="L23" s="155"/>
      <c r="M23" s="224"/>
      <c r="N23" s="155"/>
      <c r="O23" s="224"/>
      <c r="Q23" s="224"/>
      <c r="R23" s="155"/>
    </row>
    <row r="24" spans="1:18" ht="20.25" customHeight="1">
      <c r="A24" s="46" t="s">
        <v>133</v>
      </c>
      <c r="B24" s="46"/>
      <c r="C24" s="46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Q24" s="48"/>
      <c r="R24" s="48"/>
    </row>
    <row r="25" spans="1:18" ht="20.25" customHeight="1">
      <c r="A25" s="144" t="s">
        <v>134</v>
      </c>
      <c r="B25" s="49"/>
      <c r="C25" s="49"/>
      <c r="D25" s="123" t="s">
        <v>66</v>
      </c>
      <c r="E25" s="123"/>
      <c r="F25" s="123" t="s">
        <v>66</v>
      </c>
      <c r="G25" s="47"/>
      <c r="H25" s="123" t="s">
        <v>66</v>
      </c>
      <c r="I25" s="123"/>
      <c r="J25" s="123" t="s">
        <v>66</v>
      </c>
      <c r="K25" s="48"/>
      <c r="L25" s="133">
        <v>65985734</v>
      </c>
      <c r="M25" s="133"/>
      <c r="N25" s="158">
        <v>65985734</v>
      </c>
      <c r="O25" s="123"/>
      <c r="P25" s="85">
        <f>'PL7'!D44</f>
        <v>-6</v>
      </c>
      <c r="Q25" s="123"/>
      <c r="R25" s="133">
        <f>N25+P25</f>
        <v>65985728</v>
      </c>
    </row>
    <row r="26" spans="1:18" ht="20.25" customHeight="1">
      <c r="A26" s="49" t="s">
        <v>151</v>
      </c>
      <c r="B26" s="49"/>
      <c r="C26" s="49"/>
      <c r="D26" s="145" t="s">
        <v>66</v>
      </c>
      <c r="E26" s="145"/>
      <c r="F26" s="145" t="s">
        <v>66</v>
      </c>
      <c r="G26" s="48"/>
      <c r="H26" s="145" t="s">
        <v>66</v>
      </c>
      <c r="I26" s="48"/>
      <c r="J26" s="150" t="s">
        <v>66</v>
      </c>
      <c r="K26" s="48"/>
      <c r="L26" s="151">
        <v>804855</v>
      </c>
      <c r="M26" s="158"/>
      <c r="N26" s="151">
        <v>804855</v>
      </c>
      <c r="O26" s="155"/>
      <c r="P26" s="226">
        <v>0</v>
      </c>
      <c r="Q26" s="155"/>
      <c r="R26" s="151">
        <f t="shared" ref="R26:R29" si="1">N26+P26</f>
        <v>804855</v>
      </c>
    </row>
    <row r="27" spans="1:18" ht="20.25" customHeight="1">
      <c r="A27" s="46" t="s">
        <v>129</v>
      </c>
      <c r="B27" s="46"/>
      <c r="C27" s="46"/>
      <c r="D27" s="124" t="s">
        <v>66</v>
      </c>
      <c r="E27" s="145"/>
      <c r="F27" s="124" t="s">
        <v>66</v>
      </c>
      <c r="G27" s="53"/>
      <c r="H27" s="124" t="s">
        <v>66</v>
      </c>
      <c r="I27" s="145"/>
      <c r="J27" s="215" t="s">
        <v>66</v>
      </c>
      <c r="K27" s="48"/>
      <c r="L27" s="134">
        <f>+L25+L26</f>
        <v>66790589</v>
      </c>
      <c r="M27" s="136"/>
      <c r="N27" s="134">
        <f>SUM(D27:L27)</f>
        <v>66790589</v>
      </c>
      <c r="O27" s="136"/>
      <c r="P27" s="134">
        <f>SUM(P25:P26)</f>
        <v>-6</v>
      </c>
      <c r="Q27" s="136"/>
      <c r="R27" s="134">
        <f>N27+P27</f>
        <v>66790583</v>
      </c>
    </row>
    <row r="28" spans="1:18" ht="15.6" customHeight="1">
      <c r="D28" s="50"/>
      <c r="E28" s="50"/>
      <c r="F28" s="50"/>
      <c r="G28" s="47"/>
      <c r="H28" s="50"/>
      <c r="I28" s="50"/>
      <c r="J28" s="50"/>
      <c r="K28" s="48"/>
      <c r="L28" s="51"/>
      <c r="M28" s="47"/>
      <c r="N28" s="47"/>
      <c r="O28" s="47"/>
      <c r="Q28" s="47"/>
      <c r="R28" s="47"/>
    </row>
    <row r="29" spans="1:18" ht="20.25" customHeight="1">
      <c r="A29" s="65" t="s">
        <v>136</v>
      </c>
      <c r="B29" s="20">
        <v>16</v>
      </c>
      <c r="D29" s="150" t="s">
        <v>66</v>
      </c>
      <c r="E29" s="145"/>
      <c r="F29" s="150" t="s">
        <v>66</v>
      </c>
      <c r="G29" s="48"/>
      <c r="H29" s="150" t="s">
        <v>66</v>
      </c>
      <c r="I29" s="48"/>
      <c r="J29" s="151">
        <v>3382985</v>
      </c>
      <c r="K29" s="155"/>
      <c r="L29" s="151">
        <v>-3382985</v>
      </c>
      <c r="M29" s="135"/>
      <c r="N29" s="150">
        <v>0</v>
      </c>
      <c r="O29" s="135"/>
      <c r="P29" s="150">
        <v>0</v>
      </c>
      <c r="Q29" s="135"/>
      <c r="R29" s="150">
        <f t="shared" si="1"/>
        <v>0</v>
      </c>
    </row>
    <row r="30" spans="1:18" ht="20.25" customHeight="1" thickBot="1">
      <c r="A30" s="143" t="s">
        <v>137</v>
      </c>
      <c r="B30" s="44"/>
      <c r="C30" s="44"/>
      <c r="D30" s="52">
        <f>D12+D22</f>
        <v>333500000</v>
      </c>
      <c r="E30" s="48"/>
      <c r="F30" s="52">
        <f ca="1">SUM(F22:F28)</f>
        <v>317914453</v>
      </c>
      <c r="H30" s="52">
        <f>SUM(H12)</f>
        <v>2735870</v>
      </c>
      <c r="I30" s="48"/>
      <c r="J30" s="52">
        <f>SUM(J12)+J29</f>
        <v>14267359</v>
      </c>
      <c r="L30" s="52">
        <f>SUM(L12,L22,L27,L29)</f>
        <v>61063647</v>
      </c>
      <c r="N30" s="52">
        <f ca="1">SUM(D30:L30)</f>
        <v>729481328.68000007</v>
      </c>
      <c r="P30" s="52">
        <f>P22+P27</f>
        <v>594</v>
      </c>
      <c r="R30" s="52">
        <f ca="1">N30+P30</f>
        <v>729481922.68000007</v>
      </c>
    </row>
    <row r="31" spans="1:18" ht="20.25" customHeight="1" thickTop="1">
      <c r="R31" s="15"/>
    </row>
  </sheetData>
  <mergeCells count="5">
    <mergeCell ref="A1:L1"/>
    <mergeCell ref="D4:N4"/>
    <mergeCell ref="J5:L5"/>
    <mergeCell ref="E8:G8"/>
    <mergeCell ref="D10:R10"/>
  </mergeCells>
  <pageMargins left="0.8" right="0.8" top="0.48" bottom="0.5" header="0.5" footer="0.5"/>
  <pageSetup paperSize="9" scale="70" firstPageNumber="9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"/>
  <sheetViews>
    <sheetView zoomScale="80" zoomScaleNormal="80" zoomScaleSheetLayoutView="70" workbookViewId="0">
      <selection activeCell="A7" sqref="A7"/>
    </sheetView>
  </sheetViews>
  <sheetFormatPr defaultColWidth="9.140625" defaultRowHeight="20.25" customHeight="1"/>
  <cols>
    <col min="1" max="1" width="54.85546875" style="40" customWidth="1"/>
    <col min="2" max="2" width="6.140625" style="40" customWidth="1"/>
    <col min="3" max="3" width="13.85546875" style="40" customWidth="1"/>
    <col min="4" max="4" width="0.85546875" style="40" customWidth="1"/>
    <col min="5" max="5" width="15.28515625" style="40" customWidth="1"/>
    <col min="6" max="6" width="1.28515625" style="40" customWidth="1"/>
    <col min="7" max="7" width="13.85546875" style="40" customWidth="1"/>
    <col min="8" max="8" width="1.28515625" style="40" customWidth="1"/>
    <col min="9" max="9" width="13.85546875" style="40" customWidth="1"/>
    <col min="10" max="10" width="1.28515625" style="40" customWidth="1"/>
    <col min="11" max="11" width="13.85546875" style="40" customWidth="1"/>
    <col min="12" max="12" width="1.28515625" style="40" customWidth="1"/>
    <col min="13" max="13" width="13.85546875" style="40" customWidth="1"/>
    <col min="14" max="14" width="9.140625" style="40"/>
    <col min="15" max="15" width="15" style="40" customWidth="1"/>
    <col min="16" max="16" width="9.140625" style="40"/>
    <col min="17" max="17" width="15" style="40" customWidth="1"/>
    <col min="18" max="19" width="9.140625" style="40"/>
    <col min="20" max="20" width="14" style="40" customWidth="1"/>
    <col min="21" max="21" width="15" style="40" customWidth="1"/>
    <col min="22" max="16384" width="9.140625" style="40"/>
  </cols>
  <sheetData>
    <row r="1" spans="1:13" ht="20.25" customHeight="1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M1" s="27"/>
    </row>
    <row r="2" spans="1:13" ht="20.25" customHeight="1">
      <c r="A2" s="16" t="s">
        <v>153</v>
      </c>
      <c r="B2" s="16"/>
      <c r="C2" s="28"/>
      <c r="D2" s="28"/>
      <c r="E2" s="28"/>
      <c r="F2" s="29"/>
      <c r="G2" s="30"/>
      <c r="H2" s="15"/>
      <c r="J2" s="15"/>
      <c r="M2" s="27"/>
    </row>
    <row r="3" spans="1:13" ht="20.25" customHeight="1">
      <c r="A3" s="16"/>
      <c r="B3" s="16"/>
      <c r="F3" s="29"/>
      <c r="G3" s="30"/>
      <c r="H3" s="15"/>
      <c r="I3" s="15"/>
      <c r="J3" s="14"/>
      <c r="K3" s="14"/>
      <c r="L3" s="14"/>
      <c r="M3" s="27"/>
    </row>
    <row r="4" spans="1:13" ht="20.25" customHeight="1">
      <c r="A4" s="16"/>
      <c r="B4" s="16"/>
      <c r="C4" s="239" t="s">
        <v>74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20.25" customHeight="1">
      <c r="A5" s="21"/>
      <c r="B5" s="21"/>
      <c r="C5" s="32"/>
      <c r="D5" s="172"/>
      <c r="E5" s="172"/>
      <c r="F5" s="32"/>
      <c r="G5" s="19"/>
      <c r="H5" s="33"/>
      <c r="I5" s="240" t="s">
        <v>20</v>
      </c>
      <c r="J5" s="241"/>
      <c r="K5" s="241"/>
      <c r="L5" s="27"/>
      <c r="M5" s="27"/>
    </row>
    <row r="6" spans="1:13" ht="20.25" customHeight="1">
      <c r="A6" s="21"/>
      <c r="B6" s="21"/>
      <c r="C6" s="32"/>
      <c r="D6" s="172"/>
      <c r="E6" s="172"/>
      <c r="F6" s="32"/>
      <c r="G6" s="122" t="s">
        <v>61</v>
      </c>
      <c r="H6" s="33"/>
      <c r="I6" s="31"/>
      <c r="J6" s="31"/>
      <c r="K6" s="31"/>
      <c r="L6" s="27"/>
      <c r="M6" s="27"/>
    </row>
    <row r="7" spans="1:13" ht="20.25" customHeight="1">
      <c r="A7" s="21"/>
      <c r="B7" s="21"/>
      <c r="C7" s="32" t="s">
        <v>29</v>
      </c>
      <c r="D7" s="172"/>
      <c r="E7" s="172"/>
      <c r="F7" s="121"/>
      <c r="G7" s="112" t="s">
        <v>62</v>
      </c>
      <c r="H7" s="34"/>
      <c r="I7" s="27"/>
      <c r="L7" s="27"/>
    </row>
    <row r="8" spans="1:13" ht="20.25" customHeight="1">
      <c r="A8" s="64"/>
      <c r="B8" s="64"/>
      <c r="C8" s="32" t="s">
        <v>30</v>
      </c>
      <c r="D8" s="172"/>
      <c r="E8" s="172" t="s">
        <v>106</v>
      </c>
      <c r="F8" s="32"/>
      <c r="G8" s="112" t="s">
        <v>63</v>
      </c>
      <c r="H8" s="34"/>
      <c r="I8" s="27"/>
      <c r="K8" s="132" t="s">
        <v>93</v>
      </c>
      <c r="L8" s="27"/>
      <c r="M8" s="27"/>
    </row>
    <row r="9" spans="1:13" ht="20.25" customHeight="1">
      <c r="A9" s="21"/>
      <c r="B9" s="170" t="s">
        <v>1</v>
      </c>
      <c r="C9" s="35" t="s">
        <v>31</v>
      </c>
      <c r="D9" s="35"/>
      <c r="E9" s="35" t="s">
        <v>105</v>
      </c>
      <c r="F9" s="32"/>
      <c r="G9" s="113" t="s">
        <v>64</v>
      </c>
      <c r="H9" s="33"/>
      <c r="I9" s="31" t="s">
        <v>32</v>
      </c>
      <c r="J9" s="36"/>
      <c r="K9" s="131" t="s">
        <v>33</v>
      </c>
      <c r="L9" s="27"/>
      <c r="M9" s="27" t="s">
        <v>23</v>
      </c>
    </row>
    <row r="10" spans="1:13" ht="20.25" customHeight="1">
      <c r="B10" s="21"/>
      <c r="C10" s="242" t="s">
        <v>159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1:13" ht="20.25" customHeight="1">
      <c r="A11" s="44" t="s">
        <v>132</v>
      </c>
      <c r="B11" s="21"/>
      <c r="C11" s="69"/>
      <c r="D11" s="171"/>
      <c r="E11" s="171"/>
      <c r="F11" s="69"/>
      <c r="G11" s="69"/>
      <c r="H11" s="69"/>
      <c r="I11" s="69"/>
      <c r="J11" s="69"/>
      <c r="K11" s="69"/>
      <c r="L11" s="69"/>
      <c r="M11" s="69"/>
    </row>
    <row r="12" spans="1:13" ht="20.25" customHeight="1">
      <c r="A12" s="21" t="s">
        <v>47</v>
      </c>
      <c r="B12" s="44"/>
      <c r="C12" s="54">
        <v>250000000</v>
      </c>
      <c r="D12" s="54"/>
      <c r="E12" s="145" t="s">
        <v>66</v>
      </c>
      <c r="F12" s="55"/>
      <c r="G12" s="54">
        <v>2735870</v>
      </c>
      <c r="H12" s="55"/>
      <c r="I12" s="54">
        <v>7921728</v>
      </c>
      <c r="J12" s="55"/>
      <c r="K12" s="54">
        <v>-3801357</v>
      </c>
      <c r="L12" s="55"/>
      <c r="M12" s="54">
        <f>SUM(C12:K12)</f>
        <v>256856241</v>
      </c>
    </row>
    <row r="13" spans="1:13" ht="20.25" customHeight="1">
      <c r="A13" s="70"/>
      <c r="B13" s="21"/>
      <c r="C13" s="54"/>
      <c r="D13" s="54"/>
      <c r="E13" s="54"/>
      <c r="F13" s="71"/>
      <c r="G13" s="54"/>
      <c r="H13" s="71"/>
      <c r="I13" s="54"/>
      <c r="J13" s="71"/>
      <c r="K13" s="54"/>
      <c r="L13" s="71"/>
      <c r="M13" s="54"/>
    </row>
    <row r="14" spans="1:13" ht="20.25" customHeight="1">
      <c r="A14" s="46" t="s">
        <v>133</v>
      </c>
      <c r="B14" s="46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20.25" customHeight="1">
      <c r="A15" s="144" t="s">
        <v>134</v>
      </c>
      <c r="B15" s="49"/>
      <c r="C15" s="123" t="s">
        <v>66</v>
      </c>
      <c r="D15" s="123"/>
      <c r="E15" s="123" t="s">
        <v>66</v>
      </c>
      <c r="F15" s="47"/>
      <c r="G15" s="123" t="s">
        <v>66</v>
      </c>
      <c r="H15" s="47"/>
      <c r="I15" s="123" t="s">
        <v>66</v>
      </c>
      <c r="J15" s="48"/>
      <c r="K15" s="174">
        <v>59252929</v>
      </c>
      <c r="L15" s="133"/>
      <c r="M15" s="174">
        <f>SUM(C15:K15)</f>
        <v>59252929</v>
      </c>
    </row>
    <row r="16" spans="1:13" ht="20.25" customHeight="1">
      <c r="A16" s="46" t="s">
        <v>129</v>
      </c>
      <c r="B16" s="46"/>
      <c r="C16" s="124" t="s">
        <v>66</v>
      </c>
      <c r="D16" s="145"/>
      <c r="E16" s="124" t="s">
        <v>66</v>
      </c>
      <c r="F16" s="53"/>
      <c r="G16" s="124" t="s">
        <v>66</v>
      </c>
      <c r="H16" s="53"/>
      <c r="I16" s="124" t="s">
        <v>66</v>
      </c>
      <c r="J16" s="48"/>
      <c r="K16" s="72">
        <f>SUM(K14:K15)</f>
        <v>59252929</v>
      </c>
      <c r="L16" s="48"/>
      <c r="M16" s="72">
        <f>SUM(M14:M15)</f>
        <v>59252929</v>
      </c>
    </row>
    <row r="17" spans="1:13" ht="20.25" customHeight="1">
      <c r="C17" s="50"/>
      <c r="D17" s="50"/>
      <c r="E17" s="50"/>
      <c r="F17" s="47"/>
      <c r="G17" s="50"/>
      <c r="H17" s="47"/>
      <c r="I17" s="50"/>
      <c r="J17" s="48"/>
      <c r="K17" s="51"/>
      <c r="L17" s="47"/>
      <c r="M17" s="47"/>
    </row>
    <row r="18" spans="1:13" ht="20.25" customHeight="1">
      <c r="A18" s="65" t="s">
        <v>136</v>
      </c>
      <c r="B18" s="20">
        <v>16</v>
      </c>
      <c r="C18" s="173" t="s">
        <v>66</v>
      </c>
      <c r="D18" s="123"/>
      <c r="E18" s="173" t="s">
        <v>66</v>
      </c>
      <c r="F18" s="47"/>
      <c r="G18" s="173" t="s">
        <v>66</v>
      </c>
      <c r="H18" s="47"/>
      <c r="I18" s="174">
        <v>2962646</v>
      </c>
      <c r="J18" s="48"/>
      <c r="K18" s="125">
        <f>-I18</f>
        <v>-2962646</v>
      </c>
      <c r="L18" s="47"/>
      <c r="M18" s="173" t="s">
        <v>66</v>
      </c>
    </row>
    <row r="19" spans="1:13" ht="20.25" customHeight="1" thickBot="1">
      <c r="A19" s="143" t="s">
        <v>135</v>
      </c>
      <c r="B19" s="44"/>
      <c r="C19" s="52">
        <f>SUM(C12)</f>
        <v>250000000</v>
      </c>
      <c r="D19" s="48"/>
      <c r="E19" s="227" t="s">
        <v>66</v>
      </c>
      <c r="G19" s="52">
        <f>SUM(G12)</f>
        <v>2735870</v>
      </c>
      <c r="I19" s="52">
        <f>SUM(I12+I18)</f>
        <v>10884374</v>
      </c>
      <c r="K19" s="52">
        <f>SUM(K12+K16+K18)</f>
        <v>52488926</v>
      </c>
      <c r="M19" s="52">
        <f>SUM(C19:K19)</f>
        <v>316109170</v>
      </c>
    </row>
    <row r="20" spans="1:13" ht="20.25" customHeight="1" thickTop="1"/>
  </sheetData>
  <mergeCells count="4">
    <mergeCell ref="A1:K1"/>
    <mergeCell ref="I5:K5"/>
    <mergeCell ref="C10:M10"/>
    <mergeCell ref="C4:M4"/>
  </mergeCells>
  <phoneticPr fontId="21" type="noConversion"/>
  <pageMargins left="0.8" right="0.8" top="0.48" bottom="0.5" header="0.5" footer="0.5"/>
  <pageSetup paperSize="9" scale="86" firstPageNumber="10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zoomScaleSheetLayoutView="85" workbookViewId="0">
      <selection activeCell="A4" sqref="A4"/>
    </sheetView>
  </sheetViews>
  <sheetFormatPr defaultColWidth="9.140625" defaultRowHeight="15"/>
  <cols>
    <col min="1" max="1" width="49.85546875" style="40" customWidth="1"/>
    <col min="2" max="2" width="6.140625" style="40" customWidth="1"/>
    <col min="3" max="3" width="13.85546875" style="40" customWidth="1"/>
    <col min="4" max="4" width="1.28515625" style="40" customWidth="1"/>
    <col min="5" max="5" width="13.85546875" style="40" customWidth="1"/>
    <col min="6" max="6" width="1.28515625" style="40" customWidth="1"/>
    <col min="7" max="7" width="13.85546875" style="40" customWidth="1"/>
    <col min="8" max="8" width="1.28515625" style="40" customWidth="1"/>
    <col min="9" max="9" width="13.85546875" style="40" customWidth="1"/>
    <col min="10" max="10" width="1.28515625" style="40" customWidth="1"/>
    <col min="11" max="11" width="13.85546875" style="40" customWidth="1"/>
    <col min="12" max="12" width="1.28515625" style="40" customWidth="1"/>
    <col min="13" max="13" width="13.85546875" style="40" customWidth="1"/>
    <col min="14" max="14" width="9.140625" style="40"/>
    <col min="15" max="15" width="15" style="40" customWidth="1"/>
    <col min="16" max="16" width="9.140625" style="40"/>
    <col min="17" max="17" width="15" style="40" customWidth="1"/>
    <col min="18" max="19" width="9.140625" style="40"/>
    <col min="20" max="20" width="14" style="40" customWidth="1"/>
    <col min="21" max="21" width="15" style="40" customWidth="1"/>
    <col min="22" max="16384" width="9.140625" style="40"/>
  </cols>
  <sheetData>
    <row r="1" spans="1:13" ht="20.25" customHeight="1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M1" s="27"/>
    </row>
    <row r="2" spans="1:13" ht="20.25" customHeight="1">
      <c r="A2" s="16" t="s">
        <v>153</v>
      </c>
      <c r="B2" s="16"/>
      <c r="C2" s="28"/>
      <c r="D2" s="28"/>
      <c r="E2" s="28"/>
      <c r="F2" s="29"/>
      <c r="G2" s="30"/>
      <c r="H2" s="15"/>
      <c r="J2" s="15"/>
      <c r="M2" s="27"/>
    </row>
    <row r="3" spans="1:13" ht="14.1" customHeight="1">
      <c r="A3" s="16"/>
      <c r="B3" s="16"/>
      <c r="F3" s="29"/>
      <c r="G3" s="30"/>
      <c r="H3" s="15"/>
      <c r="I3" s="15"/>
      <c r="J3" s="14"/>
      <c r="K3" s="14"/>
      <c r="L3" s="14"/>
      <c r="M3" s="27"/>
    </row>
    <row r="4" spans="1:13" ht="18" customHeight="1">
      <c r="A4" s="16"/>
      <c r="B4" s="16"/>
      <c r="C4" s="239" t="s">
        <v>74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18.600000000000001" customHeight="1">
      <c r="A5" s="21"/>
      <c r="B5" s="21"/>
      <c r="C5" s="32"/>
      <c r="D5" s="32"/>
      <c r="E5" s="32"/>
      <c r="F5" s="32"/>
      <c r="G5" s="19"/>
      <c r="H5" s="33"/>
      <c r="I5" s="241" t="s">
        <v>20</v>
      </c>
      <c r="J5" s="241"/>
      <c r="K5" s="241"/>
      <c r="L5" s="27"/>
      <c r="M5" s="27"/>
    </row>
    <row r="6" spans="1:13" ht="18.95" customHeight="1">
      <c r="A6" s="21"/>
      <c r="B6" s="21"/>
      <c r="C6" s="32"/>
      <c r="D6" s="32"/>
      <c r="E6" s="32"/>
      <c r="F6" s="32"/>
      <c r="G6" s="122" t="s">
        <v>61</v>
      </c>
      <c r="H6" s="33"/>
      <c r="I6" s="31"/>
      <c r="J6" s="31"/>
      <c r="K6" s="31"/>
      <c r="L6" s="27"/>
      <c r="M6" s="27"/>
    </row>
    <row r="7" spans="1:13" ht="20.25" customHeight="1">
      <c r="A7" s="21"/>
      <c r="B7" s="21"/>
      <c r="C7" s="32" t="s">
        <v>29</v>
      </c>
      <c r="D7" s="32"/>
      <c r="E7" s="32"/>
      <c r="F7" s="121"/>
      <c r="G7" s="112" t="s">
        <v>62</v>
      </c>
      <c r="H7" s="34"/>
      <c r="I7" s="27"/>
      <c r="L7" s="27"/>
    </row>
    <row r="8" spans="1:13" ht="20.25" customHeight="1">
      <c r="A8" s="64"/>
      <c r="B8" s="64"/>
      <c r="C8" s="32" t="s">
        <v>30</v>
      </c>
      <c r="D8" s="243" t="s">
        <v>106</v>
      </c>
      <c r="E8" s="244"/>
      <c r="F8" s="244"/>
      <c r="G8" s="112" t="s">
        <v>63</v>
      </c>
      <c r="H8" s="34"/>
      <c r="I8" s="27"/>
      <c r="L8" s="27"/>
      <c r="M8" s="27"/>
    </row>
    <row r="9" spans="1:13" ht="20.25" customHeight="1">
      <c r="A9" s="21"/>
      <c r="B9" s="67" t="s">
        <v>1</v>
      </c>
      <c r="C9" s="35" t="s">
        <v>31</v>
      </c>
      <c r="D9" s="35"/>
      <c r="E9" s="132" t="s">
        <v>105</v>
      </c>
      <c r="F9" s="32"/>
      <c r="G9" s="113" t="s">
        <v>64</v>
      </c>
      <c r="H9" s="33"/>
      <c r="I9" s="31" t="s">
        <v>32</v>
      </c>
      <c r="J9" s="36"/>
      <c r="K9" s="31" t="s">
        <v>33</v>
      </c>
      <c r="L9" s="27"/>
      <c r="M9" s="27" t="s">
        <v>23</v>
      </c>
    </row>
    <row r="10" spans="1:13" ht="18.600000000000001" customHeight="1">
      <c r="B10" s="21"/>
      <c r="C10" s="242" t="s">
        <v>159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1:13" ht="20.25" customHeight="1">
      <c r="A11" s="44" t="s">
        <v>131</v>
      </c>
      <c r="B11" s="2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</row>
    <row r="12" spans="1:13" ht="20.25" customHeight="1">
      <c r="A12" s="21" t="s">
        <v>54</v>
      </c>
      <c r="B12" s="44"/>
      <c r="C12" s="54">
        <v>250000000</v>
      </c>
      <c r="D12" s="54"/>
      <c r="E12" s="71">
        <v>0</v>
      </c>
      <c r="F12" s="55"/>
      <c r="G12" s="54">
        <v>2735870</v>
      </c>
      <c r="H12" s="55"/>
      <c r="I12" s="54">
        <v>10884374</v>
      </c>
      <c r="J12" s="55"/>
      <c r="K12" s="54">
        <v>52488926</v>
      </c>
      <c r="L12" s="55"/>
      <c r="M12" s="54">
        <f>SUM(C12:K12)</f>
        <v>316109170</v>
      </c>
    </row>
    <row r="13" spans="1:13" ht="14.1" customHeight="1">
      <c r="A13" s="70"/>
      <c r="B13" s="21"/>
      <c r="C13" s="54"/>
      <c r="D13" s="54"/>
      <c r="E13" s="54"/>
      <c r="F13" s="71"/>
      <c r="G13" s="54"/>
      <c r="H13" s="71"/>
      <c r="I13" s="54"/>
      <c r="J13" s="71"/>
      <c r="K13" s="54"/>
      <c r="L13" s="71"/>
      <c r="M13" s="54"/>
    </row>
    <row r="14" spans="1:13" ht="20.25" customHeight="1">
      <c r="A14" s="70" t="s">
        <v>98</v>
      </c>
      <c r="B14" s="21"/>
      <c r="C14" s="54"/>
      <c r="D14" s="54"/>
      <c r="E14" s="54"/>
      <c r="F14" s="71"/>
      <c r="G14" s="54"/>
      <c r="H14" s="71"/>
      <c r="I14" s="54"/>
      <c r="J14" s="71"/>
      <c r="K14" s="54"/>
      <c r="L14" s="71"/>
      <c r="M14" s="54"/>
    </row>
    <row r="15" spans="1:13" ht="20.25" customHeight="1">
      <c r="A15" s="167" t="s">
        <v>119</v>
      </c>
      <c r="B15" s="21"/>
      <c r="C15" s="54"/>
      <c r="D15" s="54"/>
      <c r="E15" s="54"/>
      <c r="F15" s="71"/>
      <c r="G15" s="54"/>
      <c r="H15" s="71"/>
      <c r="I15" s="54"/>
      <c r="J15" s="71"/>
      <c r="K15" s="54"/>
      <c r="L15" s="71"/>
      <c r="M15" s="54"/>
    </row>
    <row r="16" spans="1:13" ht="20.25" customHeight="1">
      <c r="A16" s="144" t="s">
        <v>117</v>
      </c>
      <c r="B16" s="149">
        <v>14</v>
      </c>
      <c r="C16" s="155">
        <v>83500000</v>
      </c>
      <c r="D16" s="155"/>
      <c r="E16" s="155">
        <v>317914453</v>
      </c>
      <c r="F16" s="155"/>
      <c r="G16" s="159">
        <v>0</v>
      </c>
      <c r="H16" s="155"/>
      <c r="I16" s="159">
        <v>0</v>
      </c>
      <c r="J16" s="155"/>
      <c r="K16" s="159">
        <v>0</v>
      </c>
      <c r="L16" s="155"/>
      <c r="M16" s="155">
        <f>SUM(C16:K16)</f>
        <v>401414453</v>
      </c>
    </row>
    <row r="17" spans="1:13" ht="20.25" customHeight="1">
      <c r="A17" s="144" t="s">
        <v>118</v>
      </c>
      <c r="B17" s="149">
        <v>22</v>
      </c>
      <c r="C17" s="156" t="s">
        <v>66</v>
      </c>
      <c r="D17" s="157"/>
      <c r="E17" s="156" t="s">
        <v>66</v>
      </c>
      <c r="F17" s="155"/>
      <c r="G17" s="156" t="s">
        <v>66</v>
      </c>
      <c r="H17" s="155"/>
      <c r="I17" s="156" t="s">
        <v>66</v>
      </c>
      <c r="J17" s="155"/>
      <c r="K17" s="151">
        <v>-52000000</v>
      </c>
      <c r="L17" s="158"/>
      <c r="M17" s="151">
        <f>SUM(C17:K17)</f>
        <v>-52000000</v>
      </c>
    </row>
    <row r="18" spans="1:13" ht="20.25" customHeight="1">
      <c r="A18" s="60" t="s">
        <v>120</v>
      </c>
      <c r="B18" s="149"/>
      <c r="C18" s="160">
        <f>SUM(C16:C17)</f>
        <v>83500000</v>
      </c>
      <c r="D18" s="145"/>
      <c r="E18" s="160">
        <f>SUM(E16:E17)</f>
        <v>317914453</v>
      </c>
      <c r="F18" s="48"/>
      <c r="G18" s="161">
        <v>0</v>
      </c>
      <c r="H18" s="48"/>
      <c r="I18" s="161">
        <v>0</v>
      </c>
      <c r="J18" s="48"/>
      <c r="K18" s="134">
        <f>SUM(K16:K17)</f>
        <v>-52000000</v>
      </c>
      <c r="L18" s="136"/>
      <c r="M18" s="160">
        <f>SUM(C18:K18)</f>
        <v>349414453</v>
      </c>
    </row>
    <row r="19" spans="1:13" ht="20.25" customHeight="1">
      <c r="A19" s="70" t="s">
        <v>99</v>
      </c>
      <c r="B19" s="46"/>
      <c r="C19" s="134">
        <f>SUM(C18)</f>
        <v>83500000</v>
      </c>
      <c r="D19" s="145"/>
      <c r="E19" s="134">
        <f>SUM(E12+E18)</f>
        <v>317914453</v>
      </c>
      <c r="F19" s="53"/>
      <c r="G19" s="161">
        <v>0</v>
      </c>
      <c r="H19" s="53"/>
      <c r="I19" s="161">
        <v>0</v>
      </c>
      <c r="J19" s="48"/>
      <c r="K19" s="161">
        <f>SUM(K18)</f>
        <v>-52000000</v>
      </c>
      <c r="L19" s="136"/>
      <c r="M19" s="134">
        <f>SUM(C19:K19)</f>
        <v>349414453</v>
      </c>
    </row>
    <row r="20" spans="1:13" ht="14.45" customHeight="1">
      <c r="C20" s="50"/>
      <c r="D20" s="50"/>
      <c r="E20" s="50"/>
      <c r="F20" s="47"/>
      <c r="G20" s="50"/>
      <c r="H20" s="47"/>
      <c r="I20" s="50"/>
      <c r="J20" s="48"/>
      <c r="K20" s="51"/>
      <c r="L20" s="47"/>
      <c r="M20" s="47"/>
    </row>
    <row r="21" spans="1:13" ht="20.25" customHeight="1">
      <c r="A21" s="46" t="s">
        <v>133</v>
      </c>
      <c r="B21" s="46"/>
      <c r="C21" s="48"/>
      <c r="D21" s="48"/>
      <c r="E21" s="48"/>
      <c r="F21" s="48"/>
      <c r="G21" s="48"/>
      <c r="H21" s="48"/>
      <c r="I21" s="179"/>
      <c r="J21" s="48"/>
      <c r="K21" s="48"/>
      <c r="L21" s="48"/>
      <c r="M21" s="48"/>
    </row>
    <row r="22" spans="1:13" ht="20.25" customHeight="1">
      <c r="A22" s="144" t="s">
        <v>134</v>
      </c>
      <c r="B22" s="49"/>
      <c r="C22" s="123" t="s">
        <v>66</v>
      </c>
      <c r="D22" s="123"/>
      <c r="E22" s="123" t="s">
        <v>66</v>
      </c>
      <c r="F22" s="47"/>
      <c r="G22" s="123" t="s">
        <v>66</v>
      </c>
      <c r="H22" s="47"/>
      <c r="I22" s="123" t="s">
        <v>66</v>
      </c>
      <c r="J22" s="48"/>
      <c r="K22" s="175">
        <v>67659685</v>
      </c>
      <c r="L22" s="176"/>
      <c r="M22" s="177">
        <f>SUM(C22:K22)</f>
        <v>67659685</v>
      </c>
    </row>
    <row r="23" spans="1:13" ht="20.25" customHeight="1">
      <c r="A23" s="49" t="s">
        <v>151</v>
      </c>
      <c r="B23" s="49"/>
      <c r="C23" s="123" t="s">
        <v>66</v>
      </c>
      <c r="D23" s="123"/>
      <c r="E23" s="123" t="s">
        <v>66</v>
      </c>
      <c r="F23" s="47"/>
      <c r="G23" s="123" t="s">
        <v>66</v>
      </c>
      <c r="H23" s="47"/>
      <c r="I23" s="123" t="s">
        <v>66</v>
      </c>
      <c r="J23" s="48"/>
      <c r="K23" s="175">
        <v>804855</v>
      </c>
      <c r="L23" s="176"/>
      <c r="M23" s="177">
        <f>SUM(C23:K23)</f>
        <v>804855</v>
      </c>
    </row>
    <row r="24" spans="1:13" ht="20.25" customHeight="1">
      <c r="A24" s="46" t="s">
        <v>129</v>
      </c>
      <c r="B24" s="46"/>
      <c r="C24" s="124" t="s">
        <v>66</v>
      </c>
      <c r="D24" s="145"/>
      <c r="E24" s="124" t="s">
        <v>66</v>
      </c>
      <c r="F24" s="53"/>
      <c r="G24" s="124" t="s">
        <v>66</v>
      </c>
      <c r="H24" s="53"/>
      <c r="I24" s="124" t="s">
        <v>66</v>
      </c>
      <c r="J24" s="48"/>
      <c r="K24" s="178">
        <f>K22+K23</f>
        <v>68464540</v>
      </c>
      <c r="L24" s="179"/>
      <c r="M24" s="178">
        <f>M22+M23</f>
        <v>68464540</v>
      </c>
    </row>
    <row r="25" spans="1:13" ht="14.1" customHeight="1">
      <c r="C25" s="50"/>
      <c r="D25" s="50"/>
      <c r="E25" s="50"/>
      <c r="F25" s="47"/>
      <c r="G25" s="50"/>
      <c r="H25" s="47"/>
      <c r="I25" s="50"/>
      <c r="J25" s="48"/>
      <c r="K25" s="51"/>
      <c r="L25" s="47"/>
      <c r="M25" s="47"/>
    </row>
    <row r="26" spans="1:13" ht="20.25" customHeight="1">
      <c r="A26" s="65" t="s">
        <v>136</v>
      </c>
      <c r="B26" s="20">
        <v>16</v>
      </c>
      <c r="C26" s="173" t="s">
        <v>66</v>
      </c>
      <c r="D26" s="123"/>
      <c r="E26" s="173" t="s">
        <v>66</v>
      </c>
      <c r="F26" s="47"/>
      <c r="G26" s="173" t="s">
        <v>66</v>
      </c>
      <c r="H26" s="47"/>
      <c r="I26" s="174">
        <v>3382985</v>
      </c>
      <c r="J26" s="48"/>
      <c r="K26" s="174">
        <v>-3382985</v>
      </c>
      <c r="L26" s="135"/>
      <c r="M26" s="180">
        <f>SUM(C26:K26)</f>
        <v>0</v>
      </c>
    </row>
    <row r="27" spans="1:13" ht="20.25" customHeight="1" thickBot="1">
      <c r="A27" s="143" t="s">
        <v>137</v>
      </c>
      <c r="B27" s="44"/>
      <c r="C27" s="52">
        <f>C12+C19</f>
        <v>333500000</v>
      </c>
      <c r="D27" s="48"/>
      <c r="E27" s="52">
        <f>SUM(E19)</f>
        <v>317914453</v>
      </c>
      <c r="G27" s="52">
        <f>SUM(G12)</f>
        <v>2735870</v>
      </c>
      <c r="I27" s="52">
        <f>SUM(I12,I26)</f>
        <v>14267359</v>
      </c>
      <c r="K27" s="195">
        <f>SUM(K12,K19,K24,K26)</f>
        <v>65570481</v>
      </c>
      <c r="M27" s="195">
        <f>SUM(C27:K27)</f>
        <v>733988163</v>
      </c>
    </row>
    <row r="28" spans="1:13" ht="20.25" customHeight="1" thickTop="1"/>
    <row r="29" spans="1:13">
      <c r="M29" s="15"/>
    </row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90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L75"/>
  <sheetViews>
    <sheetView view="pageBreakPreview" zoomScaleNormal="100" zoomScaleSheetLayoutView="100" workbookViewId="0">
      <selection activeCell="F10" sqref="F10"/>
    </sheetView>
  </sheetViews>
  <sheetFormatPr defaultColWidth="9.140625" defaultRowHeight="20.25" customHeight="1"/>
  <cols>
    <col min="1" max="1" width="44.5703125" style="17" customWidth="1"/>
    <col min="2" max="2" width="6.5703125" style="14" customWidth="1"/>
    <col min="3" max="3" width="1.140625" style="14" customWidth="1"/>
    <col min="4" max="4" width="20.42578125" style="15" customWidth="1"/>
    <col min="5" max="5" width="1.140625" style="15" customWidth="1"/>
    <col min="6" max="6" width="18" style="15" customWidth="1"/>
    <col min="7" max="7" width="1.140625" style="14" customWidth="1"/>
    <col min="8" max="8" width="14.7109375" style="15" bestFit="1" customWidth="1"/>
    <col min="9" max="9" width="1.140625" style="15" customWidth="1"/>
    <col min="10" max="10" width="15.140625" style="15" customWidth="1"/>
    <col min="11" max="16384" width="9.140625" style="14"/>
  </cols>
  <sheetData>
    <row r="1" spans="1:10" ht="20.25" customHeight="1">
      <c r="A1" s="232" t="s">
        <v>102</v>
      </c>
      <c r="B1" s="232"/>
      <c r="C1" s="232"/>
      <c r="D1" s="232"/>
      <c r="E1" s="232"/>
      <c r="F1" s="232"/>
      <c r="H1" s="14"/>
      <c r="I1" s="14"/>
      <c r="J1" s="14"/>
    </row>
    <row r="2" spans="1:10" ht="20.25" customHeight="1">
      <c r="A2" s="16" t="s">
        <v>139</v>
      </c>
      <c r="D2" s="14"/>
      <c r="E2" s="14"/>
      <c r="F2" s="14"/>
      <c r="H2" s="14"/>
      <c r="I2" s="14"/>
      <c r="J2" s="14"/>
    </row>
    <row r="3" spans="1:10" ht="20.25" customHeight="1">
      <c r="A3" s="16"/>
      <c r="D3" s="14"/>
      <c r="E3" s="14"/>
      <c r="F3" s="14"/>
      <c r="H3" s="14"/>
      <c r="I3" s="14"/>
      <c r="J3" s="14"/>
    </row>
    <row r="4" spans="1:10" ht="20.25" customHeight="1">
      <c r="A4" s="16"/>
      <c r="D4" s="14"/>
      <c r="E4" s="14"/>
      <c r="F4" s="165" t="s">
        <v>111</v>
      </c>
      <c r="H4" s="14"/>
      <c r="I4" s="14"/>
      <c r="J4" s="14"/>
    </row>
    <row r="5" spans="1:10" ht="20.25" customHeight="1">
      <c r="A5" s="16"/>
      <c r="C5" s="233" t="s">
        <v>103</v>
      </c>
      <c r="D5" s="233"/>
      <c r="E5" s="233"/>
      <c r="F5" s="165" t="s">
        <v>115</v>
      </c>
      <c r="G5" s="147"/>
      <c r="H5" s="231"/>
      <c r="I5" s="231"/>
      <c r="J5" s="231"/>
    </row>
    <row r="6" spans="1:10" ht="20.25" customHeight="1">
      <c r="A6" s="16"/>
      <c r="C6" s="231" t="s">
        <v>94</v>
      </c>
      <c r="D6" s="231"/>
      <c r="E6" s="231"/>
      <c r="F6" s="166" t="s">
        <v>112</v>
      </c>
      <c r="G6" s="120"/>
      <c r="H6" s="231" t="s">
        <v>74</v>
      </c>
      <c r="I6" s="231"/>
      <c r="J6" s="231"/>
    </row>
    <row r="7" spans="1:10" ht="20.25" customHeight="1">
      <c r="A7" s="21"/>
      <c r="C7" s="146"/>
      <c r="D7" s="237" t="s">
        <v>156</v>
      </c>
      <c r="E7" s="238"/>
      <c r="F7" s="238"/>
      <c r="H7" s="237" t="s">
        <v>156</v>
      </c>
      <c r="I7" s="238"/>
      <c r="J7" s="238"/>
    </row>
    <row r="8" spans="1:10" ht="20.25" customHeight="1">
      <c r="B8" s="18"/>
      <c r="C8" s="18"/>
      <c r="D8" s="7">
        <v>2019</v>
      </c>
      <c r="E8" s="116"/>
      <c r="F8" s="7">
        <v>2018</v>
      </c>
      <c r="G8" s="1"/>
      <c r="H8" s="7">
        <v>2019</v>
      </c>
      <c r="I8" s="116"/>
      <c r="J8" s="7">
        <v>2018</v>
      </c>
    </row>
    <row r="9" spans="1:10" ht="20.25" customHeight="1">
      <c r="B9" s="18"/>
      <c r="C9" s="18"/>
      <c r="D9" s="236" t="s">
        <v>159</v>
      </c>
      <c r="E9" s="236"/>
      <c r="F9" s="236"/>
      <c r="G9" s="236"/>
      <c r="H9" s="236"/>
      <c r="I9" s="236"/>
      <c r="J9" s="236"/>
    </row>
    <row r="10" spans="1:10" ht="20.25" customHeight="1">
      <c r="A10" s="37" t="s">
        <v>34</v>
      </c>
      <c r="B10" s="82"/>
      <c r="C10" s="82"/>
      <c r="D10" s="83"/>
      <c r="E10" s="83"/>
      <c r="F10" s="83"/>
      <c r="H10" s="83"/>
      <c r="I10" s="83"/>
      <c r="J10" s="83"/>
    </row>
    <row r="11" spans="1:10" ht="20.25" customHeight="1">
      <c r="A11" s="65" t="s">
        <v>127</v>
      </c>
      <c r="B11" s="82"/>
      <c r="C11" s="82"/>
      <c r="D11" s="84">
        <v>65985728</v>
      </c>
      <c r="E11" s="84"/>
      <c r="F11" s="15">
        <v>56765045.939999983</v>
      </c>
      <c r="H11" s="205">
        <v>67659685</v>
      </c>
      <c r="I11" s="84"/>
      <c r="J11" s="15">
        <v>59252928.939999983</v>
      </c>
    </row>
    <row r="12" spans="1:10" ht="20.25" customHeight="1">
      <c r="A12" s="38" t="s">
        <v>48</v>
      </c>
      <c r="B12" s="82"/>
      <c r="C12" s="82"/>
      <c r="D12" s="84"/>
      <c r="E12" s="84"/>
      <c r="I12" s="84"/>
    </row>
    <row r="13" spans="1:10" ht="20.25" customHeight="1">
      <c r="A13" s="65" t="s">
        <v>53</v>
      </c>
      <c r="B13" s="82"/>
      <c r="C13" s="82"/>
      <c r="D13" s="84">
        <v>13600398</v>
      </c>
      <c r="E13" s="85"/>
      <c r="F13" s="15">
        <v>14026492.83</v>
      </c>
      <c r="H13" s="15">
        <v>13600398</v>
      </c>
      <c r="I13" s="85"/>
      <c r="J13" s="15">
        <v>14026492.83</v>
      </c>
    </row>
    <row r="14" spans="1:10" ht="20.25" customHeight="1">
      <c r="A14" s="65" t="s">
        <v>28</v>
      </c>
      <c r="B14" s="82"/>
      <c r="C14" s="82"/>
      <c r="D14" s="15">
        <v>29852649</v>
      </c>
      <c r="E14" s="85"/>
      <c r="F14" s="15">
        <v>34447913</v>
      </c>
      <c r="H14" s="15">
        <v>30294560</v>
      </c>
      <c r="I14" s="85"/>
      <c r="J14" s="15">
        <v>34447913</v>
      </c>
    </row>
    <row r="15" spans="1:10" ht="20.25" customHeight="1">
      <c r="A15" s="40" t="s">
        <v>35</v>
      </c>
      <c r="B15" s="82"/>
      <c r="C15" s="82"/>
      <c r="D15" s="15">
        <v>6699737</v>
      </c>
      <c r="E15" s="85"/>
      <c r="F15" s="15">
        <v>6588472</v>
      </c>
      <c r="H15" s="15">
        <v>6621981</v>
      </c>
      <c r="I15" s="85"/>
      <c r="J15" s="15">
        <v>6588472</v>
      </c>
    </row>
    <row r="16" spans="1:10" ht="20.25" customHeight="1">
      <c r="A16" s="65" t="s">
        <v>88</v>
      </c>
      <c r="B16" s="82"/>
      <c r="C16" s="82"/>
      <c r="D16" s="84">
        <v>714193</v>
      </c>
      <c r="E16" s="85"/>
      <c r="F16" s="84">
        <v>-1086939</v>
      </c>
      <c r="H16" s="84">
        <v>714193</v>
      </c>
      <c r="I16" s="85"/>
      <c r="J16" s="84">
        <v>-1086939</v>
      </c>
    </row>
    <row r="17" spans="1:10" ht="20.25" customHeight="1">
      <c r="A17" s="65" t="s">
        <v>89</v>
      </c>
      <c r="B17" s="82"/>
      <c r="C17" s="82"/>
      <c r="D17" s="84">
        <v>1046006</v>
      </c>
      <c r="E17" s="85"/>
      <c r="F17" s="84">
        <v>2487883</v>
      </c>
      <c r="H17" s="168" t="s">
        <v>66</v>
      </c>
      <c r="I17" s="85"/>
      <c r="J17" s="168" t="s">
        <v>66</v>
      </c>
    </row>
    <row r="18" spans="1:10" ht="20.25" customHeight="1">
      <c r="A18" s="65" t="s">
        <v>183</v>
      </c>
      <c r="B18" s="82"/>
      <c r="C18" s="82"/>
      <c r="D18" s="84">
        <v>-3753700</v>
      </c>
      <c r="E18" s="85"/>
      <c r="F18" s="84">
        <v>6724806</v>
      </c>
      <c r="H18" s="84">
        <v>-3753700</v>
      </c>
      <c r="I18" s="85"/>
      <c r="J18" s="84">
        <v>6724806</v>
      </c>
    </row>
    <row r="19" spans="1:10" ht="20.25" customHeight="1">
      <c r="A19" s="65" t="s">
        <v>109</v>
      </c>
      <c r="B19" s="82"/>
      <c r="C19" s="82"/>
      <c r="D19" s="84">
        <v>141611</v>
      </c>
      <c r="E19" s="85"/>
      <c r="F19" s="84">
        <v>792051</v>
      </c>
      <c r="H19" s="84">
        <v>141611</v>
      </c>
      <c r="I19" s="85"/>
      <c r="J19" s="84">
        <v>792051</v>
      </c>
    </row>
    <row r="20" spans="1:10" ht="20.25" customHeight="1">
      <c r="A20" s="65" t="s">
        <v>182</v>
      </c>
      <c r="B20" s="82"/>
      <c r="C20" s="82"/>
      <c r="D20" s="84">
        <v>1101063</v>
      </c>
      <c r="E20" s="85"/>
      <c r="F20" s="84">
        <v>873842</v>
      </c>
      <c r="H20" s="84">
        <v>1101063</v>
      </c>
      <c r="I20" s="85"/>
      <c r="J20" s="84">
        <v>873842</v>
      </c>
    </row>
    <row r="21" spans="1:10" ht="20.25" customHeight="1">
      <c r="A21" s="65" t="s">
        <v>55</v>
      </c>
      <c r="B21" s="74"/>
      <c r="C21" s="74"/>
      <c r="D21" s="86">
        <v>-188111150</v>
      </c>
      <c r="E21" s="85"/>
      <c r="F21" s="86">
        <v>-175584986</v>
      </c>
      <c r="H21" s="86">
        <v>-188036250</v>
      </c>
      <c r="I21" s="85"/>
      <c r="J21" s="86">
        <v>-175584986</v>
      </c>
    </row>
    <row r="22" spans="1:10" ht="20.25" customHeight="1">
      <c r="A22" s="40"/>
      <c r="B22" s="82"/>
      <c r="C22" s="82"/>
      <c r="D22" s="84">
        <f>SUM(D11:D21)</f>
        <v>-72723465</v>
      </c>
      <c r="E22" s="84"/>
      <c r="F22" s="84">
        <f>SUM(F11:F21)</f>
        <v>-53965419.230000019</v>
      </c>
      <c r="H22" s="84">
        <f>SUM(H11:H21)</f>
        <v>-71656459</v>
      </c>
      <c r="I22" s="84"/>
      <c r="J22" s="84">
        <f>SUM(J11:J21)</f>
        <v>-53965419.230000019</v>
      </c>
    </row>
    <row r="23" spans="1:10" ht="20.25" customHeight="1">
      <c r="A23" s="38" t="s">
        <v>72</v>
      </c>
      <c r="B23" s="82"/>
      <c r="C23" s="82"/>
      <c r="D23" s="87"/>
      <c r="E23" s="87"/>
      <c r="F23" s="87"/>
      <c r="H23" s="87"/>
      <c r="I23" s="87"/>
      <c r="J23" s="87"/>
    </row>
    <row r="24" spans="1:10" ht="20.25" customHeight="1">
      <c r="A24" s="65" t="s">
        <v>155</v>
      </c>
      <c r="B24" s="82"/>
      <c r="C24" s="82"/>
      <c r="D24" s="84">
        <v>-106378665</v>
      </c>
      <c r="E24" s="84"/>
      <c r="F24" s="84">
        <v>-196132422</v>
      </c>
      <c r="H24" s="84">
        <v>-106378665</v>
      </c>
      <c r="I24" s="84"/>
      <c r="J24" s="84">
        <v>-196132422</v>
      </c>
    </row>
    <row r="25" spans="1:10" ht="20.25" customHeight="1">
      <c r="A25" s="65" t="s">
        <v>49</v>
      </c>
      <c r="B25" s="82"/>
      <c r="C25" s="82"/>
      <c r="D25" s="84">
        <v>-19869813</v>
      </c>
      <c r="E25" s="84"/>
      <c r="F25" s="84">
        <v>-2235765</v>
      </c>
      <c r="H25" s="84">
        <v>-19869813</v>
      </c>
      <c r="I25" s="84"/>
      <c r="J25" s="84">
        <v>-2235765</v>
      </c>
    </row>
    <row r="26" spans="1:10" ht="20.25" customHeight="1">
      <c r="A26" s="65" t="s">
        <v>40</v>
      </c>
      <c r="B26" s="82"/>
      <c r="C26" s="82"/>
      <c r="D26" s="84">
        <v>-5693418</v>
      </c>
      <c r="E26" s="84"/>
      <c r="F26" s="84">
        <v>-2124245</v>
      </c>
      <c r="H26" s="84">
        <v>-2189121</v>
      </c>
      <c r="I26" s="84"/>
      <c r="J26" s="84">
        <v>-2124245</v>
      </c>
    </row>
    <row r="27" spans="1:10" ht="20.25" customHeight="1">
      <c r="A27" s="65" t="s">
        <v>91</v>
      </c>
      <c r="B27" s="74"/>
      <c r="C27" s="74"/>
      <c r="D27" s="84">
        <v>-20662412</v>
      </c>
      <c r="E27" s="88"/>
      <c r="F27" s="84">
        <v>-7792285</v>
      </c>
      <c r="H27" s="84">
        <v>-20662412</v>
      </c>
      <c r="I27" s="88"/>
      <c r="J27" s="84">
        <v>-7792285</v>
      </c>
    </row>
    <row r="28" spans="1:10" ht="20.25" customHeight="1">
      <c r="A28" s="40" t="s">
        <v>36</v>
      </c>
      <c r="B28" s="82"/>
      <c r="C28" s="82"/>
      <c r="D28" s="84">
        <v>-107726</v>
      </c>
      <c r="E28" s="84"/>
      <c r="F28" s="84">
        <v>-1874694</v>
      </c>
      <c r="H28" s="84">
        <v>158906</v>
      </c>
      <c r="I28" s="84"/>
      <c r="J28" s="84">
        <v>-1874694</v>
      </c>
    </row>
    <row r="29" spans="1:10" ht="20.25" customHeight="1">
      <c r="A29" s="40" t="s">
        <v>7</v>
      </c>
      <c r="B29" s="82"/>
      <c r="C29" s="82"/>
      <c r="D29" s="84">
        <v>-192765</v>
      </c>
      <c r="E29" s="84"/>
      <c r="F29" s="84">
        <v>-7584470</v>
      </c>
      <c r="H29" s="84">
        <v>-192765</v>
      </c>
      <c r="I29" s="84"/>
      <c r="J29" s="84">
        <v>-7584470</v>
      </c>
    </row>
    <row r="30" spans="1:10" ht="20.25" customHeight="1">
      <c r="A30" s="65" t="s">
        <v>41</v>
      </c>
      <c r="B30" s="82"/>
      <c r="C30" s="82"/>
      <c r="D30" s="84">
        <v>12224361</v>
      </c>
      <c r="E30" s="84"/>
      <c r="F30" s="84">
        <v>-4261818</v>
      </c>
      <c r="H30" s="84">
        <v>12005186</v>
      </c>
      <c r="I30" s="84"/>
      <c r="J30" s="84">
        <v>-4261818</v>
      </c>
    </row>
    <row r="31" spans="1:10" ht="20.25" customHeight="1">
      <c r="A31" s="65" t="s">
        <v>52</v>
      </c>
      <c r="B31" s="74"/>
      <c r="C31" s="74"/>
      <c r="D31" s="85">
        <v>273661</v>
      </c>
      <c r="E31" s="88"/>
      <c r="F31" s="85">
        <v>-7693845</v>
      </c>
      <c r="H31" s="85">
        <v>273661</v>
      </c>
      <c r="I31" s="88"/>
      <c r="J31" s="85">
        <v>-7693845</v>
      </c>
    </row>
    <row r="32" spans="1:10" ht="20.25" customHeight="1">
      <c r="A32" s="65" t="s">
        <v>73</v>
      </c>
      <c r="B32" s="82"/>
      <c r="C32" s="82"/>
      <c r="D32" s="84">
        <v>94994</v>
      </c>
      <c r="E32" s="85"/>
      <c r="F32" s="126" t="s">
        <v>66</v>
      </c>
      <c r="H32" s="84">
        <v>94994</v>
      </c>
      <c r="I32" s="85"/>
      <c r="J32" s="126" t="s">
        <v>66</v>
      </c>
    </row>
    <row r="33" spans="1:12" ht="20.25" customHeight="1">
      <c r="A33" s="65" t="s">
        <v>50</v>
      </c>
      <c r="B33" s="74"/>
      <c r="C33" s="74"/>
      <c r="D33" s="86">
        <v>197586</v>
      </c>
      <c r="E33" s="88"/>
      <c r="F33" s="86">
        <v>-588527</v>
      </c>
      <c r="H33" s="86">
        <v>197586</v>
      </c>
      <c r="I33" s="88"/>
      <c r="J33" s="86">
        <v>-588527</v>
      </c>
    </row>
    <row r="34" spans="1:12" ht="20.25" customHeight="1">
      <c r="A34" s="89" t="s">
        <v>110</v>
      </c>
      <c r="B34" s="74"/>
      <c r="C34" s="74"/>
      <c r="D34" s="84">
        <f>SUM(D22:D33)</f>
        <v>-212837662</v>
      </c>
      <c r="E34" s="88"/>
      <c r="F34" s="84">
        <f>SUM(F22:F33)</f>
        <v>-284253490.23000002</v>
      </c>
      <c r="H34" s="84">
        <f>SUM(H22:H33)</f>
        <v>-208218902</v>
      </c>
      <c r="I34" s="88"/>
      <c r="J34" s="84">
        <f>SUM(J22:J33)</f>
        <v>-284253490.23000002</v>
      </c>
    </row>
    <row r="35" spans="1:12" ht="20.25" customHeight="1">
      <c r="A35" s="65" t="s">
        <v>56</v>
      </c>
      <c r="B35" s="82"/>
      <c r="C35" s="82"/>
      <c r="D35" s="88">
        <v>186424228</v>
      </c>
      <c r="E35" s="84"/>
      <c r="F35" s="88">
        <v>175158038</v>
      </c>
      <c r="H35" s="88">
        <v>186424228</v>
      </c>
      <c r="I35" s="84"/>
      <c r="J35" s="88">
        <v>175158038</v>
      </c>
    </row>
    <row r="36" spans="1:12" ht="20.25" customHeight="1">
      <c r="A36" s="65" t="s">
        <v>90</v>
      </c>
      <c r="B36" s="82"/>
      <c r="C36" s="82"/>
      <c r="D36" s="88">
        <v>-12646904</v>
      </c>
      <c r="E36" s="84"/>
      <c r="F36" s="88">
        <v>-13288786</v>
      </c>
      <c r="H36" s="88">
        <v>-12646904</v>
      </c>
      <c r="I36" s="84"/>
      <c r="J36" s="88">
        <v>-13288786</v>
      </c>
    </row>
    <row r="37" spans="1:12" ht="20.25" customHeight="1">
      <c r="A37" s="44" t="s">
        <v>174</v>
      </c>
      <c r="B37" s="82"/>
      <c r="C37" s="82"/>
      <c r="D37" s="90">
        <f>SUM(D34:D36)</f>
        <v>-39060338</v>
      </c>
      <c r="E37" s="87"/>
      <c r="F37" s="90">
        <f>SUM(F34:F36)</f>
        <v>-122384238.23000002</v>
      </c>
      <c r="H37" s="90">
        <f>SUM(H34:H36)</f>
        <v>-34441578</v>
      </c>
      <c r="I37" s="87"/>
      <c r="J37" s="90">
        <f>SUM(J34:J36)</f>
        <v>-122384238.23000002</v>
      </c>
    </row>
    <row r="38" spans="1:12" ht="20.25" customHeight="1">
      <c r="A38" s="39"/>
      <c r="B38" s="82"/>
      <c r="C38" s="82"/>
      <c r="D38" s="42"/>
      <c r="E38" s="41"/>
      <c r="F38" s="42"/>
      <c r="H38" s="42"/>
      <c r="I38" s="41"/>
      <c r="J38" s="42"/>
    </row>
    <row r="39" spans="1:12" ht="20.25" customHeight="1">
      <c r="A39" s="232" t="s">
        <v>102</v>
      </c>
      <c r="B39" s="232"/>
      <c r="C39" s="232"/>
      <c r="D39" s="232"/>
      <c r="E39" s="232"/>
      <c r="F39" s="232"/>
      <c r="H39" s="14"/>
      <c r="I39" s="14"/>
      <c r="J39" s="14"/>
    </row>
    <row r="40" spans="1:12" ht="20.25" customHeight="1">
      <c r="A40" s="16" t="s">
        <v>139</v>
      </c>
      <c r="D40" s="14"/>
      <c r="E40" s="14"/>
      <c r="F40" s="14"/>
      <c r="H40" s="14"/>
      <c r="I40" s="14"/>
      <c r="J40" s="14"/>
    </row>
    <row r="41" spans="1:12" ht="20.25" customHeight="1">
      <c r="A41" s="16"/>
      <c r="D41" s="14"/>
      <c r="E41" s="14"/>
      <c r="F41" s="14"/>
      <c r="H41" s="14"/>
      <c r="I41" s="14"/>
      <c r="J41" s="14"/>
    </row>
    <row r="42" spans="1:12" ht="20.25" customHeight="1">
      <c r="A42" s="16"/>
      <c r="D42" s="14"/>
      <c r="E42" s="14"/>
      <c r="F42" s="165" t="s">
        <v>111</v>
      </c>
      <c r="H42" s="14"/>
      <c r="I42" s="14"/>
      <c r="J42" s="14"/>
    </row>
    <row r="43" spans="1:12" ht="20.25" customHeight="1">
      <c r="A43" s="16"/>
      <c r="C43" s="233" t="s">
        <v>103</v>
      </c>
      <c r="D43" s="233"/>
      <c r="E43" s="233"/>
      <c r="F43" s="165" t="s">
        <v>115</v>
      </c>
      <c r="G43" s="147"/>
      <c r="H43" s="231"/>
      <c r="I43" s="231"/>
      <c r="J43" s="231"/>
    </row>
    <row r="44" spans="1:12" ht="20.25" customHeight="1">
      <c r="A44" s="16"/>
      <c r="C44" s="231" t="s">
        <v>94</v>
      </c>
      <c r="D44" s="231"/>
      <c r="E44" s="231"/>
      <c r="F44" s="166" t="s">
        <v>112</v>
      </c>
      <c r="G44" s="120"/>
      <c r="H44" s="231" t="s">
        <v>74</v>
      </c>
      <c r="I44" s="231"/>
      <c r="J44" s="231"/>
    </row>
    <row r="45" spans="1:12" ht="20.25" customHeight="1">
      <c r="A45" s="21"/>
      <c r="C45" s="146"/>
      <c r="D45" s="237" t="s">
        <v>156</v>
      </c>
      <c r="E45" s="238"/>
      <c r="F45" s="238"/>
      <c r="H45" s="237" t="s">
        <v>156</v>
      </c>
      <c r="I45" s="238"/>
      <c r="J45" s="238"/>
    </row>
    <row r="46" spans="1:12" ht="20.25" customHeight="1">
      <c r="A46" s="65"/>
      <c r="B46" s="114" t="s">
        <v>1</v>
      </c>
      <c r="C46" s="117"/>
      <c r="D46" s="7">
        <v>2019</v>
      </c>
      <c r="E46" s="116"/>
      <c r="F46" s="7">
        <v>2018</v>
      </c>
      <c r="G46" s="1"/>
      <c r="H46" s="7">
        <v>2019</v>
      </c>
      <c r="I46" s="116"/>
      <c r="J46" s="7">
        <v>2018</v>
      </c>
    </row>
    <row r="47" spans="1:12" ht="20.25" customHeight="1">
      <c r="B47" s="18"/>
      <c r="C47" s="18"/>
      <c r="D47" s="236" t="s">
        <v>159</v>
      </c>
      <c r="E47" s="236"/>
      <c r="F47" s="236"/>
      <c r="G47" s="236"/>
      <c r="H47" s="236"/>
      <c r="I47" s="236"/>
      <c r="J47" s="236"/>
      <c r="L47" s="168"/>
    </row>
    <row r="48" spans="1:12" ht="20.25" customHeight="1">
      <c r="A48" s="37" t="s">
        <v>37</v>
      </c>
      <c r="B48" s="82"/>
      <c r="C48" s="82"/>
      <c r="D48" s="91"/>
      <c r="E48" s="91"/>
      <c r="F48" s="91"/>
      <c r="H48" s="91"/>
      <c r="I48" s="91"/>
      <c r="J48" s="91"/>
    </row>
    <row r="49" spans="1:10" ht="20.25" customHeight="1">
      <c r="A49" s="65" t="s">
        <v>123</v>
      </c>
      <c r="B49" s="82"/>
      <c r="C49" s="82"/>
      <c r="D49" s="168">
        <v>0</v>
      </c>
      <c r="E49" s="84"/>
      <c r="F49" s="84">
        <v>-1000000</v>
      </c>
      <c r="H49" s="168">
        <v>0</v>
      </c>
      <c r="I49" s="84"/>
      <c r="J49" s="84">
        <v>-1000000</v>
      </c>
    </row>
    <row r="50" spans="1:10" ht="20.25" customHeight="1">
      <c r="A50" s="40" t="s">
        <v>45</v>
      </c>
      <c r="B50" s="82"/>
      <c r="C50" s="82"/>
      <c r="D50" s="84">
        <v>-8852555</v>
      </c>
      <c r="E50" s="84"/>
      <c r="F50" s="84">
        <v>-5895451</v>
      </c>
      <c r="H50" s="84">
        <v>-7869906</v>
      </c>
      <c r="I50" s="84"/>
      <c r="J50" s="84">
        <v>-5895451</v>
      </c>
    </row>
    <row r="51" spans="1:10" ht="20.25" customHeight="1">
      <c r="A51" s="65" t="s">
        <v>46</v>
      </c>
      <c r="B51" s="82"/>
      <c r="C51" s="82"/>
      <c r="D51" s="84">
        <v>886103</v>
      </c>
      <c r="E51" s="84"/>
      <c r="F51" s="84">
        <v>67436</v>
      </c>
      <c r="H51" s="84">
        <v>886103</v>
      </c>
      <c r="I51" s="84"/>
      <c r="J51" s="84">
        <v>67436</v>
      </c>
    </row>
    <row r="52" spans="1:10" ht="20.25" customHeight="1">
      <c r="A52" s="65" t="s">
        <v>124</v>
      </c>
      <c r="B52" s="82"/>
      <c r="C52" s="82"/>
      <c r="D52" s="84">
        <v>-1473065</v>
      </c>
      <c r="E52" s="84"/>
      <c r="F52" s="84">
        <v>-23500</v>
      </c>
      <c r="H52" s="84">
        <v>-591000</v>
      </c>
      <c r="I52" s="84"/>
      <c r="J52" s="84">
        <v>-23500</v>
      </c>
    </row>
    <row r="53" spans="1:10" ht="20.25" customHeight="1">
      <c r="A53" s="65" t="s">
        <v>100</v>
      </c>
      <c r="B53" s="82"/>
      <c r="C53" s="82"/>
      <c r="D53" s="168" t="s">
        <v>66</v>
      </c>
      <c r="E53" s="84"/>
      <c r="F53" s="168" t="s">
        <v>66</v>
      </c>
      <c r="H53" s="84">
        <v>-59999400</v>
      </c>
      <c r="I53" s="84"/>
      <c r="J53" s="168" t="s">
        <v>66</v>
      </c>
    </row>
    <row r="54" spans="1:10" ht="20.25" customHeight="1">
      <c r="A54" s="65" t="s">
        <v>77</v>
      </c>
      <c r="B54" s="82"/>
      <c r="C54" s="82"/>
      <c r="D54" s="84">
        <v>-3263000</v>
      </c>
      <c r="E54" s="84"/>
      <c r="F54" s="168">
        <v>-2200000</v>
      </c>
      <c r="H54" s="84">
        <v>-3263000</v>
      </c>
      <c r="I54" s="84"/>
      <c r="J54" s="168">
        <v>-2200000</v>
      </c>
    </row>
    <row r="55" spans="1:10" ht="20.25" customHeight="1">
      <c r="A55" s="44" t="s">
        <v>175</v>
      </c>
      <c r="B55" s="82"/>
      <c r="C55" s="82"/>
      <c r="D55" s="90">
        <f>SUM(D49:D54)</f>
        <v>-12702517</v>
      </c>
      <c r="E55" s="87"/>
      <c r="F55" s="90">
        <f>SUM(F49:F54)</f>
        <v>-9051515</v>
      </c>
      <c r="H55" s="90">
        <f>SUM(H49:H54)</f>
        <v>-70837203</v>
      </c>
      <c r="I55" s="87"/>
      <c r="J55" s="90">
        <f>SUM(J49:J54)</f>
        <v>-9051515</v>
      </c>
    </row>
    <row r="56" spans="1:10" ht="20.25" customHeight="1">
      <c r="A56" s="44"/>
      <c r="B56" s="82"/>
      <c r="C56" s="82"/>
      <c r="D56" s="92"/>
      <c r="E56" s="87"/>
      <c r="F56" s="92"/>
      <c r="H56" s="92"/>
      <c r="I56" s="87"/>
      <c r="J56" s="92"/>
    </row>
    <row r="57" spans="1:10" ht="20.25" customHeight="1">
      <c r="A57" s="37" t="s">
        <v>38</v>
      </c>
      <c r="B57" s="82"/>
      <c r="C57" s="82"/>
      <c r="D57" s="84"/>
      <c r="E57" s="84"/>
      <c r="F57" s="84"/>
      <c r="H57" s="84"/>
      <c r="I57" s="84"/>
      <c r="J57" s="84"/>
    </row>
    <row r="58" spans="1:10" ht="20.25" customHeight="1">
      <c r="A58" s="40" t="s">
        <v>101</v>
      </c>
      <c r="B58" s="115">
        <v>14</v>
      </c>
      <c r="C58" s="82"/>
      <c r="D58" s="84">
        <v>417500000</v>
      </c>
      <c r="E58" s="84"/>
      <c r="F58" s="168" t="s">
        <v>66</v>
      </c>
      <c r="H58" s="84">
        <v>417500000</v>
      </c>
      <c r="I58" s="84"/>
      <c r="J58" s="168" t="s">
        <v>66</v>
      </c>
    </row>
    <row r="59" spans="1:10" ht="20.25" customHeight="1">
      <c r="A59" s="65" t="s">
        <v>107</v>
      </c>
      <c r="B59" s="115"/>
      <c r="C59" s="82"/>
      <c r="D59" s="84">
        <v>-12875547</v>
      </c>
      <c r="E59" s="84"/>
      <c r="F59" s="168" t="s">
        <v>66</v>
      </c>
      <c r="H59" s="84">
        <v>-12875547</v>
      </c>
      <c r="I59" s="84"/>
      <c r="J59" s="168" t="s">
        <v>66</v>
      </c>
    </row>
    <row r="60" spans="1:10" ht="20.25" customHeight="1">
      <c r="A60" s="65" t="s">
        <v>75</v>
      </c>
      <c r="B60" s="82"/>
      <c r="C60" s="82"/>
      <c r="D60" s="168">
        <v>342250000</v>
      </c>
      <c r="E60" s="85"/>
      <c r="F60" s="88">
        <v>146250000</v>
      </c>
      <c r="H60" s="168">
        <v>342250000</v>
      </c>
      <c r="I60" s="85"/>
      <c r="J60" s="88">
        <v>146250000</v>
      </c>
    </row>
    <row r="61" spans="1:10" ht="20.25" customHeight="1">
      <c r="A61" s="65" t="s">
        <v>108</v>
      </c>
      <c r="B61" s="82"/>
      <c r="C61" s="82"/>
      <c r="D61" s="88">
        <v>-659000000</v>
      </c>
      <c r="E61" s="85"/>
      <c r="F61" s="168">
        <v>-10000000</v>
      </c>
      <c r="H61" s="88">
        <v>-659000000</v>
      </c>
      <c r="I61" s="85"/>
      <c r="J61" s="168">
        <v>-10000000</v>
      </c>
    </row>
    <row r="62" spans="1:10" ht="20.25" customHeight="1">
      <c r="A62" s="65" t="s">
        <v>125</v>
      </c>
      <c r="B62" s="82"/>
      <c r="C62" s="82"/>
      <c r="D62" s="168">
        <v>0</v>
      </c>
      <c r="E62" s="85"/>
      <c r="F62" s="88">
        <v>100000000</v>
      </c>
      <c r="H62" s="168">
        <v>49500000</v>
      </c>
      <c r="I62" s="85"/>
      <c r="J62" s="88">
        <v>100000000</v>
      </c>
    </row>
    <row r="63" spans="1:10" ht="20.25" customHeight="1">
      <c r="A63" s="65" t="s">
        <v>126</v>
      </c>
      <c r="B63" s="82"/>
      <c r="C63" s="82"/>
      <c r="D63" s="168">
        <v>-40000000</v>
      </c>
      <c r="E63" s="85"/>
      <c r="F63" s="88">
        <v>-90000000</v>
      </c>
      <c r="H63" s="168">
        <v>-40000000</v>
      </c>
      <c r="I63" s="85"/>
      <c r="J63" s="88">
        <v>-90000000</v>
      </c>
    </row>
    <row r="64" spans="1:10" ht="20.25" customHeight="1">
      <c r="A64" s="65" t="s">
        <v>140</v>
      </c>
      <c r="B64" s="82"/>
      <c r="C64" s="82"/>
      <c r="D64" s="168">
        <v>0</v>
      </c>
      <c r="E64" s="85"/>
      <c r="F64" s="88">
        <v>50000000</v>
      </c>
      <c r="H64" s="168">
        <v>0</v>
      </c>
      <c r="I64" s="85"/>
      <c r="J64" s="88">
        <v>50000000</v>
      </c>
    </row>
    <row r="65" spans="1:10" ht="20.25" customHeight="1">
      <c r="A65" s="65" t="s">
        <v>121</v>
      </c>
      <c r="B65" s="82"/>
      <c r="C65" s="82"/>
      <c r="D65" s="168">
        <v>-30000000</v>
      </c>
      <c r="E65" s="85"/>
      <c r="F65" s="88">
        <v>-10000000</v>
      </c>
      <c r="H65" s="168">
        <v>-30000000</v>
      </c>
      <c r="I65" s="85"/>
      <c r="J65" s="88">
        <v>-10000000</v>
      </c>
    </row>
    <row r="66" spans="1:10" ht="20.25" customHeight="1">
      <c r="A66" s="65" t="s">
        <v>78</v>
      </c>
      <c r="B66" s="82"/>
      <c r="C66" s="82"/>
      <c r="D66" s="168">
        <v>200000000</v>
      </c>
      <c r="E66" s="85"/>
      <c r="F66" s="168" t="s">
        <v>66</v>
      </c>
      <c r="H66" s="168">
        <v>200000000</v>
      </c>
      <c r="I66" s="85"/>
      <c r="J66" s="168" t="s">
        <v>66</v>
      </c>
    </row>
    <row r="67" spans="1:10" ht="20.25" customHeight="1">
      <c r="A67" s="65" t="s">
        <v>76</v>
      </c>
      <c r="B67" s="82"/>
      <c r="C67" s="82"/>
      <c r="D67" s="168">
        <v>-78511823</v>
      </c>
      <c r="E67" s="85"/>
      <c r="F67" s="88">
        <v>-23774910</v>
      </c>
      <c r="H67" s="168">
        <v>-78511823</v>
      </c>
      <c r="I67" s="85"/>
      <c r="J67" s="88">
        <v>-23774910</v>
      </c>
    </row>
    <row r="68" spans="1:10" ht="20.25" customHeight="1">
      <c r="A68" s="65" t="s">
        <v>114</v>
      </c>
      <c r="B68" s="115">
        <v>22</v>
      </c>
      <c r="C68" s="82"/>
      <c r="D68" s="88">
        <v>-52000000</v>
      </c>
      <c r="E68" s="85"/>
      <c r="F68" s="168" t="s">
        <v>66</v>
      </c>
      <c r="H68" s="88">
        <v>-52000000</v>
      </c>
      <c r="I68" s="85"/>
      <c r="J68" s="168" t="s">
        <v>66</v>
      </c>
    </row>
    <row r="69" spans="1:10" ht="20.25" customHeight="1">
      <c r="A69" s="65" t="s">
        <v>58</v>
      </c>
      <c r="B69" s="82"/>
      <c r="C69" s="82"/>
      <c r="D69" s="169">
        <v>-29554859</v>
      </c>
      <c r="E69" s="85"/>
      <c r="F69" s="85">
        <v>-33204550</v>
      </c>
      <c r="H69" s="169">
        <v>-29996770</v>
      </c>
      <c r="I69" s="85"/>
      <c r="J69" s="85">
        <v>-33204550</v>
      </c>
    </row>
    <row r="70" spans="1:10" ht="20.25" customHeight="1">
      <c r="A70" s="44" t="s">
        <v>176</v>
      </c>
      <c r="B70" s="82"/>
      <c r="C70" s="82"/>
      <c r="D70" s="90">
        <f>SUM(D58:D69)</f>
        <v>57807771</v>
      </c>
      <c r="E70" s="92">
        <v>0</v>
      </c>
      <c r="F70" s="90">
        <f>SUM(F58:F69)</f>
        <v>129270540</v>
      </c>
      <c r="H70" s="90">
        <f>SUM(H58:H69)</f>
        <v>106865860</v>
      </c>
      <c r="I70" s="92">
        <v>0</v>
      </c>
      <c r="J70" s="90">
        <f>SUM(J58:J69)</f>
        <v>129270540</v>
      </c>
    </row>
    <row r="71" spans="1:10" ht="20.25" customHeight="1">
      <c r="A71" s="39"/>
      <c r="B71" s="82"/>
      <c r="C71" s="82"/>
      <c r="D71" s="85"/>
      <c r="E71" s="87"/>
      <c r="F71" s="85"/>
      <c r="H71" s="85"/>
      <c r="I71" s="87"/>
      <c r="J71" s="85"/>
    </row>
    <row r="72" spans="1:10" ht="20.25" customHeight="1">
      <c r="A72" s="39" t="s">
        <v>154</v>
      </c>
      <c r="B72" s="43"/>
      <c r="C72" s="43"/>
      <c r="D72" s="93">
        <f>SUM(D37+D55+D70)</f>
        <v>6044916</v>
      </c>
      <c r="E72" s="87"/>
      <c r="F72" s="93">
        <f>SUM(F37+F55+F70)</f>
        <v>-2165213.2300000191</v>
      </c>
      <c r="H72" s="93">
        <f>SUM(H37+H55+H70)</f>
        <v>1587079</v>
      </c>
      <c r="I72" s="87"/>
      <c r="J72" s="93">
        <f>SUM(J37+J55+J70)</f>
        <v>-2165213.2300000191</v>
      </c>
    </row>
    <row r="73" spans="1:10" ht="20.25" customHeight="1">
      <c r="A73" s="40" t="s">
        <v>39</v>
      </c>
      <c r="B73" s="82"/>
      <c r="C73" s="82"/>
      <c r="D73" s="88">
        <v>16513602</v>
      </c>
      <c r="E73" s="85"/>
      <c r="F73" s="88">
        <v>18678815</v>
      </c>
      <c r="H73" s="88">
        <v>16513602</v>
      </c>
      <c r="I73" s="85"/>
      <c r="J73" s="88">
        <v>18678815</v>
      </c>
    </row>
    <row r="74" spans="1:10" ht="20.25" customHeight="1" thickBot="1">
      <c r="A74" s="39" t="s">
        <v>138</v>
      </c>
      <c r="B74" s="115">
        <v>5</v>
      </c>
      <c r="C74" s="115"/>
      <c r="D74" s="94">
        <f>SUM(D72:D73)</f>
        <v>22558518</v>
      </c>
      <c r="E74" s="87"/>
      <c r="F74" s="94">
        <f>SUM(F72:F73)</f>
        <v>16513601.769999981</v>
      </c>
      <c r="H74" s="94">
        <f>SUM(H72:H73)</f>
        <v>18100681</v>
      </c>
      <c r="I74" s="87"/>
      <c r="J74" s="94">
        <f>SUM(J72:J73)</f>
        <v>16513601.769999981</v>
      </c>
    </row>
    <row r="75" spans="1:10" ht="20.25" customHeight="1" thickTop="1"/>
  </sheetData>
  <sortState xmlns:xlrd2="http://schemas.microsoft.com/office/spreadsheetml/2017/richdata2" ref="A31:J32">
    <sortCondition descending="1" ref="A31"/>
  </sortState>
  <mergeCells count="16">
    <mergeCell ref="D47:J47"/>
    <mergeCell ref="H7:J7"/>
    <mergeCell ref="H45:J45"/>
    <mergeCell ref="D45:F45"/>
    <mergeCell ref="D7:F7"/>
    <mergeCell ref="H43:J43"/>
    <mergeCell ref="H44:J44"/>
    <mergeCell ref="D9:J9"/>
    <mergeCell ref="C43:E43"/>
    <mergeCell ref="C44:E44"/>
    <mergeCell ref="A1:F1"/>
    <mergeCell ref="A39:F39"/>
    <mergeCell ref="H5:J5"/>
    <mergeCell ref="H6:J6"/>
    <mergeCell ref="C5:E5"/>
    <mergeCell ref="C6:E6"/>
  </mergeCells>
  <pageMargins left="0.7" right="0.7" top="0.48" bottom="0.5" header="0.5" footer="0.5"/>
  <pageSetup paperSize="9" scale="72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BL-5-6</vt:lpstr>
      <vt:lpstr>PL7</vt:lpstr>
      <vt:lpstr>SH8</vt:lpstr>
      <vt:lpstr>SH9</vt:lpstr>
      <vt:lpstr>SH10</vt:lpstr>
      <vt:lpstr>SH11</vt:lpstr>
      <vt:lpstr>CF12-13</vt:lpstr>
      <vt:lpstr>'BL-5-6'!Print_Area</vt:lpstr>
      <vt:lpstr>'CF12-13'!Print_Area</vt:lpstr>
      <vt:lpstr>'PL7'!Print_Area</vt:lpstr>
      <vt:lpstr>'SH10'!Print_Area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Aniwat, Soramuk</cp:lastModifiedBy>
  <cp:lastPrinted>2020-02-23T14:07:10Z</cp:lastPrinted>
  <dcterms:created xsi:type="dcterms:W3CDTF">2011-03-31T03:33:17Z</dcterms:created>
  <dcterms:modified xsi:type="dcterms:W3CDTF">2020-02-23T14:07:55Z</dcterms:modified>
</cp:coreProperties>
</file>