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19\Ye'19\"/>
    </mc:Choice>
  </mc:AlternateContent>
  <xr:revisionPtr revIDLastSave="0" documentId="13_ncr:1_{5CEA1349-587A-4E1C-B649-8A39B55E72F0}" xr6:coauthVersionLast="36" xr6:coauthVersionMax="36" xr10:uidLastSave="{00000000-0000-0000-0000-000000000000}"/>
  <bookViews>
    <workbookView xWindow="360" yWindow="375" windowWidth="19320" windowHeight="9735" activeTab="1" xr2:uid="{00000000-000D-0000-FFFF-FFFF00000000}"/>
  </bookViews>
  <sheets>
    <sheet name="BS" sheetId="6" r:id="rId1"/>
    <sheet name="PL" sheetId="10" r:id="rId2"/>
    <sheet name="SCE" sheetId="11" r:id="rId3"/>
    <sheet name="CF" sheetId="12" r:id="rId4"/>
  </sheets>
  <definedNames>
    <definedName name="_xlnm.Print_Area" localSheetId="0">BS!$A$1:$F$63</definedName>
    <definedName name="_xlnm.Print_Area" localSheetId="3">CF!$A$1:$G$62</definedName>
    <definedName name="_xlnm.Print_Area" localSheetId="1">PL!$A$1:$F$35</definedName>
    <definedName name="_xlnm.Print_Area" localSheetId="2">SCE!$A$1:$L$21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3" i="12" l="1"/>
  <c r="G49" i="12"/>
  <c r="F27" i="10"/>
  <c r="F16" i="10"/>
  <c r="F11" i="10"/>
  <c r="F54" i="6"/>
  <c r="F42" i="6"/>
  <c r="F37" i="6"/>
  <c r="F43" i="6" s="1"/>
  <c r="F55" i="6" s="1"/>
  <c r="F22" i="6"/>
  <c r="F23" i="6" s="1"/>
  <c r="F14" i="6"/>
  <c r="F17" i="10" l="1"/>
  <c r="F19" i="10" s="1"/>
  <c r="D27" i="10"/>
  <c r="F21" i="10" l="1"/>
  <c r="F29" i="10" s="1"/>
  <c r="G7" i="12"/>
  <c r="G21" i="12" s="1"/>
  <c r="G32" i="12" s="1"/>
  <c r="G35" i="12" s="1"/>
  <c r="G54" i="12" s="1"/>
  <c r="G56" i="12" s="1"/>
  <c r="G57" i="12" s="1"/>
  <c r="E49" i="12"/>
  <c r="E53" i="12"/>
  <c r="D42" i="6"/>
  <c r="F56" i="6" l="1"/>
  <c r="I9" i="11" l="1"/>
  <c r="G17" i="11" l="1"/>
  <c r="E17" i="11"/>
  <c r="C17" i="11"/>
  <c r="G11" i="11"/>
  <c r="G12" i="11" s="1"/>
  <c r="E11" i="11"/>
  <c r="E12" i="11" s="1"/>
  <c r="C11" i="11"/>
  <c r="C12" i="11" s="1"/>
  <c r="K10" i="11" l="1"/>
  <c r="K16" i="11"/>
  <c r="J14" i="11" l="1"/>
  <c r="H14" i="11"/>
  <c r="F14" i="11"/>
  <c r="D14" i="11"/>
  <c r="G19" i="11"/>
  <c r="C19" i="11"/>
  <c r="K8" i="11"/>
  <c r="I11" i="11" l="1"/>
  <c r="I12" i="11" s="1"/>
  <c r="C14" i="11"/>
  <c r="E14" i="11"/>
  <c r="E19" i="11"/>
  <c r="G14" i="11"/>
  <c r="C18" i="11" l="1"/>
  <c r="C20" i="11" s="1"/>
  <c r="E18" i="11"/>
  <c r="E20" i="11" s="1"/>
  <c r="G18" i="11"/>
  <c r="G20" i="11" s="1"/>
  <c r="K9" i="11"/>
  <c r="K11" i="11" s="1"/>
  <c r="D11" i="10"/>
  <c r="I19" i="11" l="1"/>
  <c r="I14" i="11"/>
  <c r="K14" i="11" l="1"/>
  <c r="K12" i="11"/>
  <c r="K19" i="11" s="1"/>
  <c r="E17" i="10"/>
  <c r="D22" i="6" l="1"/>
  <c r="D16" i="10" l="1"/>
  <c r="D17" i="10" l="1"/>
  <c r="D19" i="10" s="1"/>
  <c r="E7" i="12" l="1"/>
  <c r="E21" i="12" s="1"/>
  <c r="E32" i="12" s="1"/>
  <c r="E35" i="12" s="1"/>
  <c r="E54" i="12" s="1"/>
  <c r="E56" i="12" s="1"/>
  <c r="E57" i="12" s="1"/>
  <c r="D21" i="10"/>
  <c r="D29" i="10" s="1"/>
  <c r="I15" i="11" l="1"/>
  <c r="I17" i="11" s="1"/>
  <c r="I18" i="11" s="1"/>
  <c r="D14" i="6"/>
  <c r="K15" i="11" l="1"/>
  <c r="K17" i="11" s="1"/>
  <c r="K18" i="11" s="1"/>
  <c r="I20" i="11"/>
  <c r="D54" i="6"/>
  <c r="D37" i="6"/>
  <c r="D23" i="6"/>
  <c r="K20" i="11" l="1"/>
  <c r="D43" i="6"/>
  <c r="D55" i="6" l="1"/>
  <c r="D56" i="6" s="1"/>
</calcChain>
</file>

<file path=xl/sharedStrings.xml><?xml version="1.0" encoding="utf-8"?>
<sst xmlns="http://schemas.openxmlformats.org/spreadsheetml/2006/main" count="176" uniqueCount="143">
  <si>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</si>
  <si>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</si>
  <si>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</si>
  <si>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</si>
  <si>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</si>
  <si>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</si>
  <si>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</si>
  <si>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</si>
  <si>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</si>
  <si>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</si>
  <si>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</si>
  <si>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</si>
  <si>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</si>
  <si>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</si>
  <si>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</si>
  <si>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</si>
  <si>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</si>
  <si>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</si>
  <si>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</si>
  <si>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</si>
  <si>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</si>
  <si>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</si>
  <si>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</si>
  <si>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</si>
  <si>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</si>
  <si>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</si>
  <si>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</si>
  <si>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</si>
  <si>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</si>
  <si>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</si>
  <si>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</si>
  <si>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</si>
  <si>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</si>
  <si>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</si>
  <si>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</si>
  <si>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</si>
  <si>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</si>
  <si>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</si>
  <si>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</si>
  <si>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</si>
  <si>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</si>
  <si>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</si>
  <si>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</si>
  <si>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</si>
  <si>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</si>
  <si>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</si>
  <si>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</si>
  <si>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</si>
  <si>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</si>
  <si>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</si>
  <si>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</si>
  <si>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</si>
  <si>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</si>
  <si>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</si>
  <si>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</si>
  <si>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</si>
  <si>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</si>
  <si>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</si>
  <si>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</si>
  <si>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</si>
  <si>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</si>
  <si>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</si>
  <si>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</si>
  <si>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</si>
  <si>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</si>
  <si>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</si>
  <si>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</si>
  <si>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</si>
  <si>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</si>
  <si>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</si>
  <si>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</si>
  <si>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</si>
  <si>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</si>
  <si>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</si>
  <si>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</si>
  <si>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</si>
  <si>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</si>
  <si>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</si>
  <si>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</si>
  <si>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</si>
  <si>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</si>
  <si>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 xml:space="preserve">กำไรสะสม (ขาดทุน) </t>
  </si>
  <si>
    <t>สำรองตามกฎหมาย</t>
  </si>
  <si>
    <t>กำไรสะสม (ขาดทุน)</t>
  </si>
  <si>
    <t xml:space="preserve">   ค่าใช้จ่ายผลประโยชน์ระยะยาวของพนักงาน</t>
  </si>
  <si>
    <t>จัดสรรแล้ว -</t>
  </si>
  <si>
    <t xml:space="preserve">   หนี้สินอื่น</t>
  </si>
  <si>
    <t>ต้นทุนบริการรอตัดจ่าย</t>
  </si>
  <si>
    <t xml:space="preserve">   กำไรจากการจำหน่ายอุปกรณ์</t>
  </si>
  <si>
    <t xml:space="preserve">   ขาดทุนสะสม</t>
  </si>
  <si>
    <t xml:space="preserve">   ต้นทุนบริการรอตัดจ่าย</t>
  </si>
  <si>
    <t xml:space="preserve">   เงินสดรับจากการขอคืนภาษีเงินได้หัก ณ ที่จ่าย</t>
  </si>
  <si>
    <t>กำไรขาดทุนเบ็ดเสร็จอื่น:</t>
  </si>
  <si>
    <t>กำไรสำหรับปี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</si>
  <si>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</si>
  <si>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</si>
  <si>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 xml:space="preserve">   ตัดจำหน่ายต้นทุนบริการรอตัดจ่าย</t>
  </si>
  <si>
    <t xml:space="preserve">   จ่ายผลประโยชน์ระยะยาวของพนักงาน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</si>
  <si>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</si>
  <si>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</si>
  <si>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</si>
  <si>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</si>
  <si>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</si>
  <si>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</si>
  <si>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กำไรก่อนค่าใช้จ่ายทางการเงินและภาษีเงินได้</t>
  </si>
  <si>
    <t>กำไรก่อนภาษีเงินได้</t>
  </si>
  <si>
    <t>ค่าใช้จ่ายภาษีเงินได้</t>
  </si>
  <si>
    <t xml:space="preserve">   - สุทธิจากภาษีเงินได้</t>
  </si>
  <si>
    <t>กำไรต่อหุ้นขั้นพื้นฐาน</t>
  </si>
  <si>
    <t xml:space="preserve">   กำไรสำหรับปี</t>
  </si>
  <si>
    <t xml:space="preserve">   ตัดจำหน่ายภาษีเงินได้หัก ณ ที่จ่าย</t>
  </si>
  <si>
    <t xml:space="preserve">   ดอกเบี้ยจ่าย</t>
  </si>
  <si>
    <t>เงินฝากประจำเพิ่มขึ้น</t>
  </si>
  <si>
    <t>จ่ายชำระหนี้สินตามสัญญาเช่าทางการเงิน</t>
  </si>
  <si>
    <t>จ่ายดอกเบี้ย</t>
  </si>
  <si>
    <t>เงินสดสุทธิใช้ไปในกิจกรรมจัดหาเงิน</t>
  </si>
  <si>
    <t>หนี้สินตามสัญญาเช่าทางการเงินที่ถึงกำหนดชำระ</t>
  </si>
  <si>
    <t xml:space="preserve">   ภายในหนึ่งปี</t>
  </si>
  <si>
    <t>รายการปรับกระทบยอดกำไรก่อนภาษีเป็นเงินสดรับ (จ่าย)</t>
  </si>
  <si>
    <t>2561</t>
  </si>
  <si>
    <t>ค่าใช้จ่ายในการขายและจัดจำหน่าย</t>
  </si>
  <si>
    <t>ต้นทุนขาย บริการ และค่าสิทธิ</t>
  </si>
  <si>
    <t>ผลขาดทุนจากการประมาณการตามหลักคณิตศาสตร์ประกันภัย</t>
  </si>
  <si>
    <t>ยอดคงเหลือ ณ วันที่ 1 มกราคม 2561</t>
  </si>
  <si>
    <t>ยอดคงเหลือ ณ วันที่ 31 ธันวาคม 2561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</si>
  <si>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</si>
  <si>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</si>
  <si>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ผลขาดทุนจากการประมาณการตามหลักคณิตศาสตร์ประกันภัย</t>
  </si>
  <si>
    <t>ขาดทุนสะสม</t>
  </si>
  <si>
    <t xml:space="preserve">   ตัดจำหน่ายสินทรัพย์ไม่มีตัวตน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</si>
  <si>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</si>
  <si>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</si>
  <si>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</si>
  <si>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</si>
  <si>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>2562</t>
  </si>
  <si>
    <t xml:space="preserve">   หนี้สงสัยจะสูญ (โอนกลับ)</t>
  </si>
  <si>
    <t>6, 16</t>
  </si>
  <si>
    <t>รายได้จากสัญญาที่ทำกับลูกค้า</t>
  </si>
  <si>
    <t xml:space="preserve">   การปรับลดมูลค่าสินค้าคงเหลือเป็นมูลค่าสุทธิที่จะได้รับ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</si>
  <si>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</si>
  <si>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</si>
  <si>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</si>
  <si>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6, 9, 21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</si>
</sst>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??_);_(@_)"/>
    <numFmt numFmtId="170" formatCode="_(* #,##0.0000_);_(* \(#,##0.0000\);_(* &quot;-&quot;??_);_(@_)"/>
  </numFmts>
  <fonts count="15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Alignment="1">
      <alignment horizontal="center" vertical="top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" applyFont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37" fontId="3" fillId="0" borderId="0" xfId="15" applyNumberFormat="1" applyFont="1" applyFill="1" applyBorder="1" applyAlignment="1">
      <alignment horizontal="right" vertical="center"/>
    </xf>
    <xf numFmtId="41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/>
    <xf numFmtId="41" fontId="2" fillId="0" borderId="0" xfId="1" applyNumberFormat="1" applyFont="1" applyFill="1" applyAlignment="1"/>
    <xf numFmtId="0" fontId="3" fillId="0" borderId="0" xfId="1" applyFont="1" applyFill="1" applyAlignment="1"/>
    <xf numFmtId="41" fontId="2" fillId="0" borderId="0" xfId="1" applyNumberFormat="1" applyFont="1" applyFill="1" applyBorder="1" applyAlignment="1"/>
    <xf numFmtId="0" fontId="3" fillId="0" borderId="0" xfId="1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164" fontId="3" fillId="0" borderId="0" xfId="15" applyNumberFormat="1" applyFont="1" applyFill="1" applyAlignment="1">
      <alignment vertical="top"/>
    </xf>
    <xf numFmtId="41" fontId="3" fillId="0" borderId="0" xfId="16" applyNumberFormat="1" applyFont="1" applyFill="1" applyAlignment="1">
      <alignment vertical="top"/>
    </xf>
    <xf numFmtId="41" fontId="3" fillId="0" borderId="2" xfId="15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5" applyNumberFormat="1" applyFont="1" applyFill="1" applyBorder="1" applyAlignment="1">
      <alignment horizontal="right" vertical="top"/>
    </xf>
    <xf numFmtId="41" fontId="3" fillId="0" borderId="0" xfId="15" applyNumberFormat="1" applyFont="1" applyFill="1" applyAlignment="1">
      <alignment vertical="top"/>
    </xf>
    <xf numFmtId="41" fontId="3" fillId="0" borderId="5" xfId="1" applyNumberFormat="1" applyFont="1" applyFill="1" applyBorder="1" applyAlignment="1">
      <alignment horizontal="right" vertical="top"/>
    </xf>
    <xf numFmtId="41" fontId="3" fillId="0" borderId="5" xfId="15" applyNumberFormat="1" applyFont="1" applyFill="1" applyBorder="1" applyAlignment="1">
      <alignment vertical="top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15" fontId="3" fillId="0" borderId="3" xfId="0" quotePrefix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41" fontId="3" fillId="0" borderId="0" xfId="18" applyNumberFormat="1" applyFont="1" applyFill="1" applyBorder="1" applyAlignment="1">
      <alignment vertical="center"/>
    </xf>
    <xf numFmtId="41" fontId="3" fillId="0" borderId="2" xfId="18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Border="1" applyAlignment="1">
      <alignment horizontal="right" vertical="center"/>
    </xf>
    <xf numFmtId="37" fontId="3" fillId="0" borderId="3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5" xfId="15" applyNumberFormat="1" applyFont="1" applyFill="1" applyBorder="1" applyAlignment="1">
      <alignment vertical="center"/>
    </xf>
    <xf numFmtId="43" fontId="3" fillId="0" borderId="0" xfId="56" applyFont="1" applyFill="1" applyAlignment="1">
      <alignment vertical="center"/>
    </xf>
    <xf numFmtId="43" fontId="3" fillId="0" borderId="0" xfId="56" applyFont="1" applyFill="1" applyAlignment="1">
      <alignment vertical="top"/>
    </xf>
    <xf numFmtId="170" fontId="3" fillId="0" borderId="0" xfId="56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6" builtinId="3"/>
    <cellStyle name="Comma 2" xfId="2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4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showGridLines="0" view="pageBreakPreview" topLeftCell="A7" zoomScaleNormal="100" zoomScaleSheetLayoutView="100" workbookViewId="0">
      <selection activeCell="B11" sqref="B11"/>
    </sheetView>
  </sheetViews>
  <sheetFormatPr defaultRowHeight="21.75" customHeight="1"/>
  <cols>
    <col min="1" max="1" width="48.7109375" style="2" customWidth="1"/>
    <col min="2" max="2" width="8.7109375" style="5" customWidth="1"/>
    <col min="3" max="3" width="1.85546875" style="2" customWidth="1"/>
    <col min="4" max="4" width="15.7109375" style="72" customWidth="1"/>
    <col min="5" max="5" width="1.85546875" style="2" customWidth="1"/>
    <col min="6" max="6" width="15.7109375" style="6" customWidth="1"/>
    <col min="7" max="7" width="15.42578125" style="2" bestFit="1" customWidth="1"/>
    <col min="8" max="8" width="13.42578125" style="2" bestFit="1" customWidth="1"/>
    <col min="9" max="9" width="12.7109375" style="2" bestFit="1" customWidth="1"/>
    <col min="10" max="10" width="10.28515625" style="2" bestFit="1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58"/>
      <c r="E1" s="1"/>
      <c r="F1" s="1"/>
    </row>
    <row r="2" spans="1:10" ht="21.75" customHeight="1">
      <c r="A2" s="1" t="s">
        <v>1</v>
      </c>
      <c r="B2" s="1"/>
      <c r="C2" s="1"/>
      <c r="D2" s="58"/>
      <c r="E2" s="1"/>
      <c r="F2" s="1"/>
    </row>
    <row r="3" spans="1:10" ht="21.75" customHeight="1">
      <c r="A3" s="1" t="s">
        <v>133</v>
      </c>
      <c r="B3" s="1"/>
      <c r="C3" s="1"/>
      <c r="D3" s="58"/>
      <c r="E3" s="1"/>
      <c r="F3" s="1"/>
    </row>
    <row r="4" spans="1:10" ht="21.75" customHeight="1">
      <c r="A4" s="1"/>
      <c r="B4" s="1"/>
      <c r="C4" s="1"/>
      <c r="D4" s="59"/>
      <c r="E4" s="1"/>
      <c r="F4" s="3" t="s">
        <v>77</v>
      </c>
    </row>
    <row r="5" spans="1:10" ht="21.75" customHeight="1">
      <c r="B5" s="33" t="s">
        <v>2</v>
      </c>
      <c r="C5" s="60"/>
      <c r="D5" s="95" t="s">
        <v>134</v>
      </c>
      <c r="E5" s="60"/>
      <c r="F5" s="95" t="s">
        <v>119</v>
      </c>
    </row>
    <row r="6" spans="1:10" ht="21.75" customHeight="1">
      <c r="A6" s="4" t="s">
        <v>3</v>
      </c>
      <c r="D6" s="61"/>
      <c r="E6" s="6"/>
      <c r="F6" s="56"/>
    </row>
    <row r="7" spans="1:10" ht="21.75" customHeight="1">
      <c r="A7" s="4" t="s">
        <v>4</v>
      </c>
      <c r="D7" s="61"/>
      <c r="E7" s="6"/>
      <c r="F7" s="56"/>
    </row>
    <row r="8" spans="1:10" ht="21.75" customHeight="1">
      <c r="A8" s="2" t="s">
        <v>5</v>
      </c>
      <c r="B8" s="7">
        <v>7</v>
      </c>
      <c r="C8" s="8"/>
      <c r="D8" s="63">
        <v>72800766</v>
      </c>
      <c r="E8" s="8"/>
      <c r="F8" s="63">
        <v>104739006</v>
      </c>
      <c r="G8" s="125"/>
      <c r="H8" s="36"/>
      <c r="J8" s="36"/>
    </row>
    <row r="9" spans="1:10" ht="21.75" customHeight="1">
      <c r="A9" s="2" t="s">
        <v>6</v>
      </c>
      <c r="B9" s="7">
        <v>8</v>
      </c>
      <c r="C9" s="8"/>
      <c r="D9" s="64">
        <v>976742</v>
      </c>
      <c r="E9" s="8"/>
      <c r="F9" s="64">
        <v>913264</v>
      </c>
      <c r="G9" s="125"/>
      <c r="H9" s="36"/>
      <c r="J9" s="36"/>
    </row>
    <row r="10" spans="1:10" ht="21.75" customHeight="1">
      <c r="A10" s="2" t="s">
        <v>69</v>
      </c>
      <c r="B10" s="7" t="s">
        <v>142</v>
      </c>
      <c r="C10" s="8"/>
      <c r="D10" s="63">
        <v>56375126</v>
      </c>
      <c r="E10" s="8"/>
      <c r="F10" s="63">
        <v>39776759</v>
      </c>
      <c r="G10" s="125"/>
      <c r="H10" s="36"/>
      <c r="J10" s="36"/>
    </row>
    <row r="11" spans="1:10" ht="21.75" customHeight="1">
      <c r="A11" s="2" t="s">
        <v>70</v>
      </c>
      <c r="B11" s="7">
        <v>10</v>
      </c>
      <c r="C11" s="8"/>
      <c r="D11" s="65">
        <v>168494</v>
      </c>
      <c r="E11" s="8"/>
      <c r="F11" s="65">
        <v>229318</v>
      </c>
      <c r="G11" s="125"/>
      <c r="H11" s="36"/>
      <c r="J11" s="36"/>
    </row>
    <row r="12" spans="1:10" ht="21.75" customHeight="1">
      <c r="A12" s="2" t="s">
        <v>87</v>
      </c>
      <c r="B12" s="7">
        <v>11</v>
      </c>
      <c r="C12" s="8"/>
      <c r="D12" s="65">
        <v>14642417</v>
      </c>
      <c r="E12" s="8"/>
      <c r="F12" s="65">
        <v>4117968</v>
      </c>
      <c r="G12" s="125"/>
      <c r="H12" s="36"/>
      <c r="J12" s="36"/>
    </row>
    <row r="13" spans="1:10" ht="21.75" customHeight="1">
      <c r="A13" s="9" t="s">
        <v>7</v>
      </c>
      <c r="B13" s="7"/>
      <c r="C13" s="8"/>
      <c r="D13" s="65">
        <v>3840575</v>
      </c>
      <c r="E13" s="8"/>
      <c r="F13" s="65">
        <v>2234519</v>
      </c>
      <c r="G13" s="125"/>
      <c r="H13" s="36"/>
      <c r="J13" s="36"/>
    </row>
    <row r="14" spans="1:10" ht="21.75" customHeight="1">
      <c r="A14" s="1" t="s">
        <v>8</v>
      </c>
      <c r="B14" s="7"/>
      <c r="C14" s="8"/>
      <c r="D14" s="66">
        <f>SUM(D8:D13)</f>
        <v>148804120</v>
      </c>
      <c r="E14" s="8"/>
      <c r="F14" s="66">
        <f>SUM(F8:F13)</f>
        <v>152010834</v>
      </c>
      <c r="G14" s="125"/>
      <c r="H14" s="36"/>
      <c r="J14" s="36"/>
    </row>
    <row r="15" spans="1:10" ht="21.75" customHeight="1">
      <c r="A15" s="1" t="s">
        <v>9</v>
      </c>
      <c r="B15" s="7"/>
      <c r="C15" s="8"/>
      <c r="D15" s="62"/>
      <c r="E15" s="8"/>
      <c r="F15" s="62"/>
      <c r="H15" s="36"/>
      <c r="J15" s="36"/>
    </row>
    <row r="16" spans="1:10" ht="21.75" customHeight="1">
      <c r="A16" s="2" t="s">
        <v>10</v>
      </c>
      <c r="B16" s="7">
        <v>12</v>
      </c>
      <c r="C16" s="68"/>
      <c r="D16" s="67">
        <v>11500000</v>
      </c>
      <c r="E16" s="68"/>
      <c r="F16" s="67">
        <v>11500000</v>
      </c>
      <c r="G16" s="125"/>
      <c r="H16" s="36"/>
      <c r="J16" s="36"/>
    </row>
    <row r="17" spans="1:10" ht="21.75" customHeight="1">
      <c r="A17" s="2" t="s">
        <v>75</v>
      </c>
      <c r="B17" s="7">
        <v>13</v>
      </c>
      <c r="C17" s="68"/>
      <c r="D17" s="67">
        <v>46200305</v>
      </c>
      <c r="E17" s="68"/>
      <c r="F17" s="67">
        <v>47589516</v>
      </c>
      <c r="G17" s="125"/>
      <c r="H17" s="36"/>
      <c r="J17" s="36"/>
    </row>
    <row r="18" spans="1:10" ht="21.75" customHeight="1">
      <c r="A18" s="2" t="s">
        <v>74</v>
      </c>
      <c r="B18" s="7">
        <v>14</v>
      </c>
      <c r="C18" s="68"/>
      <c r="D18" s="67">
        <v>11906568</v>
      </c>
      <c r="E18" s="68"/>
      <c r="F18" s="67">
        <v>2808265</v>
      </c>
      <c r="G18" s="125"/>
      <c r="H18" s="36"/>
      <c r="J18" s="36"/>
    </row>
    <row r="19" spans="1:10" ht="21.75" customHeight="1">
      <c r="A19" s="2" t="s">
        <v>11</v>
      </c>
      <c r="B19" s="7">
        <v>15</v>
      </c>
      <c r="C19" s="68"/>
      <c r="D19" s="67">
        <v>13485193</v>
      </c>
      <c r="E19" s="68"/>
      <c r="F19" s="67">
        <v>14255285</v>
      </c>
      <c r="G19" s="125"/>
      <c r="H19" s="36"/>
      <c r="J19" s="36"/>
    </row>
    <row r="20" spans="1:10" ht="21.75" customHeight="1">
      <c r="A20" s="2" t="s">
        <v>12</v>
      </c>
      <c r="B20" s="7"/>
      <c r="C20" s="68"/>
      <c r="D20" s="67">
        <v>218200</v>
      </c>
      <c r="E20" s="68"/>
      <c r="F20" s="67">
        <v>193200</v>
      </c>
      <c r="G20" s="125"/>
      <c r="H20" s="36"/>
      <c r="J20" s="36"/>
    </row>
    <row r="21" spans="1:10" ht="21.75" customHeight="1">
      <c r="A21" s="2" t="s">
        <v>76</v>
      </c>
      <c r="B21" s="7">
        <v>23</v>
      </c>
      <c r="C21" s="68"/>
      <c r="D21" s="69">
        <v>2607188</v>
      </c>
      <c r="E21" s="68"/>
      <c r="F21" s="69">
        <v>4360605</v>
      </c>
      <c r="G21" s="125"/>
      <c r="H21" s="36"/>
      <c r="J21" s="36"/>
    </row>
    <row r="22" spans="1:10" ht="21.75" customHeight="1">
      <c r="A22" s="1" t="s">
        <v>13</v>
      </c>
      <c r="B22" s="7"/>
      <c r="C22" s="70"/>
      <c r="D22" s="67">
        <f>SUM(D16:D21)</f>
        <v>85917454</v>
      </c>
      <c r="E22" s="70"/>
      <c r="F22" s="67">
        <f>SUM(F16:F21)</f>
        <v>80706871</v>
      </c>
      <c r="H22" s="36"/>
      <c r="J22" s="36"/>
    </row>
    <row r="23" spans="1:10" ht="21.75" customHeight="1" thickBot="1">
      <c r="A23" s="1" t="s">
        <v>14</v>
      </c>
      <c r="B23" s="7"/>
      <c r="C23" s="70"/>
      <c r="D23" s="71">
        <f>SUM(D14,D22)</f>
        <v>234721574</v>
      </c>
      <c r="E23" s="70"/>
      <c r="F23" s="71">
        <f>SUM(F14,F22)</f>
        <v>232717705</v>
      </c>
      <c r="H23" s="36"/>
      <c r="J23" s="36"/>
    </row>
    <row r="24" spans="1:10" ht="21.75" customHeight="1" thickTop="1">
      <c r="J24" s="36"/>
    </row>
    <row r="25" spans="1:10" ht="21.75" customHeight="1">
      <c r="A25" s="2" t="s">
        <v>15</v>
      </c>
    </row>
    <row r="26" spans="1:10" s="75" customFormat="1" ht="21.75" customHeight="1">
      <c r="A26" s="73" t="s">
        <v>0</v>
      </c>
      <c r="B26" s="73"/>
      <c r="C26" s="73"/>
      <c r="D26" s="74"/>
      <c r="E26" s="73"/>
      <c r="F26" s="73"/>
    </row>
    <row r="27" spans="1:10" s="75" customFormat="1" ht="21.75" customHeight="1">
      <c r="A27" s="73" t="s">
        <v>16</v>
      </c>
      <c r="B27" s="73"/>
      <c r="C27" s="73"/>
      <c r="D27" s="74"/>
      <c r="E27" s="73"/>
      <c r="F27" s="73"/>
    </row>
    <row r="28" spans="1:10" s="75" customFormat="1" ht="21.75" customHeight="1">
      <c r="A28" s="1" t="s">
        <v>133</v>
      </c>
      <c r="B28" s="73"/>
      <c r="C28" s="73"/>
      <c r="D28" s="74"/>
      <c r="E28" s="73"/>
      <c r="F28" s="73"/>
    </row>
    <row r="29" spans="1:10" s="75" customFormat="1" ht="21.75" customHeight="1">
      <c r="A29" s="73"/>
      <c r="B29" s="73"/>
      <c r="C29" s="73"/>
      <c r="D29" s="76"/>
      <c r="E29" s="73"/>
      <c r="F29" s="3" t="s">
        <v>77</v>
      </c>
    </row>
    <row r="30" spans="1:10" s="18" customFormat="1" ht="21.75" customHeight="1">
      <c r="B30" s="33" t="s">
        <v>2</v>
      </c>
      <c r="C30" s="60"/>
      <c r="D30" s="95" t="s">
        <v>134</v>
      </c>
      <c r="E30" s="60"/>
      <c r="F30" s="95" t="s">
        <v>119</v>
      </c>
    </row>
    <row r="31" spans="1:10" s="18" customFormat="1" ht="21.75" customHeight="1">
      <c r="A31" s="17" t="s">
        <v>17</v>
      </c>
      <c r="B31" s="77"/>
      <c r="D31" s="20"/>
      <c r="F31" s="78"/>
    </row>
    <row r="32" spans="1:10" s="18" customFormat="1" ht="21.75" customHeight="1">
      <c r="A32" s="17" t="s">
        <v>18</v>
      </c>
      <c r="B32" s="77"/>
      <c r="D32" s="20"/>
      <c r="F32" s="79"/>
      <c r="G32" s="126"/>
      <c r="H32" s="126"/>
    </row>
    <row r="33" spans="1:10" s="18" customFormat="1" ht="21.75" customHeight="1">
      <c r="A33" s="18" t="s">
        <v>71</v>
      </c>
      <c r="B33" s="80" t="s">
        <v>136</v>
      </c>
      <c r="C33" s="82"/>
      <c r="D33" s="65">
        <v>18070198</v>
      </c>
      <c r="E33" s="82"/>
      <c r="F33" s="65">
        <v>15955527</v>
      </c>
      <c r="G33" s="126"/>
      <c r="H33" s="126"/>
      <c r="J33" s="83"/>
    </row>
    <row r="34" spans="1:10" s="18" customFormat="1" ht="21.75" customHeight="1">
      <c r="A34" s="18" t="s">
        <v>116</v>
      </c>
      <c r="B34" s="80"/>
      <c r="C34" s="82"/>
      <c r="D34" s="65"/>
      <c r="E34" s="82"/>
      <c r="F34" s="65"/>
      <c r="G34" s="126"/>
      <c r="H34" s="126"/>
      <c r="J34" s="83"/>
    </row>
    <row r="35" spans="1:10" s="18" customFormat="1" ht="21.75" customHeight="1">
      <c r="A35" s="18" t="s">
        <v>117</v>
      </c>
      <c r="B35" s="80">
        <v>17</v>
      </c>
      <c r="C35" s="82"/>
      <c r="D35" s="65">
        <v>375221</v>
      </c>
      <c r="E35" s="82"/>
      <c r="F35" s="65">
        <v>352820</v>
      </c>
      <c r="G35" s="126"/>
      <c r="H35" s="126"/>
      <c r="J35" s="83"/>
    </row>
    <row r="36" spans="1:10" s="18" customFormat="1" ht="21.75" customHeight="1">
      <c r="A36" s="19" t="s">
        <v>19</v>
      </c>
      <c r="B36" s="80">
        <v>21</v>
      </c>
      <c r="C36" s="82"/>
      <c r="D36" s="65">
        <v>2603928</v>
      </c>
      <c r="E36" s="82"/>
      <c r="F36" s="65">
        <v>2926395</v>
      </c>
      <c r="G36" s="126"/>
      <c r="H36" s="126"/>
      <c r="J36" s="83"/>
    </row>
    <row r="37" spans="1:10" s="18" customFormat="1" ht="21.75" customHeight="1">
      <c r="A37" s="17" t="s">
        <v>20</v>
      </c>
      <c r="B37" s="80"/>
      <c r="C37" s="84"/>
      <c r="D37" s="85">
        <f>SUM(D33:D36)</f>
        <v>21049347</v>
      </c>
      <c r="E37" s="84"/>
      <c r="F37" s="85">
        <f>SUM(F33:F36)</f>
        <v>19234742</v>
      </c>
      <c r="H37" s="83"/>
      <c r="J37" s="83"/>
    </row>
    <row r="38" spans="1:10" s="18" customFormat="1" ht="21.75" customHeight="1">
      <c r="A38" s="17" t="s">
        <v>21</v>
      </c>
      <c r="B38" s="77"/>
      <c r="D38" s="86"/>
      <c r="F38" s="86"/>
    </row>
    <row r="39" spans="1:10" s="18" customFormat="1" ht="21.75" customHeight="1">
      <c r="A39" s="18" t="s">
        <v>102</v>
      </c>
      <c r="B39" s="77"/>
      <c r="D39" s="86"/>
      <c r="F39" s="86"/>
    </row>
    <row r="40" spans="1:10" s="18" customFormat="1" ht="21.75" customHeight="1">
      <c r="A40" s="18" t="s">
        <v>103</v>
      </c>
      <c r="B40" s="80">
        <v>17</v>
      </c>
      <c r="D40" s="86">
        <v>714867</v>
      </c>
      <c r="F40" s="86">
        <v>1090088</v>
      </c>
      <c r="G40" s="126"/>
      <c r="H40" s="126"/>
      <c r="I40" s="126"/>
    </row>
    <row r="41" spans="1:10" s="18" customFormat="1" ht="21.75" customHeight="1">
      <c r="A41" s="18" t="s">
        <v>22</v>
      </c>
      <c r="B41" s="80">
        <v>18</v>
      </c>
      <c r="C41" s="82"/>
      <c r="D41" s="65">
        <v>6149804</v>
      </c>
      <c r="E41" s="82"/>
      <c r="F41" s="65">
        <v>6913318</v>
      </c>
      <c r="G41" s="126"/>
      <c r="H41" s="126"/>
      <c r="I41" s="126"/>
      <c r="J41" s="83"/>
    </row>
    <row r="42" spans="1:10" s="18" customFormat="1" ht="21.75" customHeight="1">
      <c r="A42" s="17" t="s">
        <v>23</v>
      </c>
      <c r="B42" s="80"/>
      <c r="C42" s="84"/>
      <c r="D42" s="85">
        <f>SUM(D40:D41)</f>
        <v>6864671</v>
      </c>
      <c r="E42" s="84"/>
      <c r="F42" s="85">
        <f>SUM(F40:F41)</f>
        <v>8003406</v>
      </c>
      <c r="G42" s="126"/>
      <c r="H42" s="126"/>
      <c r="I42" s="126"/>
      <c r="J42" s="83"/>
    </row>
    <row r="43" spans="1:10" s="18" customFormat="1" ht="21.75" customHeight="1">
      <c r="A43" s="17" t="s">
        <v>24</v>
      </c>
      <c r="B43" s="80"/>
      <c r="C43" s="84"/>
      <c r="D43" s="85">
        <f>SUM(D37,D42)</f>
        <v>27914018</v>
      </c>
      <c r="E43" s="84"/>
      <c r="F43" s="85">
        <f>SUM(F37,F42)</f>
        <v>27238148</v>
      </c>
      <c r="G43" s="126"/>
      <c r="H43" s="126"/>
      <c r="I43" s="126"/>
      <c r="J43" s="83"/>
    </row>
    <row r="44" spans="1:10" s="18" customFormat="1" ht="21.75" customHeight="1">
      <c r="A44" s="17" t="s">
        <v>25</v>
      </c>
      <c r="B44" s="77"/>
      <c r="D44" s="87"/>
      <c r="F44" s="87"/>
      <c r="G44" s="126"/>
      <c r="H44" s="126"/>
      <c r="I44" s="126"/>
      <c r="J44" s="83"/>
    </row>
    <row r="45" spans="1:10" s="18" customFormat="1" ht="21.75" customHeight="1">
      <c r="A45" s="18" t="s">
        <v>26</v>
      </c>
      <c r="B45" s="80"/>
      <c r="D45" s="88"/>
      <c r="F45" s="88"/>
      <c r="G45" s="126"/>
      <c r="H45" s="126"/>
      <c r="I45" s="126"/>
    </row>
    <row r="46" spans="1:10" s="18" customFormat="1" ht="21.75" customHeight="1">
      <c r="A46" s="18" t="s">
        <v>27</v>
      </c>
      <c r="D46" s="88"/>
      <c r="F46" s="88"/>
      <c r="G46" s="126"/>
      <c r="H46" s="126"/>
      <c r="I46" s="126"/>
    </row>
    <row r="47" spans="1:10" s="18" customFormat="1" ht="21.75" customHeight="1" thickBot="1">
      <c r="A47" s="18" t="s">
        <v>28</v>
      </c>
      <c r="B47" s="80"/>
      <c r="C47" s="82"/>
      <c r="D47" s="89">
        <v>116500000</v>
      </c>
      <c r="E47" s="82"/>
      <c r="F47" s="89">
        <v>116500000</v>
      </c>
      <c r="G47" s="126"/>
      <c r="H47" s="126"/>
      <c r="I47" s="126"/>
      <c r="J47" s="83"/>
    </row>
    <row r="48" spans="1:10" s="18" customFormat="1" ht="21.75" customHeight="1" thickTop="1">
      <c r="A48" s="18" t="s">
        <v>29</v>
      </c>
      <c r="B48" s="80"/>
      <c r="C48" s="82"/>
      <c r="D48" s="81"/>
      <c r="E48" s="82"/>
      <c r="F48" s="81"/>
      <c r="G48" s="126"/>
      <c r="H48" s="126"/>
      <c r="I48" s="126"/>
      <c r="J48" s="83"/>
    </row>
    <row r="49" spans="1:10" s="18" customFormat="1" ht="21.75" customHeight="1">
      <c r="A49" s="18" t="s">
        <v>28</v>
      </c>
      <c r="B49" s="80"/>
      <c r="C49" s="82"/>
      <c r="D49" s="65">
        <v>116500000</v>
      </c>
      <c r="E49" s="82"/>
      <c r="F49" s="65">
        <v>116500000</v>
      </c>
      <c r="G49" s="126"/>
      <c r="H49" s="126"/>
      <c r="I49" s="126"/>
      <c r="J49" s="83"/>
    </row>
    <row r="50" spans="1:10" s="18" customFormat="1" ht="21.75" customHeight="1">
      <c r="A50" s="19" t="s">
        <v>30</v>
      </c>
      <c r="B50" s="80"/>
      <c r="C50" s="82"/>
      <c r="D50" s="65">
        <v>83464677</v>
      </c>
      <c r="E50" s="82"/>
      <c r="F50" s="65">
        <v>83464677</v>
      </c>
      <c r="G50" s="126"/>
      <c r="H50" s="126"/>
      <c r="I50" s="126"/>
      <c r="J50" s="83"/>
    </row>
    <row r="51" spans="1:10" s="18" customFormat="1" ht="21.75" customHeight="1">
      <c r="A51" s="18" t="s">
        <v>83</v>
      </c>
      <c r="B51" s="80"/>
      <c r="C51" s="82"/>
      <c r="D51" s="78"/>
      <c r="E51" s="82"/>
      <c r="F51" s="78"/>
      <c r="G51" s="126"/>
      <c r="H51" s="126"/>
      <c r="I51" s="126"/>
      <c r="J51" s="83"/>
    </row>
    <row r="52" spans="1:10" s="18" customFormat="1" ht="21.75" customHeight="1">
      <c r="A52" s="18" t="s">
        <v>31</v>
      </c>
      <c r="B52" s="80">
        <v>19</v>
      </c>
      <c r="C52" s="82"/>
      <c r="D52" s="65">
        <v>11650000</v>
      </c>
      <c r="E52" s="82"/>
      <c r="F52" s="65">
        <v>11650000</v>
      </c>
      <c r="G52" s="126"/>
      <c r="H52" s="126"/>
      <c r="I52" s="126"/>
      <c r="J52" s="83"/>
    </row>
    <row r="53" spans="1:10" s="18" customFormat="1" ht="21.75" customHeight="1">
      <c r="A53" s="18" t="s">
        <v>89</v>
      </c>
      <c r="B53" s="80" t="s">
        <v>45</v>
      </c>
      <c r="C53" s="82"/>
      <c r="D53" s="65">
        <v>-4807121</v>
      </c>
      <c r="E53" s="82"/>
      <c r="F53" s="65">
        <v>-6135120</v>
      </c>
      <c r="G53" s="126"/>
      <c r="H53" s="126"/>
      <c r="I53" s="126"/>
      <c r="J53" s="83"/>
    </row>
    <row r="54" spans="1:10" s="18" customFormat="1" ht="21.75" customHeight="1">
      <c r="A54" s="17" t="s">
        <v>32</v>
      </c>
      <c r="B54" s="77"/>
      <c r="C54" s="82"/>
      <c r="D54" s="85">
        <f>SUM(D49:D53)</f>
        <v>206807556</v>
      </c>
      <c r="E54" s="82"/>
      <c r="F54" s="85">
        <f>SUM(F49:F53)</f>
        <v>205479557</v>
      </c>
      <c r="H54" s="83"/>
      <c r="J54" s="83"/>
    </row>
    <row r="55" spans="1:10" s="18" customFormat="1" ht="21.75" customHeight="1" thickBot="1">
      <c r="A55" s="17" t="s">
        <v>33</v>
      </c>
      <c r="B55" s="77"/>
      <c r="D55" s="90">
        <f>D43+D54</f>
        <v>234721574</v>
      </c>
      <c r="F55" s="90">
        <f>F43+F54</f>
        <v>232717705</v>
      </c>
      <c r="H55" s="83"/>
      <c r="J55" s="83"/>
    </row>
    <row r="56" spans="1:10" ht="21.75" customHeight="1" thickTop="1">
      <c r="C56" s="72"/>
      <c r="D56" s="72">
        <f>D55-D23</f>
        <v>0</v>
      </c>
      <c r="E56" s="72"/>
      <c r="F56" s="72">
        <f>F55-F23</f>
        <v>0</v>
      </c>
      <c r="J56" s="36"/>
    </row>
    <row r="57" spans="1:10" ht="21.75" customHeight="1">
      <c r="A57" s="2" t="s">
        <v>15</v>
      </c>
      <c r="F57" s="72"/>
    </row>
    <row r="58" spans="1:10" ht="18.75" customHeight="1"/>
    <row r="59" spans="1:10" s="6" customFormat="1" ht="18.75" customHeight="1">
      <c r="A59" s="91"/>
      <c r="B59" s="10"/>
      <c r="C59" s="10"/>
      <c r="D59" s="15"/>
      <c r="E59" s="10"/>
      <c r="F59" s="10"/>
      <c r="G59" s="92"/>
      <c r="H59" s="92"/>
      <c r="I59" s="10"/>
    </row>
    <row r="60" spans="1:10" s="6" customFormat="1" ht="18.75" customHeight="1">
      <c r="A60" s="10"/>
      <c r="B60" s="10"/>
      <c r="C60" s="10"/>
      <c r="D60" s="15"/>
      <c r="E60" s="10"/>
      <c r="F60" s="10"/>
      <c r="G60" s="92"/>
      <c r="H60" s="92"/>
      <c r="I60" s="10"/>
    </row>
    <row r="61" spans="1:10" s="6" customFormat="1" ht="18.75" customHeight="1">
      <c r="A61" s="10"/>
      <c r="B61" s="5" t="s">
        <v>34</v>
      </c>
      <c r="C61" s="10"/>
      <c r="D61" s="72"/>
      <c r="E61" s="10"/>
      <c r="F61" s="11"/>
      <c r="G61" s="93"/>
      <c r="H61" s="92"/>
    </row>
    <row r="62" spans="1:10" s="6" customFormat="1" ht="18.75" customHeight="1">
      <c r="A62" s="91"/>
      <c r="B62" s="10"/>
      <c r="C62" s="10"/>
      <c r="D62" s="15"/>
      <c r="E62" s="10"/>
      <c r="F62" s="10"/>
      <c r="G62" s="94"/>
      <c r="H62" s="92"/>
      <c r="I62" s="92"/>
    </row>
    <row r="63" spans="1:10" ht="18.75" customHeight="1"/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showGridLines="0" tabSelected="1" view="pageBreakPreview" topLeftCell="A25" zoomScale="115" zoomScaleNormal="100" zoomScaleSheetLayoutView="115" workbookViewId="0">
      <selection activeCell="B32" sqref="B32"/>
    </sheetView>
  </sheetViews>
  <sheetFormatPr defaultRowHeight="21.75" customHeight="1"/>
  <cols>
    <col min="1" max="1" width="53.5703125" style="2" customWidth="1"/>
    <col min="2" max="2" width="7.7109375" style="5" customWidth="1"/>
    <col min="3" max="3" width="2.140625" style="2" customWidth="1"/>
    <col min="4" max="4" width="13.28515625" style="6" customWidth="1"/>
    <col min="5" max="5" width="2.140625" style="6" customWidth="1"/>
    <col min="6" max="6" width="13.7109375" style="6" customWidth="1"/>
    <col min="7" max="7" width="15.42578125" style="125" bestFit="1" customWidth="1"/>
    <col min="8" max="8" width="12.28515625" style="2" bestFit="1" customWidth="1"/>
    <col min="9" max="9" width="9.140625" style="2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3" ht="21.75" customHeight="1">
      <c r="A1" s="1" t="s">
        <v>0</v>
      </c>
      <c r="B1" s="1"/>
      <c r="C1" s="1"/>
      <c r="D1" s="2"/>
      <c r="E1" s="2"/>
      <c r="F1" s="1"/>
    </row>
    <row r="2" spans="1:13" ht="21.75" customHeight="1">
      <c r="A2" s="4" t="s">
        <v>35</v>
      </c>
      <c r="C2" s="5"/>
      <c r="D2" s="12"/>
      <c r="E2" s="12"/>
      <c r="F2" s="12"/>
    </row>
    <row r="3" spans="1:13" ht="21.75" customHeight="1">
      <c r="A3" s="13" t="s">
        <v>130</v>
      </c>
      <c r="B3" s="14"/>
      <c r="C3" s="14"/>
      <c r="D3" s="11"/>
      <c r="E3" s="11"/>
      <c r="F3" s="11"/>
    </row>
    <row r="4" spans="1:13" ht="21.75" customHeight="1">
      <c r="A4" s="1"/>
      <c r="B4" s="1"/>
      <c r="C4" s="1"/>
      <c r="D4" s="1"/>
      <c r="E4" s="1"/>
      <c r="F4" s="3" t="s">
        <v>77</v>
      </c>
    </row>
    <row r="5" spans="1:13" ht="21.75" customHeight="1">
      <c r="B5" s="33" t="s">
        <v>2</v>
      </c>
      <c r="D5" s="46">
        <v>2562</v>
      </c>
      <c r="E5" s="9"/>
      <c r="F5" s="46">
        <v>2561</v>
      </c>
    </row>
    <row r="6" spans="1:13" ht="21.75" customHeight="1">
      <c r="A6" s="1" t="s">
        <v>101</v>
      </c>
      <c r="B6" s="14"/>
      <c r="D6" s="122"/>
      <c r="E6" s="9"/>
      <c r="F6" s="122"/>
    </row>
    <row r="7" spans="1:13" ht="21.75" customHeight="1">
      <c r="A7" s="1" t="s">
        <v>36</v>
      </c>
    </row>
    <row r="8" spans="1:13" ht="21.75" customHeight="1">
      <c r="A8" s="2" t="s">
        <v>137</v>
      </c>
      <c r="B8" s="7">
        <v>20</v>
      </c>
      <c r="C8" s="8"/>
      <c r="D8" s="37">
        <v>164427329</v>
      </c>
      <c r="E8" s="8"/>
      <c r="F8" s="37">
        <v>135663661</v>
      </c>
      <c r="H8" s="8"/>
      <c r="L8" s="8"/>
      <c r="M8" s="8"/>
    </row>
    <row r="9" spans="1:13" ht="21.75" customHeight="1">
      <c r="A9" s="2" t="s">
        <v>37</v>
      </c>
      <c r="B9" s="7"/>
      <c r="C9" s="8"/>
      <c r="D9" s="37">
        <v>1410198</v>
      </c>
      <c r="E9" s="2"/>
      <c r="F9" s="37">
        <v>1166913</v>
      </c>
      <c r="H9" s="8"/>
      <c r="L9" s="8"/>
      <c r="M9" s="8"/>
    </row>
    <row r="10" spans="1:13" ht="21.75" customHeight="1">
      <c r="A10" s="2" t="s">
        <v>38</v>
      </c>
      <c r="B10" s="7"/>
      <c r="C10" s="8"/>
      <c r="D10" s="38">
        <v>120168</v>
      </c>
      <c r="E10" s="15"/>
      <c r="F10" s="38">
        <v>52355</v>
      </c>
      <c r="H10" s="8"/>
      <c r="L10" s="8"/>
      <c r="M10" s="8"/>
    </row>
    <row r="11" spans="1:13" ht="21.75" customHeight="1">
      <c r="A11" s="1" t="s">
        <v>39</v>
      </c>
      <c r="C11" s="8"/>
      <c r="D11" s="16">
        <f>SUM(D8:D10)</f>
        <v>165957695</v>
      </c>
      <c r="E11" s="8"/>
      <c r="F11" s="16">
        <f>SUM(F8:F10)</f>
        <v>136882929</v>
      </c>
    </row>
    <row r="12" spans="1:13" ht="21.75" customHeight="1">
      <c r="A12" s="1" t="s">
        <v>40</v>
      </c>
      <c r="C12" s="8"/>
      <c r="D12" s="8"/>
      <c r="E12" s="8"/>
      <c r="F12" s="8"/>
    </row>
    <row r="13" spans="1:13" ht="21.75" customHeight="1">
      <c r="A13" s="2" t="s">
        <v>121</v>
      </c>
      <c r="C13" s="8"/>
      <c r="D13" s="8">
        <v>118473206</v>
      </c>
      <c r="E13" s="8"/>
      <c r="F13" s="8">
        <v>94371101</v>
      </c>
      <c r="H13" s="8"/>
      <c r="L13" s="8"/>
    </row>
    <row r="14" spans="1:13" ht="21.75" customHeight="1">
      <c r="A14" s="2" t="s">
        <v>120</v>
      </c>
      <c r="C14" s="8"/>
      <c r="D14" s="36">
        <v>1153626</v>
      </c>
      <c r="E14" s="8"/>
      <c r="F14" s="36">
        <v>1417990</v>
      </c>
      <c r="H14" s="8"/>
      <c r="L14" s="8"/>
    </row>
    <row r="15" spans="1:13" ht="21.75" customHeight="1">
      <c r="A15" s="2" t="s">
        <v>41</v>
      </c>
      <c r="C15" s="15"/>
      <c r="D15" s="43">
        <v>43132427</v>
      </c>
      <c r="E15" s="15"/>
      <c r="F15" s="43">
        <v>36633261</v>
      </c>
      <c r="H15" s="8"/>
      <c r="L15" s="8"/>
    </row>
    <row r="16" spans="1:13" ht="21.75" customHeight="1">
      <c r="A16" s="1" t="s">
        <v>42</v>
      </c>
      <c r="C16" s="8"/>
      <c r="D16" s="38">
        <f>SUM(D13:D15)</f>
        <v>162759259</v>
      </c>
      <c r="E16" s="8"/>
      <c r="F16" s="38">
        <f>SUM(F13:F15)</f>
        <v>132422352</v>
      </c>
    </row>
    <row r="17" spans="1:8" ht="21.75" customHeight="1">
      <c r="A17" s="1" t="s">
        <v>104</v>
      </c>
      <c r="C17" s="8"/>
      <c r="D17" s="15">
        <f>D11-D16</f>
        <v>3198436</v>
      </c>
      <c r="E17" s="15">
        <f>E11-E16</f>
        <v>0</v>
      </c>
      <c r="F17" s="15">
        <f>F11-F16</f>
        <v>4460577</v>
      </c>
    </row>
    <row r="18" spans="1:8" ht="21.75" customHeight="1">
      <c r="A18" s="2" t="s">
        <v>43</v>
      </c>
      <c r="C18" s="8"/>
      <c r="D18" s="16">
        <v>-117020</v>
      </c>
      <c r="E18" s="15"/>
      <c r="F18" s="16">
        <v>-140085</v>
      </c>
      <c r="H18" s="8"/>
    </row>
    <row r="19" spans="1:8" ht="21.75" customHeight="1">
      <c r="A19" s="1" t="s">
        <v>105</v>
      </c>
      <c r="C19" s="8"/>
      <c r="D19" s="34">
        <f>SUM(D17:D18)</f>
        <v>3081416</v>
      </c>
      <c r="E19" s="15"/>
      <c r="F19" s="34">
        <f>SUM(F17:F18)</f>
        <v>4320492</v>
      </c>
    </row>
    <row r="20" spans="1:8" ht="21.75" customHeight="1">
      <c r="A20" s="2" t="s">
        <v>106</v>
      </c>
      <c r="B20" s="7">
        <v>23</v>
      </c>
      <c r="C20" s="8"/>
      <c r="D20" s="117">
        <v>-1753417</v>
      </c>
      <c r="E20" s="117"/>
      <c r="F20" s="117">
        <v>-919909</v>
      </c>
      <c r="H20" s="8"/>
    </row>
    <row r="21" spans="1:8" ht="21.75" customHeight="1">
      <c r="A21" s="1" t="s">
        <v>93</v>
      </c>
      <c r="B21" s="7"/>
      <c r="C21" s="8"/>
      <c r="D21" s="118">
        <f>SUM(D19:D20)</f>
        <v>1327999</v>
      </c>
      <c r="E21" s="117"/>
      <c r="F21" s="118">
        <f>SUM(F19:F20)</f>
        <v>3400583</v>
      </c>
    </row>
    <row r="22" spans="1:8" ht="21.75" customHeight="1">
      <c r="B22" s="7"/>
      <c r="D22" s="10"/>
      <c r="E22" s="10"/>
      <c r="F22" s="10"/>
    </row>
    <row r="23" spans="1:8" ht="21.75" customHeight="1">
      <c r="A23" s="1" t="s">
        <v>92</v>
      </c>
      <c r="B23" s="7"/>
      <c r="D23" s="10"/>
      <c r="E23" s="10"/>
      <c r="F23" s="10"/>
    </row>
    <row r="24" spans="1:8" ht="21.75" customHeight="1">
      <c r="A24" s="1" t="s">
        <v>94</v>
      </c>
      <c r="B24" s="7"/>
    </row>
    <row r="25" spans="1:8" ht="21.75" customHeight="1">
      <c r="A25" s="2" t="s">
        <v>122</v>
      </c>
      <c r="B25" s="7"/>
      <c r="D25" s="10"/>
      <c r="E25" s="10"/>
      <c r="F25" s="10"/>
    </row>
    <row r="26" spans="1:8" ht="21.75" customHeight="1">
      <c r="A26" s="2" t="s">
        <v>107</v>
      </c>
      <c r="B26" s="7"/>
      <c r="D26" s="16">
        <v>0</v>
      </c>
      <c r="E26" s="10"/>
      <c r="F26" s="121">
        <v>-981658</v>
      </c>
    </row>
    <row r="27" spans="1:8" ht="21.75" customHeight="1">
      <c r="A27" s="2" t="s">
        <v>95</v>
      </c>
      <c r="B27" s="7"/>
      <c r="D27" s="130">
        <f>SUM(D26)</f>
        <v>0</v>
      </c>
      <c r="E27" s="10"/>
      <c r="F27" s="129">
        <f>SUM(F26)</f>
        <v>-981658</v>
      </c>
    </row>
    <row r="28" spans="1:8" ht="21.75" customHeight="1">
      <c r="B28" s="7"/>
      <c r="D28" s="10"/>
      <c r="E28" s="10"/>
      <c r="F28" s="10"/>
    </row>
    <row r="29" spans="1:8" s="51" customFormat="1" ht="21.75" customHeight="1" thickBot="1">
      <c r="A29" s="52" t="s">
        <v>78</v>
      </c>
      <c r="B29" s="53"/>
      <c r="C29" s="54"/>
      <c r="D29" s="55">
        <f>SUM(D21,D27)</f>
        <v>1327999</v>
      </c>
      <c r="E29" s="54"/>
      <c r="F29" s="55">
        <f>SUM(F21,F27)</f>
        <v>2418925</v>
      </c>
      <c r="G29" s="125"/>
    </row>
    <row r="30" spans="1:8" s="51" customFormat="1" ht="21.75" customHeight="1" thickTop="1">
      <c r="A30" s="52"/>
      <c r="B30" s="53"/>
      <c r="C30" s="54"/>
      <c r="D30" s="54"/>
      <c r="E30" s="54"/>
      <c r="F30" s="54"/>
      <c r="G30" s="125"/>
    </row>
    <row r="31" spans="1:8" ht="21.75" customHeight="1">
      <c r="A31" s="1" t="s">
        <v>44</v>
      </c>
      <c r="B31" s="7">
        <v>25</v>
      </c>
      <c r="D31" s="10"/>
      <c r="E31" s="10"/>
      <c r="F31" s="10"/>
    </row>
    <row r="32" spans="1:8" ht="21.75" customHeight="1">
      <c r="A32" s="2" t="s">
        <v>108</v>
      </c>
      <c r="D32" s="2"/>
      <c r="E32" s="2"/>
      <c r="F32" s="2"/>
    </row>
    <row r="33" spans="1:8" ht="21.75" customHeight="1" thickBot="1">
      <c r="A33" s="2" t="s">
        <v>109</v>
      </c>
      <c r="D33" s="124">
        <v>3.0000000000000001E-3</v>
      </c>
      <c r="E33" s="123"/>
      <c r="F33" s="124">
        <v>7.0000000000000001E-3</v>
      </c>
      <c r="G33" s="127"/>
      <c r="H33" s="128"/>
    </row>
    <row r="34" spans="1:8" ht="21.75" customHeight="1" thickTop="1">
      <c r="A34" s="1"/>
      <c r="D34" s="34"/>
      <c r="E34" s="8"/>
      <c r="F34" s="34"/>
    </row>
    <row r="35" spans="1:8" ht="21.75" customHeight="1">
      <c r="A35" s="2" t="s">
        <v>15</v>
      </c>
      <c r="D35" s="6" t="s">
        <v>45</v>
      </c>
      <c r="G35" s="127"/>
    </row>
  </sheetData>
  <pageMargins left="0.98425196850393704" right="0.39370078740157483" top="0.78740157480314965" bottom="0.39370078740157483" header="0.19685039370078741" footer="0.19685039370078741"/>
  <pageSetup paperSize="9" scale="95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2"/>
  <sheetViews>
    <sheetView showGridLines="0" view="pageBreakPreview" topLeftCell="A10" zoomScaleNormal="100" zoomScaleSheetLayoutView="100" workbookViewId="0">
      <selection activeCell="I17" sqref="I17"/>
    </sheetView>
  </sheetViews>
  <sheetFormatPr defaultRowHeight="23.25"/>
  <cols>
    <col min="1" max="1" width="29" style="21" customWidth="1"/>
    <col min="2" max="2" width="3" style="21" customWidth="1"/>
    <col min="3" max="3" width="13.7109375" style="21" customWidth="1"/>
    <col min="4" max="4" width="1.7109375" style="21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21" customWidth="1"/>
    <col min="10" max="10" width="1.7109375" style="21" customWidth="1"/>
    <col min="11" max="11" width="13.28515625" style="21" customWidth="1"/>
    <col min="12" max="12" width="1.7109375" style="21" hidden="1" customWidth="1"/>
    <col min="13" max="256" width="9.140625" style="21"/>
    <col min="257" max="257" width="33.28515625" style="21" customWidth="1"/>
    <col min="258" max="258" width="3" style="21" customWidth="1"/>
    <col min="259" max="259" width="13.7109375" style="21" customWidth="1"/>
    <col min="260" max="260" width="1.7109375" style="21" customWidth="1"/>
    <col min="261" max="261" width="13.7109375" style="21" customWidth="1"/>
    <col min="262" max="262" width="1.7109375" style="21" customWidth="1"/>
    <col min="263" max="263" width="13.7109375" style="21" customWidth="1"/>
    <col min="264" max="264" width="1.7109375" style="21" customWidth="1"/>
    <col min="265" max="265" width="13.7109375" style="21" customWidth="1"/>
    <col min="266" max="266" width="1.7109375" style="21" customWidth="1"/>
    <col min="267" max="267" width="13.7109375" style="21" customWidth="1"/>
    <col min="268" max="512" width="9.140625" style="21"/>
    <col min="513" max="513" width="33.28515625" style="21" customWidth="1"/>
    <col min="514" max="514" width="3" style="21" customWidth="1"/>
    <col min="515" max="515" width="13.7109375" style="21" customWidth="1"/>
    <col min="516" max="516" width="1.7109375" style="21" customWidth="1"/>
    <col min="517" max="517" width="13.7109375" style="21" customWidth="1"/>
    <col min="518" max="518" width="1.7109375" style="21" customWidth="1"/>
    <col min="519" max="519" width="13.7109375" style="21" customWidth="1"/>
    <col min="520" max="520" width="1.7109375" style="21" customWidth="1"/>
    <col min="521" max="521" width="13.7109375" style="21" customWidth="1"/>
    <col min="522" max="522" width="1.7109375" style="21" customWidth="1"/>
    <col min="523" max="523" width="13.7109375" style="21" customWidth="1"/>
    <col min="524" max="768" width="9.140625" style="21"/>
    <col min="769" max="769" width="33.28515625" style="21" customWidth="1"/>
    <col min="770" max="770" width="3" style="21" customWidth="1"/>
    <col min="771" max="771" width="13.7109375" style="21" customWidth="1"/>
    <col min="772" max="772" width="1.7109375" style="21" customWidth="1"/>
    <col min="773" max="773" width="13.7109375" style="21" customWidth="1"/>
    <col min="774" max="774" width="1.7109375" style="21" customWidth="1"/>
    <col min="775" max="775" width="13.7109375" style="21" customWidth="1"/>
    <col min="776" max="776" width="1.7109375" style="21" customWidth="1"/>
    <col min="777" max="777" width="13.7109375" style="21" customWidth="1"/>
    <col min="778" max="778" width="1.7109375" style="21" customWidth="1"/>
    <col min="779" max="779" width="13.7109375" style="21" customWidth="1"/>
    <col min="780" max="1024" width="9.140625" style="21"/>
    <col min="1025" max="1025" width="33.28515625" style="21" customWidth="1"/>
    <col min="1026" max="1026" width="3" style="21" customWidth="1"/>
    <col min="1027" max="1027" width="13.7109375" style="21" customWidth="1"/>
    <col min="1028" max="1028" width="1.7109375" style="21" customWidth="1"/>
    <col min="1029" max="1029" width="13.7109375" style="21" customWidth="1"/>
    <col min="1030" max="1030" width="1.7109375" style="21" customWidth="1"/>
    <col min="1031" max="1031" width="13.7109375" style="21" customWidth="1"/>
    <col min="1032" max="1032" width="1.7109375" style="21" customWidth="1"/>
    <col min="1033" max="1033" width="13.7109375" style="21" customWidth="1"/>
    <col min="1034" max="1034" width="1.7109375" style="21" customWidth="1"/>
    <col min="1035" max="1035" width="13.7109375" style="21" customWidth="1"/>
    <col min="1036" max="1280" width="9.140625" style="21"/>
    <col min="1281" max="1281" width="33.28515625" style="21" customWidth="1"/>
    <col min="1282" max="1282" width="3" style="21" customWidth="1"/>
    <col min="1283" max="1283" width="13.7109375" style="21" customWidth="1"/>
    <col min="1284" max="1284" width="1.7109375" style="21" customWidth="1"/>
    <col min="1285" max="1285" width="13.7109375" style="21" customWidth="1"/>
    <col min="1286" max="1286" width="1.7109375" style="21" customWidth="1"/>
    <col min="1287" max="1287" width="13.7109375" style="21" customWidth="1"/>
    <col min="1288" max="1288" width="1.7109375" style="21" customWidth="1"/>
    <col min="1289" max="1289" width="13.7109375" style="21" customWidth="1"/>
    <col min="1290" max="1290" width="1.7109375" style="21" customWidth="1"/>
    <col min="1291" max="1291" width="13.7109375" style="21" customWidth="1"/>
    <col min="1292" max="1536" width="9.140625" style="21"/>
    <col min="1537" max="1537" width="33.28515625" style="21" customWidth="1"/>
    <col min="1538" max="1538" width="3" style="21" customWidth="1"/>
    <col min="1539" max="1539" width="13.7109375" style="21" customWidth="1"/>
    <col min="1540" max="1540" width="1.7109375" style="21" customWidth="1"/>
    <col min="1541" max="1541" width="13.7109375" style="21" customWidth="1"/>
    <col min="1542" max="1542" width="1.7109375" style="21" customWidth="1"/>
    <col min="1543" max="1543" width="13.7109375" style="21" customWidth="1"/>
    <col min="1544" max="1544" width="1.7109375" style="21" customWidth="1"/>
    <col min="1545" max="1545" width="13.7109375" style="21" customWidth="1"/>
    <col min="1546" max="1546" width="1.7109375" style="21" customWidth="1"/>
    <col min="1547" max="1547" width="13.7109375" style="21" customWidth="1"/>
    <col min="1548" max="1792" width="9.140625" style="21"/>
    <col min="1793" max="1793" width="33.28515625" style="21" customWidth="1"/>
    <col min="1794" max="1794" width="3" style="21" customWidth="1"/>
    <col min="1795" max="1795" width="13.7109375" style="21" customWidth="1"/>
    <col min="1796" max="1796" width="1.7109375" style="21" customWidth="1"/>
    <col min="1797" max="1797" width="13.7109375" style="21" customWidth="1"/>
    <col min="1798" max="1798" width="1.7109375" style="21" customWidth="1"/>
    <col min="1799" max="1799" width="13.7109375" style="21" customWidth="1"/>
    <col min="1800" max="1800" width="1.7109375" style="21" customWidth="1"/>
    <col min="1801" max="1801" width="13.7109375" style="21" customWidth="1"/>
    <col min="1802" max="1802" width="1.7109375" style="21" customWidth="1"/>
    <col min="1803" max="1803" width="13.7109375" style="21" customWidth="1"/>
    <col min="1804" max="2048" width="9.140625" style="21"/>
    <col min="2049" max="2049" width="33.28515625" style="21" customWidth="1"/>
    <col min="2050" max="2050" width="3" style="21" customWidth="1"/>
    <col min="2051" max="2051" width="13.7109375" style="21" customWidth="1"/>
    <col min="2052" max="2052" width="1.7109375" style="21" customWidth="1"/>
    <col min="2053" max="2053" width="13.7109375" style="21" customWidth="1"/>
    <col min="2054" max="2054" width="1.7109375" style="21" customWidth="1"/>
    <col min="2055" max="2055" width="13.7109375" style="21" customWidth="1"/>
    <col min="2056" max="2056" width="1.7109375" style="21" customWidth="1"/>
    <col min="2057" max="2057" width="13.7109375" style="21" customWidth="1"/>
    <col min="2058" max="2058" width="1.7109375" style="21" customWidth="1"/>
    <col min="2059" max="2059" width="13.7109375" style="21" customWidth="1"/>
    <col min="2060" max="2304" width="9.140625" style="21"/>
    <col min="2305" max="2305" width="33.28515625" style="21" customWidth="1"/>
    <col min="2306" max="2306" width="3" style="21" customWidth="1"/>
    <col min="2307" max="2307" width="13.7109375" style="21" customWidth="1"/>
    <col min="2308" max="2308" width="1.7109375" style="21" customWidth="1"/>
    <col min="2309" max="2309" width="13.7109375" style="21" customWidth="1"/>
    <col min="2310" max="2310" width="1.7109375" style="21" customWidth="1"/>
    <col min="2311" max="2311" width="13.7109375" style="21" customWidth="1"/>
    <col min="2312" max="2312" width="1.7109375" style="21" customWidth="1"/>
    <col min="2313" max="2313" width="13.7109375" style="21" customWidth="1"/>
    <col min="2314" max="2314" width="1.7109375" style="21" customWidth="1"/>
    <col min="2315" max="2315" width="13.7109375" style="21" customWidth="1"/>
    <col min="2316" max="2560" width="9.140625" style="21"/>
    <col min="2561" max="2561" width="33.28515625" style="21" customWidth="1"/>
    <col min="2562" max="2562" width="3" style="21" customWidth="1"/>
    <col min="2563" max="2563" width="13.7109375" style="21" customWidth="1"/>
    <col min="2564" max="2564" width="1.7109375" style="21" customWidth="1"/>
    <col min="2565" max="2565" width="13.7109375" style="21" customWidth="1"/>
    <col min="2566" max="2566" width="1.7109375" style="21" customWidth="1"/>
    <col min="2567" max="2567" width="13.7109375" style="21" customWidth="1"/>
    <col min="2568" max="2568" width="1.7109375" style="21" customWidth="1"/>
    <col min="2569" max="2569" width="13.7109375" style="21" customWidth="1"/>
    <col min="2570" max="2570" width="1.7109375" style="21" customWidth="1"/>
    <col min="2571" max="2571" width="13.7109375" style="21" customWidth="1"/>
    <col min="2572" max="2816" width="9.140625" style="21"/>
    <col min="2817" max="2817" width="33.28515625" style="21" customWidth="1"/>
    <col min="2818" max="2818" width="3" style="21" customWidth="1"/>
    <col min="2819" max="2819" width="13.7109375" style="21" customWidth="1"/>
    <col min="2820" max="2820" width="1.7109375" style="21" customWidth="1"/>
    <col min="2821" max="2821" width="13.7109375" style="21" customWidth="1"/>
    <col min="2822" max="2822" width="1.7109375" style="21" customWidth="1"/>
    <col min="2823" max="2823" width="13.7109375" style="21" customWidth="1"/>
    <col min="2824" max="2824" width="1.7109375" style="21" customWidth="1"/>
    <col min="2825" max="2825" width="13.7109375" style="21" customWidth="1"/>
    <col min="2826" max="2826" width="1.7109375" style="21" customWidth="1"/>
    <col min="2827" max="2827" width="13.7109375" style="21" customWidth="1"/>
    <col min="2828" max="3072" width="9.140625" style="21"/>
    <col min="3073" max="3073" width="33.28515625" style="21" customWidth="1"/>
    <col min="3074" max="3074" width="3" style="21" customWidth="1"/>
    <col min="3075" max="3075" width="13.7109375" style="21" customWidth="1"/>
    <col min="3076" max="3076" width="1.7109375" style="21" customWidth="1"/>
    <col min="3077" max="3077" width="13.7109375" style="21" customWidth="1"/>
    <col min="3078" max="3078" width="1.7109375" style="21" customWidth="1"/>
    <col min="3079" max="3079" width="13.7109375" style="21" customWidth="1"/>
    <col min="3080" max="3080" width="1.7109375" style="21" customWidth="1"/>
    <col min="3081" max="3081" width="13.7109375" style="21" customWidth="1"/>
    <col min="3082" max="3082" width="1.7109375" style="21" customWidth="1"/>
    <col min="3083" max="3083" width="13.7109375" style="21" customWidth="1"/>
    <col min="3084" max="3328" width="9.140625" style="21"/>
    <col min="3329" max="3329" width="33.28515625" style="21" customWidth="1"/>
    <col min="3330" max="3330" width="3" style="21" customWidth="1"/>
    <col min="3331" max="3331" width="13.7109375" style="21" customWidth="1"/>
    <col min="3332" max="3332" width="1.7109375" style="21" customWidth="1"/>
    <col min="3333" max="3333" width="13.7109375" style="21" customWidth="1"/>
    <col min="3334" max="3334" width="1.7109375" style="21" customWidth="1"/>
    <col min="3335" max="3335" width="13.7109375" style="21" customWidth="1"/>
    <col min="3336" max="3336" width="1.7109375" style="21" customWidth="1"/>
    <col min="3337" max="3337" width="13.7109375" style="21" customWidth="1"/>
    <col min="3338" max="3338" width="1.7109375" style="21" customWidth="1"/>
    <col min="3339" max="3339" width="13.7109375" style="21" customWidth="1"/>
    <col min="3340" max="3584" width="9.140625" style="21"/>
    <col min="3585" max="3585" width="33.28515625" style="21" customWidth="1"/>
    <col min="3586" max="3586" width="3" style="21" customWidth="1"/>
    <col min="3587" max="3587" width="13.7109375" style="21" customWidth="1"/>
    <col min="3588" max="3588" width="1.7109375" style="21" customWidth="1"/>
    <col min="3589" max="3589" width="13.7109375" style="21" customWidth="1"/>
    <col min="3590" max="3590" width="1.7109375" style="21" customWidth="1"/>
    <col min="3591" max="3591" width="13.7109375" style="21" customWidth="1"/>
    <col min="3592" max="3592" width="1.7109375" style="21" customWidth="1"/>
    <col min="3593" max="3593" width="13.7109375" style="21" customWidth="1"/>
    <col min="3594" max="3594" width="1.7109375" style="21" customWidth="1"/>
    <col min="3595" max="3595" width="13.7109375" style="21" customWidth="1"/>
    <col min="3596" max="3840" width="9.140625" style="21"/>
    <col min="3841" max="3841" width="33.28515625" style="21" customWidth="1"/>
    <col min="3842" max="3842" width="3" style="21" customWidth="1"/>
    <col min="3843" max="3843" width="13.7109375" style="21" customWidth="1"/>
    <col min="3844" max="3844" width="1.7109375" style="21" customWidth="1"/>
    <col min="3845" max="3845" width="13.7109375" style="21" customWidth="1"/>
    <col min="3846" max="3846" width="1.7109375" style="21" customWidth="1"/>
    <col min="3847" max="3847" width="13.7109375" style="21" customWidth="1"/>
    <col min="3848" max="3848" width="1.7109375" style="21" customWidth="1"/>
    <col min="3849" max="3849" width="13.7109375" style="21" customWidth="1"/>
    <col min="3850" max="3850" width="1.7109375" style="21" customWidth="1"/>
    <col min="3851" max="3851" width="13.7109375" style="21" customWidth="1"/>
    <col min="3852" max="4096" width="9.140625" style="21"/>
    <col min="4097" max="4097" width="33.28515625" style="21" customWidth="1"/>
    <col min="4098" max="4098" width="3" style="21" customWidth="1"/>
    <col min="4099" max="4099" width="13.7109375" style="21" customWidth="1"/>
    <col min="4100" max="4100" width="1.7109375" style="21" customWidth="1"/>
    <col min="4101" max="4101" width="13.7109375" style="21" customWidth="1"/>
    <col min="4102" max="4102" width="1.7109375" style="21" customWidth="1"/>
    <col min="4103" max="4103" width="13.7109375" style="21" customWidth="1"/>
    <col min="4104" max="4104" width="1.7109375" style="21" customWidth="1"/>
    <col min="4105" max="4105" width="13.7109375" style="21" customWidth="1"/>
    <col min="4106" max="4106" width="1.7109375" style="21" customWidth="1"/>
    <col min="4107" max="4107" width="13.7109375" style="21" customWidth="1"/>
    <col min="4108" max="4352" width="9.140625" style="21"/>
    <col min="4353" max="4353" width="33.28515625" style="21" customWidth="1"/>
    <col min="4354" max="4354" width="3" style="21" customWidth="1"/>
    <col min="4355" max="4355" width="13.7109375" style="21" customWidth="1"/>
    <col min="4356" max="4356" width="1.7109375" style="21" customWidth="1"/>
    <col min="4357" max="4357" width="13.7109375" style="21" customWidth="1"/>
    <col min="4358" max="4358" width="1.7109375" style="21" customWidth="1"/>
    <col min="4359" max="4359" width="13.7109375" style="21" customWidth="1"/>
    <col min="4360" max="4360" width="1.7109375" style="21" customWidth="1"/>
    <col min="4361" max="4361" width="13.7109375" style="21" customWidth="1"/>
    <col min="4362" max="4362" width="1.7109375" style="21" customWidth="1"/>
    <col min="4363" max="4363" width="13.7109375" style="21" customWidth="1"/>
    <col min="4364" max="4608" width="9.140625" style="21"/>
    <col min="4609" max="4609" width="33.28515625" style="21" customWidth="1"/>
    <col min="4610" max="4610" width="3" style="21" customWidth="1"/>
    <col min="4611" max="4611" width="13.7109375" style="21" customWidth="1"/>
    <col min="4612" max="4612" width="1.7109375" style="21" customWidth="1"/>
    <col min="4613" max="4613" width="13.7109375" style="21" customWidth="1"/>
    <col min="4614" max="4614" width="1.7109375" style="21" customWidth="1"/>
    <col min="4615" max="4615" width="13.7109375" style="21" customWidth="1"/>
    <col min="4616" max="4616" width="1.7109375" style="21" customWidth="1"/>
    <col min="4617" max="4617" width="13.7109375" style="21" customWidth="1"/>
    <col min="4618" max="4618" width="1.7109375" style="21" customWidth="1"/>
    <col min="4619" max="4619" width="13.7109375" style="21" customWidth="1"/>
    <col min="4620" max="4864" width="9.140625" style="21"/>
    <col min="4865" max="4865" width="33.28515625" style="21" customWidth="1"/>
    <col min="4866" max="4866" width="3" style="21" customWidth="1"/>
    <col min="4867" max="4867" width="13.7109375" style="21" customWidth="1"/>
    <col min="4868" max="4868" width="1.7109375" style="21" customWidth="1"/>
    <col min="4869" max="4869" width="13.7109375" style="21" customWidth="1"/>
    <col min="4870" max="4870" width="1.7109375" style="21" customWidth="1"/>
    <col min="4871" max="4871" width="13.7109375" style="21" customWidth="1"/>
    <col min="4872" max="4872" width="1.7109375" style="21" customWidth="1"/>
    <col min="4873" max="4873" width="13.7109375" style="21" customWidth="1"/>
    <col min="4874" max="4874" width="1.7109375" style="21" customWidth="1"/>
    <col min="4875" max="4875" width="13.7109375" style="21" customWidth="1"/>
    <col min="4876" max="5120" width="9.140625" style="21"/>
    <col min="5121" max="5121" width="33.28515625" style="21" customWidth="1"/>
    <col min="5122" max="5122" width="3" style="21" customWidth="1"/>
    <col min="5123" max="5123" width="13.7109375" style="21" customWidth="1"/>
    <col min="5124" max="5124" width="1.7109375" style="21" customWidth="1"/>
    <col min="5125" max="5125" width="13.7109375" style="21" customWidth="1"/>
    <col min="5126" max="5126" width="1.7109375" style="21" customWidth="1"/>
    <col min="5127" max="5127" width="13.7109375" style="21" customWidth="1"/>
    <col min="5128" max="5128" width="1.7109375" style="21" customWidth="1"/>
    <col min="5129" max="5129" width="13.7109375" style="21" customWidth="1"/>
    <col min="5130" max="5130" width="1.7109375" style="21" customWidth="1"/>
    <col min="5131" max="5131" width="13.7109375" style="21" customWidth="1"/>
    <col min="5132" max="5376" width="9.140625" style="21"/>
    <col min="5377" max="5377" width="33.28515625" style="21" customWidth="1"/>
    <col min="5378" max="5378" width="3" style="21" customWidth="1"/>
    <col min="5379" max="5379" width="13.7109375" style="21" customWidth="1"/>
    <col min="5380" max="5380" width="1.7109375" style="21" customWidth="1"/>
    <col min="5381" max="5381" width="13.7109375" style="21" customWidth="1"/>
    <col min="5382" max="5382" width="1.7109375" style="21" customWidth="1"/>
    <col min="5383" max="5383" width="13.7109375" style="21" customWidth="1"/>
    <col min="5384" max="5384" width="1.7109375" style="21" customWidth="1"/>
    <col min="5385" max="5385" width="13.7109375" style="21" customWidth="1"/>
    <col min="5386" max="5386" width="1.7109375" style="21" customWidth="1"/>
    <col min="5387" max="5387" width="13.7109375" style="21" customWidth="1"/>
    <col min="5388" max="5632" width="9.140625" style="21"/>
    <col min="5633" max="5633" width="33.28515625" style="21" customWidth="1"/>
    <col min="5634" max="5634" width="3" style="21" customWidth="1"/>
    <col min="5635" max="5635" width="13.7109375" style="21" customWidth="1"/>
    <col min="5636" max="5636" width="1.7109375" style="21" customWidth="1"/>
    <col min="5637" max="5637" width="13.7109375" style="21" customWidth="1"/>
    <col min="5638" max="5638" width="1.7109375" style="21" customWidth="1"/>
    <col min="5639" max="5639" width="13.7109375" style="21" customWidth="1"/>
    <col min="5640" max="5640" width="1.7109375" style="21" customWidth="1"/>
    <col min="5641" max="5641" width="13.7109375" style="21" customWidth="1"/>
    <col min="5642" max="5642" width="1.7109375" style="21" customWidth="1"/>
    <col min="5643" max="5643" width="13.7109375" style="21" customWidth="1"/>
    <col min="5644" max="5888" width="9.140625" style="21"/>
    <col min="5889" max="5889" width="33.28515625" style="21" customWidth="1"/>
    <col min="5890" max="5890" width="3" style="21" customWidth="1"/>
    <col min="5891" max="5891" width="13.7109375" style="21" customWidth="1"/>
    <col min="5892" max="5892" width="1.7109375" style="21" customWidth="1"/>
    <col min="5893" max="5893" width="13.7109375" style="21" customWidth="1"/>
    <col min="5894" max="5894" width="1.7109375" style="21" customWidth="1"/>
    <col min="5895" max="5895" width="13.7109375" style="21" customWidth="1"/>
    <col min="5896" max="5896" width="1.7109375" style="21" customWidth="1"/>
    <col min="5897" max="5897" width="13.7109375" style="21" customWidth="1"/>
    <col min="5898" max="5898" width="1.7109375" style="21" customWidth="1"/>
    <col min="5899" max="5899" width="13.7109375" style="21" customWidth="1"/>
    <col min="5900" max="6144" width="9.140625" style="21"/>
    <col min="6145" max="6145" width="33.28515625" style="21" customWidth="1"/>
    <col min="6146" max="6146" width="3" style="21" customWidth="1"/>
    <col min="6147" max="6147" width="13.7109375" style="21" customWidth="1"/>
    <col min="6148" max="6148" width="1.7109375" style="21" customWidth="1"/>
    <col min="6149" max="6149" width="13.7109375" style="21" customWidth="1"/>
    <col min="6150" max="6150" width="1.7109375" style="21" customWidth="1"/>
    <col min="6151" max="6151" width="13.7109375" style="21" customWidth="1"/>
    <col min="6152" max="6152" width="1.7109375" style="21" customWidth="1"/>
    <col min="6153" max="6153" width="13.7109375" style="21" customWidth="1"/>
    <col min="6154" max="6154" width="1.7109375" style="21" customWidth="1"/>
    <col min="6155" max="6155" width="13.7109375" style="21" customWidth="1"/>
    <col min="6156" max="6400" width="9.140625" style="21"/>
    <col min="6401" max="6401" width="33.28515625" style="21" customWidth="1"/>
    <col min="6402" max="6402" width="3" style="21" customWidth="1"/>
    <col min="6403" max="6403" width="13.7109375" style="21" customWidth="1"/>
    <col min="6404" max="6404" width="1.7109375" style="21" customWidth="1"/>
    <col min="6405" max="6405" width="13.7109375" style="21" customWidth="1"/>
    <col min="6406" max="6406" width="1.7109375" style="21" customWidth="1"/>
    <col min="6407" max="6407" width="13.7109375" style="21" customWidth="1"/>
    <col min="6408" max="6408" width="1.7109375" style="21" customWidth="1"/>
    <col min="6409" max="6409" width="13.7109375" style="21" customWidth="1"/>
    <col min="6410" max="6410" width="1.7109375" style="21" customWidth="1"/>
    <col min="6411" max="6411" width="13.7109375" style="21" customWidth="1"/>
    <col min="6412" max="6656" width="9.140625" style="21"/>
    <col min="6657" max="6657" width="33.28515625" style="21" customWidth="1"/>
    <col min="6658" max="6658" width="3" style="21" customWidth="1"/>
    <col min="6659" max="6659" width="13.7109375" style="21" customWidth="1"/>
    <col min="6660" max="6660" width="1.7109375" style="21" customWidth="1"/>
    <col min="6661" max="6661" width="13.7109375" style="21" customWidth="1"/>
    <col min="6662" max="6662" width="1.7109375" style="21" customWidth="1"/>
    <col min="6663" max="6663" width="13.7109375" style="21" customWidth="1"/>
    <col min="6664" max="6664" width="1.7109375" style="21" customWidth="1"/>
    <col min="6665" max="6665" width="13.7109375" style="21" customWidth="1"/>
    <col min="6666" max="6666" width="1.7109375" style="21" customWidth="1"/>
    <col min="6667" max="6667" width="13.7109375" style="21" customWidth="1"/>
    <col min="6668" max="6912" width="9.140625" style="21"/>
    <col min="6913" max="6913" width="33.28515625" style="21" customWidth="1"/>
    <col min="6914" max="6914" width="3" style="21" customWidth="1"/>
    <col min="6915" max="6915" width="13.7109375" style="21" customWidth="1"/>
    <col min="6916" max="6916" width="1.7109375" style="21" customWidth="1"/>
    <col min="6917" max="6917" width="13.7109375" style="21" customWidth="1"/>
    <col min="6918" max="6918" width="1.7109375" style="21" customWidth="1"/>
    <col min="6919" max="6919" width="13.7109375" style="21" customWidth="1"/>
    <col min="6920" max="6920" width="1.7109375" style="21" customWidth="1"/>
    <col min="6921" max="6921" width="13.7109375" style="21" customWidth="1"/>
    <col min="6922" max="6922" width="1.7109375" style="21" customWidth="1"/>
    <col min="6923" max="6923" width="13.7109375" style="21" customWidth="1"/>
    <col min="6924" max="7168" width="9.140625" style="21"/>
    <col min="7169" max="7169" width="33.28515625" style="21" customWidth="1"/>
    <col min="7170" max="7170" width="3" style="21" customWidth="1"/>
    <col min="7171" max="7171" width="13.7109375" style="21" customWidth="1"/>
    <col min="7172" max="7172" width="1.7109375" style="21" customWidth="1"/>
    <col min="7173" max="7173" width="13.7109375" style="21" customWidth="1"/>
    <col min="7174" max="7174" width="1.7109375" style="21" customWidth="1"/>
    <col min="7175" max="7175" width="13.7109375" style="21" customWidth="1"/>
    <col min="7176" max="7176" width="1.7109375" style="21" customWidth="1"/>
    <col min="7177" max="7177" width="13.7109375" style="21" customWidth="1"/>
    <col min="7178" max="7178" width="1.7109375" style="21" customWidth="1"/>
    <col min="7179" max="7179" width="13.7109375" style="21" customWidth="1"/>
    <col min="7180" max="7424" width="9.140625" style="21"/>
    <col min="7425" max="7425" width="33.28515625" style="21" customWidth="1"/>
    <col min="7426" max="7426" width="3" style="21" customWidth="1"/>
    <col min="7427" max="7427" width="13.7109375" style="21" customWidth="1"/>
    <col min="7428" max="7428" width="1.7109375" style="21" customWidth="1"/>
    <col min="7429" max="7429" width="13.7109375" style="21" customWidth="1"/>
    <col min="7430" max="7430" width="1.7109375" style="21" customWidth="1"/>
    <col min="7431" max="7431" width="13.7109375" style="21" customWidth="1"/>
    <col min="7432" max="7432" width="1.7109375" style="21" customWidth="1"/>
    <col min="7433" max="7433" width="13.7109375" style="21" customWidth="1"/>
    <col min="7434" max="7434" width="1.7109375" style="21" customWidth="1"/>
    <col min="7435" max="7435" width="13.7109375" style="21" customWidth="1"/>
    <col min="7436" max="7680" width="9.140625" style="21"/>
    <col min="7681" max="7681" width="33.28515625" style="21" customWidth="1"/>
    <col min="7682" max="7682" width="3" style="21" customWidth="1"/>
    <col min="7683" max="7683" width="13.7109375" style="21" customWidth="1"/>
    <col min="7684" max="7684" width="1.7109375" style="21" customWidth="1"/>
    <col min="7685" max="7685" width="13.7109375" style="21" customWidth="1"/>
    <col min="7686" max="7686" width="1.7109375" style="21" customWidth="1"/>
    <col min="7687" max="7687" width="13.7109375" style="21" customWidth="1"/>
    <col min="7688" max="7688" width="1.7109375" style="21" customWidth="1"/>
    <col min="7689" max="7689" width="13.7109375" style="21" customWidth="1"/>
    <col min="7690" max="7690" width="1.7109375" style="21" customWidth="1"/>
    <col min="7691" max="7691" width="13.7109375" style="21" customWidth="1"/>
    <col min="7692" max="7936" width="9.140625" style="21"/>
    <col min="7937" max="7937" width="33.28515625" style="21" customWidth="1"/>
    <col min="7938" max="7938" width="3" style="21" customWidth="1"/>
    <col min="7939" max="7939" width="13.7109375" style="21" customWidth="1"/>
    <col min="7940" max="7940" width="1.7109375" style="21" customWidth="1"/>
    <col min="7941" max="7941" width="13.7109375" style="21" customWidth="1"/>
    <col min="7942" max="7942" width="1.7109375" style="21" customWidth="1"/>
    <col min="7943" max="7943" width="13.7109375" style="21" customWidth="1"/>
    <col min="7944" max="7944" width="1.7109375" style="21" customWidth="1"/>
    <col min="7945" max="7945" width="13.7109375" style="21" customWidth="1"/>
    <col min="7946" max="7946" width="1.7109375" style="21" customWidth="1"/>
    <col min="7947" max="7947" width="13.7109375" style="21" customWidth="1"/>
    <col min="7948" max="8192" width="9.140625" style="21"/>
    <col min="8193" max="8193" width="33.28515625" style="21" customWidth="1"/>
    <col min="8194" max="8194" width="3" style="21" customWidth="1"/>
    <col min="8195" max="8195" width="13.7109375" style="21" customWidth="1"/>
    <col min="8196" max="8196" width="1.7109375" style="21" customWidth="1"/>
    <col min="8197" max="8197" width="13.7109375" style="21" customWidth="1"/>
    <col min="8198" max="8198" width="1.7109375" style="21" customWidth="1"/>
    <col min="8199" max="8199" width="13.7109375" style="21" customWidth="1"/>
    <col min="8200" max="8200" width="1.7109375" style="21" customWidth="1"/>
    <col min="8201" max="8201" width="13.7109375" style="21" customWidth="1"/>
    <col min="8202" max="8202" width="1.7109375" style="21" customWidth="1"/>
    <col min="8203" max="8203" width="13.7109375" style="21" customWidth="1"/>
    <col min="8204" max="8448" width="9.140625" style="21"/>
    <col min="8449" max="8449" width="33.28515625" style="21" customWidth="1"/>
    <col min="8450" max="8450" width="3" style="21" customWidth="1"/>
    <col min="8451" max="8451" width="13.7109375" style="21" customWidth="1"/>
    <col min="8452" max="8452" width="1.7109375" style="21" customWidth="1"/>
    <col min="8453" max="8453" width="13.7109375" style="21" customWidth="1"/>
    <col min="8454" max="8454" width="1.7109375" style="21" customWidth="1"/>
    <col min="8455" max="8455" width="13.7109375" style="21" customWidth="1"/>
    <col min="8456" max="8456" width="1.7109375" style="21" customWidth="1"/>
    <col min="8457" max="8457" width="13.7109375" style="21" customWidth="1"/>
    <col min="8458" max="8458" width="1.7109375" style="21" customWidth="1"/>
    <col min="8459" max="8459" width="13.7109375" style="21" customWidth="1"/>
    <col min="8460" max="8704" width="9.140625" style="21"/>
    <col min="8705" max="8705" width="33.28515625" style="21" customWidth="1"/>
    <col min="8706" max="8706" width="3" style="21" customWidth="1"/>
    <col min="8707" max="8707" width="13.7109375" style="21" customWidth="1"/>
    <col min="8708" max="8708" width="1.7109375" style="21" customWidth="1"/>
    <col min="8709" max="8709" width="13.7109375" style="21" customWidth="1"/>
    <col min="8710" max="8710" width="1.7109375" style="21" customWidth="1"/>
    <col min="8711" max="8711" width="13.7109375" style="21" customWidth="1"/>
    <col min="8712" max="8712" width="1.7109375" style="21" customWidth="1"/>
    <col min="8713" max="8713" width="13.7109375" style="21" customWidth="1"/>
    <col min="8714" max="8714" width="1.7109375" style="21" customWidth="1"/>
    <col min="8715" max="8715" width="13.7109375" style="21" customWidth="1"/>
    <col min="8716" max="8960" width="9.140625" style="21"/>
    <col min="8961" max="8961" width="33.28515625" style="21" customWidth="1"/>
    <col min="8962" max="8962" width="3" style="21" customWidth="1"/>
    <col min="8963" max="8963" width="13.7109375" style="21" customWidth="1"/>
    <col min="8964" max="8964" width="1.7109375" style="21" customWidth="1"/>
    <col min="8965" max="8965" width="13.7109375" style="21" customWidth="1"/>
    <col min="8966" max="8966" width="1.7109375" style="21" customWidth="1"/>
    <col min="8967" max="8967" width="13.7109375" style="21" customWidth="1"/>
    <col min="8968" max="8968" width="1.7109375" style="21" customWidth="1"/>
    <col min="8969" max="8969" width="13.7109375" style="21" customWidth="1"/>
    <col min="8970" max="8970" width="1.7109375" style="21" customWidth="1"/>
    <col min="8971" max="8971" width="13.7109375" style="21" customWidth="1"/>
    <col min="8972" max="9216" width="9.140625" style="21"/>
    <col min="9217" max="9217" width="33.28515625" style="21" customWidth="1"/>
    <col min="9218" max="9218" width="3" style="21" customWidth="1"/>
    <col min="9219" max="9219" width="13.7109375" style="21" customWidth="1"/>
    <col min="9220" max="9220" width="1.7109375" style="21" customWidth="1"/>
    <col min="9221" max="9221" width="13.7109375" style="21" customWidth="1"/>
    <col min="9222" max="9222" width="1.7109375" style="21" customWidth="1"/>
    <col min="9223" max="9223" width="13.7109375" style="21" customWidth="1"/>
    <col min="9224" max="9224" width="1.7109375" style="21" customWidth="1"/>
    <col min="9225" max="9225" width="13.7109375" style="21" customWidth="1"/>
    <col min="9226" max="9226" width="1.7109375" style="21" customWidth="1"/>
    <col min="9227" max="9227" width="13.7109375" style="21" customWidth="1"/>
    <col min="9228" max="9472" width="9.140625" style="21"/>
    <col min="9473" max="9473" width="33.28515625" style="21" customWidth="1"/>
    <col min="9474" max="9474" width="3" style="21" customWidth="1"/>
    <col min="9475" max="9475" width="13.7109375" style="21" customWidth="1"/>
    <col min="9476" max="9476" width="1.7109375" style="21" customWidth="1"/>
    <col min="9477" max="9477" width="13.7109375" style="21" customWidth="1"/>
    <col min="9478" max="9478" width="1.7109375" style="21" customWidth="1"/>
    <col min="9479" max="9479" width="13.7109375" style="21" customWidth="1"/>
    <col min="9480" max="9480" width="1.7109375" style="21" customWidth="1"/>
    <col min="9481" max="9481" width="13.7109375" style="21" customWidth="1"/>
    <col min="9482" max="9482" width="1.7109375" style="21" customWidth="1"/>
    <col min="9483" max="9483" width="13.7109375" style="21" customWidth="1"/>
    <col min="9484" max="9728" width="9.140625" style="21"/>
    <col min="9729" max="9729" width="33.28515625" style="21" customWidth="1"/>
    <col min="9730" max="9730" width="3" style="21" customWidth="1"/>
    <col min="9731" max="9731" width="13.7109375" style="21" customWidth="1"/>
    <col min="9732" max="9732" width="1.7109375" style="21" customWidth="1"/>
    <col min="9733" max="9733" width="13.7109375" style="21" customWidth="1"/>
    <col min="9734" max="9734" width="1.7109375" style="21" customWidth="1"/>
    <col min="9735" max="9735" width="13.7109375" style="21" customWidth="1"/>
    <col min="9736" max="9736" width="1.7109375" style="21" customWidth="1"/>
    <col min="9737" max="9737" width="13.7109375" style="21" customWidth="1"/>
    <col min="9738" max="9738" width="1.7109375" style="21" customWidth="1"/>
    <col min="9739" max="9739" width="13.7109375" style="21" customWidth="1"/>
    <col min="9740" max="9984" width="9.140625" style="21"/>
    <col min="9985" max="9985" width="33.28515625" style="21" customWidth="1"/>
    <col min="9986" max="9986" width="3" style="21" customWidth="1"/>
    <col min="9987" max="9987" width="13.7109375" style="21" customWidth="1"/>
    <col min="9988" max="9988" width="1.7109375" style="21" customWidth="1"/>
    <col min="9989" max="9989" width="13.7109375" style="21" customWidth="1"/>
    <col min="9990" max="9990" width="1.7109375" style="21" customWidth="1"/>
    <col min="9991" max="9991" width="13.7109375" style="21" customWidth="1"/>
    <col min="9992" max="9992" width="1.7109375" style="21" customWidth="1"/>
    <col min="9993" max="9993" width="13.7109375" style="21" customWidth="1"/>
    <col min="9994" max="9994" width="1.7109375" style="21" customWidth="1"/>
    <col min="9995" max="9995" width="13.7109375" style="21" customWidth="1"/>
    <col min="9996" max="10240" width="9.140625" style="21"/>
    <col min="10241" max="10241" width="33.28515625" style="21" customWidth="1"/>
    <col min="10242" max="10242" width="3" style="21" customWidth="1"/>
    <col min="10243" max="10243" width="13.7109375" style="21" customWidth="1"/>
    <col min="10244" max="10244" width="1.7109375" style="21" customWidth="1"/>
    <col min="10245" max="10245" width="13.7109375" style="21" customWidth="1"/>
    <col min="10246" max="10246" width="1.7109375" style="21" customWidth="1"/>
    <col min="10247" max="10247" width="13.7109375" style="21" customWidth="1"/>
    <col min="10248" max="10248" width="1.7109375" style="21" customWidth="1"/>
    <col min="10249" max="10249" width="13.7109375" style="21" customWidth="1"/>
    <col min="10250" max="10250" width="1.7109375" style="21" customWidth="1"/>
    <col min="10251" max="10251" width="13.7109375" style="21" customWidth="1"/>
    <col min="10252" max="10496" width="9.140625" style="21"/>
    <col min="10497" max="10497" width="33.28515625" style="21" customWidth="1"/>
    <col min="10498" max="10498" width="3" style="21" customWidth="1"/>
    <col min="10499" max="10499" width="13.7109375" style="21" customWidth="1"/>
    <col min="10500" max="10500" width="1.7109375" style="21" customWidth="1"/>
    <col min="10501" max="10501" width="13.7109375" style="21" customWidth="1"/>
    <col min="10502" max="10502" width="1.7109375" style="21" customWidth="1"/>
    <col min="10503" max="10503" width="13.7109375" style="21" customWidth="1"/>
    <col min="10504" max="10504" width="1.7109375" style="21" customWidth="1"/>
    <col min="10505" max="10505" width="13.7109375" style="21" customWidth="1"/>
    <col min="10506" max="10506" width="1.7109375" style="21" customWidth="1"/>
    <col min="10507" max="10507" width="13.7109375" style="21" customWidth="1"/>
    <col min="10508" max="10752" width="9.140625" style="21"/>
    <col min="10753" max="10753" width="33.28515625" style="21" customWidth="1"/>
    <col min="10754" max="10754" width="3" style="21" customWidth="1"/>
    <col min="10755" max="10755" width="13.7109375" style="21" customWidth="1"/>
    <col min="10756" max="10756" width="1.7109375" style="21" customWidth="1"/>
    <col min="10757" max="10757" width="13.7109375" style="21" customWidth="1"/>
    <col min="10758" max="10758" width="1.7109375" style="21" customWidth="1"/>
    <col min="10759" max="10759" width="13.7109375" style="21" customWidth="1"/>
    <col min="10760" max="10760" width="1.7109375" style="21" customWidth="1"/>
    <col min="10761" max="10761" width="13.7109375" style="21" customWidth="1"/>
    <col min="10762" max="10762" width="1.7109375" style="21" customWidth="1"/>
    <col min="10763" max="10763" width="13.7109375" style="21" customWidth="1"/>
    <col min="10764" max="11008" width="9.140625" style="21"/>
    <col min="11009" max="11009" width="33.28515625" style="21" customWidth="1"/>
    <col min="11010" max="11010" width="3" style="21" customWidth="1"/>
    <col min="11011" max="11011" width="13.7109375" style="21" customWidth="1"/>
    <col min="11012" max="11012" width="1.7109375" style="21" customWidth="1"/>
    <col min="11013" max="11013" width="13.7109375" style="21" customWidth="1"/>
    <col min="11014" max="11014" width="1.7109375" style="21" customWidth="1"/>
    <col min="11015" max="11015" width="13.7109375" style="21" customWidth="1"/>
    <col min="11016" max="11016" width="1.7109375" style="21" customWidth="1"/>
    <col min="11017" max="11017" width="13.7109375" style="21" customWidth="1"/>
    <col min="11018" max="11018" width="1.7109375" style="21" customWidth="1"/>
    <col min="11019" max="11019" width="13.7109375" style="21" customWidth="1"/>
    <col min="11020" max="11264" width="9.140625" style="21"/>
    <col min="11265" max="11265" width="33.28515625" style="21" customWidth="1"/>
    <col min="11266" max="11266" width="3" style="21" customWidth="1"/>
    <col min="11267" max="11267" width="13.7109375" style="21" customWidth="1"/>
    <col min="11268" max="11268" width="1.7109375" style="21" customWidth="1"/>
    <col min="11269" max="11269" width="13.7109375" style="21" customWidth="1"/>
    <col min="11270" max="11270" width="1.7109375" style="21" customWidth="1"/>
    <col min="11271" max="11271" width="13.7109375" style="21" customWidth="1"/>
    <col min="11272" max="11272" width="1.7109375" style="21" customWidth="1"/>
    <col min="11273" max="11273" width="13.7109375" style="21" customWidth="1"/>
    <col min="11274" max="11274" width="1.7109375" style="21" customWidth="1"/>
    <col min="11275" max="11275" width="13.7109375" style="21" customWidth="1"/>
    <col min="11276" max="11520" width="9.140625" style="21"/>
    <col min="11521" max="11521" width="33.28515625" style="21" customWidth="1"/>
    <col min="11522" max="11522" width="3" style="21" customWidth="1"/>
    <col min="11523" max="11523" width="13.7109375" style="21" customWidth="1"/>
    <col min="11524" max="11524" width="1.7109375" style="21" customWidth="1"/>
    <col min="11525" max="11525" width="13.7109375" style="21" customWidth="1"/>
    <col min="11526" max="11526" width="1.7109375" style="21" customWidth="1"/>
    <col min="11527" max="11527" width="13.7109375" style="21" customWidth="1"/>
    <col min="11528" max="11528" width="1.7109375" style="21" customWidth="1"/>
    <col min="11529" max="11529" width="13.7109375" style="21" customWidth="1"/>
    <col min="11530" max="11530" width="1.7109375" style="21" customWidth="1"/>
    <col min="11531" max="11531" width="13.7109375" style="21" customWidth="1"/>
    <col min="11532" max="11776" width="9.140625" style="21"/>
    <col min="11777" max="11777" width="33.28515625" style="21" customWidth="1"/>
    <col min="11778" max="11778" width="3" style="21" customWidth="1"/>
    <col min="11779" max="11779" width="13.7109375" style="21" customWidth="1"/>
    <col min="11780" max="11780" width="1.7109375" style="21" customWidth="1"/>
    <col min="11781" max="11781" width="13.7109375" style="21" customWidth="1"/>
    <col min="11782" max="11782" width="1.7109375" style="21" customWidth="1"/>
    <col min="11783" max="11783" width="13.7109375" style="21" customWidth="1"/>
    <col min="11784" max="11784" width="1.7109375" style="21" customWidth="1"/>
    <col min="11785" max="11785" width="13.7109375" style="21" customWidth="1"/>
    <col min="11786" max="11786" width="1.7109375" style="21" customWidth="1"/>
    <col min="11787" max="11787" width="13.7109375" style="21" customWidth="1"/>
    <col min="11788" max="12032" width="9.140625" style="21"/>
    <col min="12033" max="12033" width="33.28515625" style="21" customWidth="1"/>
    <col min="12034" max="12034" width="3" style="21" customWidth="1"/>
    <col min="12035" max="12035" width="13.7109375" style="21" customWidth="1"/>
    <col min="12036" max="12036" width="1.7109375" style="21" customWidth="1"/>
    <col min="12037" max="12037" width="13.7109375" style="21" customWidth="1"/>
    <col min="12038" max="12038" width="1.7109375" style="21" customWidth="1"/>
    <col min="12039" max="12039" width="13.7109375" style="21" customWidth="1"/>
    <col min="12040" max="12040" width="1.7109375" style="21" customWidth="1"/>
    <col min="12041" max="12041" width="13.7109375" style="21" customWidth="1"/>
    <col min="12042" max="12042" width="1.7109375" style="21" customWidth="1"/>
    <col min="12043" max="12043" width="13.7109375" style="21" customWidth="1"/>
    <col min="12044" max="12288" width="9.140625" style="21"/>
    <col min="12289" max="12289" width="33.28515625" style="21" customWidth="1"/>
    <col min="12290" max="12290" width="3" style="21" customWidth="1"/>
    <col min="12291" max="12291" width="13.7109375" style="21" customWidth="1"/>
    <col min="12292" max="12292" width="1.7109375" style="21" customWidth="1"/>
    <col min="12293" max="12293" width="13.7109375" style="21" customWidth="1"/>
    <col min="12294" max="12294" width="1.7109375" style="21" customWidth="1"/>
    <col min="12295" max="12295" width="13.7109375" style="21" customWidth="1"/>
    <col min="12296" max="12296" width="1.7109375" style="21" customWidth="1"/>
    <col min="12297" max="12297" width="13.7109375" style="21" customWidth="1"/>
    <col min="12298" max="12298" width="1.7109375" style="21" customWidth="1"/>
    <col min="12299" max="12299" width="13.7109375" style="21" customWidth="1"/>
    <col min="12300" max="12544" width="9.140625" style="21"/>
    <col min="12545" max="12545" width="33.28515625" style="21" customWidth="1"/>
    <col min="12546" max="12546" width="3" style="21" customWidth="1"/>
    <col min="12547" max="12547" width="13.7109375" style="21" customWidth="1"/>
    <col min="12548" max="12548" width="1.7109375" style="21" customWidth="1"/>
    <col min="12549" max="12549" width="13.7109375" style="21" customWidth="1"/>
    <col min="12550" max="12550" width="1.7109375" style="21" customWidth="1"/>
    <col min="12551" max="12551" width="13.7109375" style="21" customWidth="1"/>
    <col min="12552" max="12552" width="1.7109375" style="21" customWidth="1"/>
    <col min="12553" max="12553" width="13.7109375" style="21" customWidth="1"/>
    <col min="12554" max="12554" width="1.7109375" style="21" customWidth="1"/>
    <col min="12555" max="12555" width="13.7109375" style="21" customWidth="1"/>
    <col min="12556" max="12800" width="9.140625" style="21"/>
    <col min="12801" max="12801" width="33.28515625" style="21" customWidth="1"/>
    <col min="12802" max="12802" width="3" style="21" customWidth="1"/>
    <col min="12803" max="12803" width="13.7109375" style="21" customWidth="1"/>
    <col min="12804" max="12804" width="1.7109375" style="21" customWidth="1"/>
    <col min="12805" max="12805" width="13.7109375" style="21" customWidth="1"/>
    <col min="12806" max="12806" width="1.7109375" style="21" customWidth="1"/>
    <col min="12807" max="12807" width="13.7109375" style="21" customWidth="1"/>
    <col min="12808" max="12808" width="1.7109375" style="21" customWidth="1"/>
    <col min="12809" max="12809" width="13.7109375" style="21" customWidth="1"/>
    <col min="12810" max="12810" width="1.7109375" style="21" customWidth="1"/>
    <col min="12811" max="12811" width="13.7109375" style="21" customWidth="1"/>
    <col min="12812" max="13056" width="9.140625" style="21"/>
    <col min="13057" max="13057" width="33.28515625" style="21" customWidth="1"/>
    <col min="13058" max="13058" width="3" style="21" customWidth="1"/>
    <col min="13059" max="13059" width="13.7109375" style="21" customWidth="1"/>
    <col min="13060" max="13060" width="1.7109375" style="21" customWidth="1"/>
    <col min="13061" max="13061" width="13.7109375" style="21" customWidth="1"/>
    <col min="13062" max="13062" width="1.7109375" style="21" customWidth="1"/>
    <col min="13063" max="13063" width="13.7109375" style="21" customWidth="1"/>
    <col min="13064" max="13064" width="1.7109375" style="21" customWidth="1"/>
    <col min="13065" max="13065" width="13.7109375" style="21" customWidth="1"/>
    <col min="13066" max="13066" width="1.7109375" style="21" customWidth="1"/>
    <col min="13067" max="13067" width="13.7109375" style="21" customWidth="1"/>
    <col min="13068" max="13312" width="9.140625" style="21"/>
    <col min="13313" max="13313" width="33.28515625" style="21" customWidth="1"/>
    <col min="13314" max="13314" width="3" style="21" customWidth="1"/>
    <col min="13315" max="13315" width="13.7109375" style="21" customWidth="1"/>
    <col min="13316" max="13316" width="1.7109375" style="21" customWidth="1"/>
    <col min="13317" max="13317" width="13.7109375" style="21" customWidth="1"/>
    <col min="13318" max="13318" width="1.7109375" style="21" customWidth="1"/>
    <col min="13319" max="13319" width="13.7109375" style="21" customWidth="1"/>
    <col min="13320" max="13320" width="1.7109375" style="21" customWidth="1"/>
    <col min="13321" max="13321" width="13.7109375" style="21" customWidth="1"/>
    <col min="13322" max="13322" width="1.7109375" style="21" customWidth="1"/>
    <col min="13323" max="13323" width="13.7109375" style="21" customWidth="1"/>
    <col min="13324" max="13568" width="9.140625" style="21"/>
    <col min="13569" max="13569" width="33.28515625" style="21" customWidth="1"/>
    <col min="13570" max="13570" width="3" style="21" customWidth="1"/>
    <col min="13571" max="13571" width="13.7109375" style="21" customWidth="1"/>
    <col min="13572" max="13572" width="1.7109375" style="21" customWidth="1"/>
    <col min="13573" max="13573" width="13.7109375" style="21" customWidth="1"/>
    <col min="13574" max="13574" width="1.7109375" style="21" customWidth="1"/>
    <col min="13575" max="13575" width="13.7109375" style="21" customWidth="1"/>
    <col min="13576" max="13576" width="1.7109375" style="21" customWidth="1"/>
    <col min="13577" max="13577" width="13.7109375" style="21" customWidth="1"/>
    <col min="13578" max="13578" width="1.7109375" style="21" customWidth="1"/>
    <col min="13579" max="13579" width="13.7109375" style="21" customWidth="1"/>
    <col min="13580" max="13824" width="9.140625" style="21"/>
    <col min="13825" max="13825" width="33.28515625" style="21" customWidth="1"/>
    <col min="13826" max="13826" width="3" style="21" customWidth="1"/>
    <col min="13827" max="13827" width="13.7109375" style="21" customWidth="1"/>
    <col min="13828" max="13828" width="1.7109375" style="21" customWidth="1"/>
    <col min="13829" max="13829" width="13.7109375" style="21" customWidth="1"/>
    <col min="13830" max="13830" width="1.7109375" style="21" customWidth="1"/>
    <col min="13831" max="13831" width="13.7109375" style="21" customWidth="1"/>
    <col min="13832" max="13832" width="1.7109375" style="21" customWidth="1"/>
    <col min="13833" max="13833" width="13.7109375" style="21" customWidth="1"/>
    <col min="13834" max="13834" width="1.7109375" style="21" customWidth="1"/>
    <col min="13835" max="13835" width="13.7109375" style="21" customWidth="1"/>
    <col min="13836" max="14080" width="9.140625" style="21"/>
    <col min="14081" max="14081" width="33.28515625" style="21" customWidth="1"/>
    <col min="14082" max="14082" width="3" style="21" customWidth="1"/>
    <col min="14083" max="14083" width="13.7109375" style="21" customWidth="1"/>
    <col min="14084" max="14084" width="1.7109375" style="21" customWidth="1"/>
    <col min="14085" max="14085" width="13.7109375" style="21" customWidth="1"/>
    <col min="14086" max="14086" width="1.7109375" style="21" customWidth="1"/>
    <col min="14087" max="14087" width="13.7109375" style="21" customWidth="1"/>
    <col min="14088" max="14088" width="1.7109375" style="21" customWidth="1"/>
    <col min="14089" max="14089" width="13.7109375" style="21" customWidth="1"/>
    <col min="14090" max="14090" width="1.7109375" style="21" customWidth="1"/>
    <col min="14091" max="14091" width="13.7109375" style="21" customWidth="1"/>
    <col min="14092" max="14336" width="9.140625" style="21"/>
    <col min="14337" max="14337" width="33.28515625" style="21" customWidth="1"/>
    <col min="14338" max="14338" width="3" style="21" customWidth="1"/>
    <col min="14339" max="14339" width="13.7109375" style="21" customWidth="1"/>
    <col min="14340" max="14340" width="1.7109375" style="21" customWidth="1"/>
    <col min="14341" max="14341" width="13.7109375" style="21" customWidth="1"/>
    <col min="14342" max="14342" width="1.7109375" style="21" customWidth="1"/>
    <col min="14343" max="14343" width="13.7109375" style="21" customWidth="1"/>
    <col min="14344" max="14344" width="1.7109375" style="21" customWidth="1"/>
    <col min="14345" max="14345" width="13.7109375" style="21" customWidth="1"/>
    <col min="14346" max="14346" width="1.7109375" style="21" customWidth="1"/>
    <col min="14347" max="14347" width="13.7109375" style="21" customWidth="1"/>
    <col min="14348" max="14592" width="9.140625" style="21"/>
    <col min="14593" max="14593" width="33.28515625" style="21" customWidth="1"/>
    <col min="14594" max="14594" width="3" style="21" customWidth="1"/>
    <col min="14595" max="14595" width="13.7109375" style="21" customWidth="1"/>
    <col min="14596" max="14596" width="1.7109375" style="21" customWidth="1"/>
    <col min="14597" max="14597" width="13.7109375" style="21" customWidth="1"/>
    <col min="14598" max="14598" width="1.7109375" style="21" customWidth="1"/>
    <col min="14599" max="14599" width="13.7109375" style="21" customWidth="1"/>
    <col min="14600" max="14600" width="1.7109375" style="21" customWidth="1"/>
    <col min="14601" max="14601" width="13.7109375" style="21" customWidth="1"/>
    <col min="14602" max="14602" width="1.7109375" style="21" customWidth="1"/>
    <col min="14603" max="14603" width="13.7109375" style="21" customWidth="1"/>
    <col min="14604" max="14848" width="9.140625" style="21"/>
    <col min="14849" max="14849" width="33.28515625" style="21" customWidth="1"/>
    <col min="14850" max="14850" width="3" style="21" customWidth="1"/>
    <col min="14851" max="14851" width="13.7109375" style="21" customWidth="1"/>
    <col min="14852" max="14852" width="1.7109375" style="21" customWidth="1"/>
    <col min="14853" max="14853" width="13.7109375" style="21" customWidth="1"/>
    <col min="14854" max="14854" width="1.7109375" style="21" customWidth="1"/>
    <col min="14855" max="14855" width="13.7109375" style="21" customWidth="1"/>
    <col min="14856" max="14856" width="1.7109375" style="21" customWidth="1"/>
    <col min="14857" max="14857" width="13.7109375" style="21" customWidth="1"/>
    <col min="14858" max="14858" width="1.7109375" style="21" customWidth="1"/>
    <col min="14859" max="14859" width="13.7109375" style="21" customWidth="1"/>
    <col min="14860" max="15104" width="9.140625" style="21"/>
    <col min="15105" max="15105" width="33.28515625" style="21" customWidth="1"/>
    <col min="15106" max="15106" width="3" style="21" customWidth="1"/>
    <col min="15107" max="15107" width="13.7109375" style="21" customWidth="1"/>
    <col min="15108" max="15108" width="1.7109375" style="21" customWidth="1"/>
    <col min="15109" max="15109" width="13.7109375" style="21" customWidth="1"/>
    <col min="15110" max="15110" width="1.7109375" style="21" customWidth="1"/>
    <col min="15111" max="15111" width="13.7109375" style="21" customWidth="1"/>
    <col min="15112" max="15112" width="1.7109375" style="21" customWidth="1"/>
    <col min="15113" max="15113" width="13.7109375" style="21" customWidth="1"/>
    <col min="15114" max="15114" width="1.7109375" style="21" customWidth="1"/>
    <col min="15115" max="15115" width="13.7109375" style="21" customWidth="1"/>
    <col min="15116" max="15360" width="9.140625" style="21"/>
    <col min="15361" max="15361" width="33.28515625" style="21" customWidth="1"/>
    <col min="15362" max="15362" width="3" style="21" customWidth="1"/>
    <col min="15363" max="15363" width="13.7109375" style="21" customWidth="1"/>
    <col min="15364" max="15364" width="1.7109375" style="21" customWidth="1"/>
    <col min="15365" max="15365" width="13.7109375" style="21" customWidth="1"/>
    <col min="15366" max="15366" width="1.7109375" style="21" customWidth="1"/>
    <col min="15367" max="15367" width="13.7109375" style="21" customWidth="1"/>
    <col min="15368" max="15368" width="1.7109375" style="21" customWidth="1"/>
    <col min="15369" max="15369" width="13.7109375" style="21" customWidth="1"/>
    <col min="15370" max="15370" width="1.7109375" style="21" customWidth="1"/>
    <col min="15371" max="15371" width="13.7109375" style="21" customWidth="1"/>
    <col min="15372" max="15616" width="9.140625" style="21"/>
    <col min="15617" max="15617" width="33.28515625" style="21" customWidth="1"/>
    <col min="15618" max="15618" width="3" style="21" customWidth="1"/>
    <col min="15619" max="15619" width="13.7109375" style="21" customWidth="1"/>
    <col min="15620" max="15620" width="1.7109375" style="21" customWidth="1"/>
    <col min="15621" max="15621" width="13.7109375" style="21" customWidth="1"/>
    <col min="15622" max="15622" width="1.7109375" style="21" customWidth="1"/>
    <col min="15623" max="15623" width="13.7109375" style="21" customWidth="1"/>
    <col min="15624" max="15624" width="1.7109375" style="21" customWidth="1"/>
    <col min="15625" max="15625" width="13.7109375" style="21" customWidth="1"/>
    <col min="15626" max="15626" width="1.7109375" style="21" customWidth="1"/>
    <col min="15627" max="15627" width="13.7109375" style="21" customWidth="1"/>
    <col min="15628" max="15872" width="9.140625" style="21"/>
    <col min="15873" max="15873" width="33.28515625" style="21" customWidth="1"/>
    <col min="15874" max="15874" width="3" style="21" customWidth="1"/>
    <col min="15875" max="15875" width="13.7109375" style="21" customWidth="1"/>
    <col min="15876" max="15876" width="1.7109375" style="21" customWidth="1"/>
    <col min="15877" max="15877" width="13.7109375" style="21" customWidth="1"/>
    <col min="15878" max="15878" width="1.7109375" style="21" customWidth="1"/>
    <col min="15879" max="15879" width="13.7109375" style="21" customWidth="1"/>
    <col min="15880" max="15880" width="1.7109375" style="21" customWidth="1"/>
    <col min="15881" max="15881" width="13.7109375" style="21" customWidth="1"/>
    <col min="15882" max="15882" width="1.7109375" style="21" customWidth="1"/>
    <col min="15883" max="15883" width="13.7109375" style="21" customWidth="1"/>
    <col min="15884" max="16128" width="9.140625" style="21"/>
    <col min="16129" max="16129" width="33.28515625" style="21" customWidth="1"/>
    <col min="16130" max="16130" width="3" style="21" customWidth="1"/>
    <col min="16131" max="16131" width="13.7109375" style="21" customWidth="1"/>
    <col min="16132" max="16132" width="1.7109375" style="21" customWidth="1"/>
    <col min="16133" max="16133" width="13.7109375" style="21" customWidth="1"/>
    <col min="16134" max="16134" width="1.7109375" style="21" customWidth="1"/>
    <col min="16135" max="16135" width="13.7109375" style="21" customWidth="1"/>
    <col min="16136" max="16136" width="1.7109375" style="21" customWidth="1"/>
    <col min="16137" max="16137" width="13.7109375" style="21" customWidth="1"/>
    <col min="16138" max="16138" width="1.7109375" style="21" customWidth="1"/>
    <col min="16139" max="16139" width="13.7109375" style="21" customWidth="1"/>
    <col min="16140" max="16384" width="9.140625" style="21"/>
  </cols>
  <sheetData>
    <row r="1" spans="1:25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spans="1:256">
      <c r="A2" s="23" t="s">
        <v>63</v>
      </c>
      <c r="B2" s="23"/>
      <c r="C2" s="23"/>
      <c r="D2" s="23"/>
      <c r="E2" s="23"/>
      <c r="F2" s="23"/>
      <c r="G2" s="23"/>
      <c r="H2" s="23"/>
      <c r="I2" s="23"/>
    </row>
    <row r="3" spans="1:256">
      <c r="A3" s="13" t="s">
        <v>130</v>
      </c>
      <c r="B3" s="23"/>
      <c r="C3" s="23"/>
      <c r="D3" s="23"/>
      <c r="E3" s="23"/>
      <c r="F3" s="23"/>
      <c r="G3" s="23"/>
      <c r="H3" s="23"/>
      <c r="I3" s="23"/>
    </row>
    <row r="4" spans="1:256" s="24" customFormat="1">
      <c r="C4" s="25"/>
      <c r="D4" s="25"/>
      <c r="E4" s="25"/>
      <c r="F4" s="25"/>
      <c r="G4" s="25"/>
      <c r="H4" s="25"/>
      <c r="I4" s="25"/>
      <c r="J4" s="25"/>
      <c r="K4" s="44" t="s">
        <v>77</v>
      </c>
    </row>
    <row r="5" spans="1:256">
      <c r="A5" s="26"/>
      <c r="B5" s="97"/>
      <c r="G5" s="131" t="s">
        <v>81</v>
      </c>
      <c r="H5" s="131"/>
      <c r="I5" s="131"/>
      <c r="J5" s="97"/>
      <c r="K5" s="27"/>
      <c r="L5" s="26"/>
      <c r="M5" s="97"/>
      <c r="N5" s="24"/>
      <c r="O5" s="97"/>
      <c r="P5" s="24"/>
      <c r="Q5" s="97"/>
      <c r="R5" s="97"/>
      <c r="S5" s="97"/>
      <c r="T5" s="97"/>
      <c r="U5" s="97"/>
      <c r="V5" s="24"/>
      <c r="W5" s="57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>
      <c r="A6" s="26"/>
      <c r="B6" s="116"/>
      <c r="C6" s="26" t="s">
        <v>64</v>
      </c>
      <c r="E6" s="26" t="s">
        <v>65</v>
      </c>
      <c r="G6" s="97" t="s">
        <v>85</v>
      </c>
      <c r="H6" s="97"/>
      <c r="I6" s="97"/>
      <c r="J6" s="116"/>
      <c r="K6" s="27"/>
      <c r="L6" s="26"/>
      <c r="M6" s="116"/>
      <c r="N6" s="24"/>
      <c r="O6" s="116"/>
      <c r="P6" s="24"/>
      <c r="Q6" s="116"/>
      <c r="R6" s="116"/>
      <c r="S6" s="116"/>
      <c r="T6" s="116"/>
      <c r="U6" s="116"/>
      <c r="V6" s="24"/>
      <c r="W6" s="57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24" customFormat="1">
      <c r="B7" s="42"/>
      <c r="C7" s="96" t="s">
        <v>66</v>
      </c>
      <c r="D7" s="97"/>
      <c r="E7" s="96" t="s">
        <v>67</v>
      </c>
      <c r="F7" s="97"/>
      <c r="G7" s="96" t="s">
        <v>82</v>
      </c>
      <c r="H7" s="97"/>
      <c r="I7" s="96" t="s">
        <v>128</v>
      </c>
      <c r="J7" s="97"/>
      <c r="K7" s="96" t="s">
        <v>68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56" s="24" customFormat="1">
      <c r="A8" s="41" t="s">
        <v>123</v>
      </c>
      <c r="B8" s="42"/>
      <c r="C8" s="40">
        <v>116500000</v>
      </c>
      <c r="D8" s="40">
        <v>0</v>
      </c>
      <c r="E8" s="40">
        <v>83464677</v>
      </c>
      <c r="F8" s="40">
        <v>0</v>
      </c>
      <c r="G8" s="40">
        <v>11650000</v>
      </c>
      <c r="H8" s="40">
        <v>0</v>
      </c>
      <c r="I8" s="40">
        <v>-8554045</v>
      </c>
      <c r="J8" s="40">
        <v>0</v>
      </c>
      <c r="K8" s="40">
        <f>SUM(C8:J8)</f>
        <v>203060632</v>
      </c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</row>
    <row r="9" spans="1:256" s="24" customFormat="1">
      <c r="A9" s="45" t="s">
        <v>93</v>
      </c>
      <c r="B9" s="42"/>
      <c r="C9" s="40">
        <v>0</v>
      </c>
      <c r="D9" s="42"/>
      <c r="E9" s="40">
        <v>0</v>
      </c>
      <c r="F9" s="42"/>
      <c r="G9" s="40">
        <v>0</v>
      </c>
      <c r="H9" s="42"/>
      <c r="I9" s="42">
        <f>SUM(PL!F21)</f>
        <v>3400583</v>
      </c>
      <c r="J9" s="42"/>
      <c r="K9" s="42">
        <f>SUM(C9:J9)</f>
        <v>3400583</v>
      </c>
    </row>
    <row r="10" spans="1:256" s="24" customFormat="1">
      <c r="A10" s="45" t="s">
        <v>95</v>
      </c>
      <c r="B10" s="42"/>
      <c r="C10" s="119">
        <v>0</v>
      </c>
      <c r="D10" s="42"/>
      <c r="E10" s="119">
        <v>0</v>
      </c>
      <c r="F10" s="42"/>
      <c r="G10" s="119">
        <v>0</v>
      </c>
      <c r="H10" s="42"/>
      <c r="I10" s="120">
        <v>-981658</v>
      </c>
      <c r="J10" s="42"/>
      <c r="K10" s="120">
        <f>SUM(C10:J10)</f>
        <v>-981658</v>
      </c>
    </row>
    <row r="11" spans="1:256" s="24" customFormat="1">
      <c r="A11" s="30" t="s">
        <v>78</v>
      </c>
      <c r="B11" s="42"/>
      <c r="C11" s="40">
        <f>SUM(C9:C10)</f>
        <v>0</v>
      </c>
      <c r="D11" s="42"/>
      <c r="E11" s="40">
        <f>SUM(E9:E10)</f>
        <v>0</v>
      </c>
      <c r="F11" s="42"/>
      <c r="G11" s="40">
        <f>SUM(G9:G10)</f>
        <v>0</v>
      </c>
      <c r="H11" s="42"/>
      <c r="I11" s="40">
        <f>SUM(I9:I10)</f>
        <v>2418925</v>
      </c>
      <c r="J11" s="42"/>
      <c r="K11" s="40">
        <f>SUM(K9:K10)</f>
        <v>2418925</v>
      </c>
    </row>
    <row r="12" spans="1:256" ht="24" thickBot="1">
      <c r="A12" s="41" t="s">
        <v>124</v>
      </c>
      <c r="B12" s="39"/>
      <c r="C12" s="32">
        <f>SUM(C8,C11)</f>
        <v>116500000</v>
      </c>
      <c r="D12" s="39"/>
      <c r="E12" s="32">
        <f>SUM(E8,E11)</f>
        <v>83464677</v>
      </c>
      <c r="F12" s="39"/>
      <c r="G12" s="32">
        <f>SUM(G8,G11)</f>
        <v>11650000</v>
      </c>
      <c r="H12" s="39"/>
      <c r="I12" s="32">
        <f>SUM(I8,I11)</f>
        <v>-6135120</v>
      </c>
      <c r="J12" s="39"/>
      <c r="K12" s="32">
        <f>SUM(K8,K11)</f>
        <v>205479557</v>
      </c>
      <c r="L12" s="22"/>
      <c r="M12" s="31"/>
    </row>
    <row r="13" spans="1:256" ht="24" thickTop="1">
      <c r="C13" s="31"/>
      <c r="E13" s="31"/>
      <c r="G13" s="31"/>
      <c r="I13" s="31"/>
      <c r="K13" s="31"/>
    </row>
    <row r="14" spans="1:256" s="24" customFormat="1">
      <c r="A14" s="41" t="s">
        <v>131</v>
      </c>
      <c r="B14" s="42"/>
      <c r="C14" s="40">
        <f>C12</f>
        <v>116500000</v>
      </c>
      <c r="D14" s="40">
        <f t="shared" ref="D14:J14" si="0">D12</f>
        <v>0</v>
      </c>
      <c r="E14" s="40">
        <f t="shared" si="0"/>
        <v>83464677</v>
      </c>
      <c r="F14" s="40">
        <f t="shared" si="0"/>
        <v>0</v>
      </c>
      <c r="G14" s="40">
        <f t="shared" si="0"/>
        <v>11650000</v>
      </c>
      <c r="H14" s="40">
        <f t="shared" si="0"/>
        <v>0</v>
      </c>
      <c r="I14" s="40">
        <f t="shared" si="0"/>
        <v>-6135120</v>
      </c>
      <c r="J14" s="40">
        <f t="shared" si="0"/>
        <v>0</v>
      </c>
      <c r="K14" s="42">
        <f>SUM(C14:J14)</f>
        <v>205479557</v>
      </c>
    </row>
    <row r="15" spans="1:256">
      <c r="A15" s="45" t="s">
        <v>93</v>
      </c>
      <c r="B15" s="28"/>
      <c r="C15" s="29">
        <v>0</v>
      </c>
      <c r="D15" s="28"/>
      <c r="E15" s="29">
        <v>0</v>
      </c>
      <c r="F15" s="28"/>
      <c r="G15" s="42">
        <v>0</v>
      </c>
      <c r="H15" s="28"/>
      <c r="I15" s="42">
        <f>SUM(PL!D21)</f>
        <v>1327999</v>
      </c>
      <c r="J15" s="28"/>
      <c r="K15" s="42">
        <f>SUM(C15:J15)</f>
        <v>1327999</v>
      </c>
    </row>
    <row r="16" spans="1:256">
      <c r="A16" s="45" t="s">
        <v>95</v>
      </c>
      <c r="B16" s="28"/>
      <c r="C16" s="119">
        <v>0</v>
      </c>
      <c r="D16" s="42"/>
      <c r="E16" s="119">
        <v>0</v>
      </c>
      <c r="F16" s="42"/>
      <c r="G16" s="119">
        <v>0</v>
      </c>
      <c r="H16" s="42"/>
      <c r="I16" s="120">
        <v>0</v>
      </c>
      <c r="J16" s="42"/>
      <c r="K16" s="120">
        <f>SUM(C16:J16)</f>
        <v>0</v>
      </c>
    </row>
    <row r="17" spans="1:12" s="24" customFormat="1">
      <c r="A17" s="30" t="s">
        <v>78</v>
      </c>
      <c r="B17" s="42"/>
      <c r="C17" s="40">
        <f>SUM(C15:C16)</f>
        <v>0</v>
      </c>
      <c r="D17" s="42"/>
      <c r="E17" s="40">
        <f>SUM(E15:E16)</f>
        <v>0</v>
      </c>
      <c r="F17" s="42"/>
      <c r="G17" s="40">
        <f>SUM(G15:G16)</f>
        <v>0</v>
      </c>
      <c r="H17" s="42"/>
      <c r="I17" s="40">
        <f>SUM(I15:I16)</f>
        <v>1327999</v>
      </c>
      <c r="J17" s="42"/>
      <c r="K17" s="40">
        <f>SUM(K15:K16)</f>
        <v>1327999</v>
      </c>
    </row>
    <row r="18" spans="1:12" ht="24" thickBot="1">
      <c r="A18" s="41" t="s">
        <v>132</v>
      </c>
      <c r="B18" s="39"/>
      <c r="C18" s="32">
        <f>SUM(C14,C17)</f>
        <v>116500000</v>
      </c>
      <c r="D18" s="39"/>
      <c r="E18" s="32">
        <f>SUM(E14,E17)</f>
        <v>83464677</v>
      </c>
      <c r="F18" s="39"/>
      <c r="G18" s="32">
        <f>SUM(G14,G17)</f>
        <v>11650000</v>
      </c>
      <c r="H18" s="39"/>
      <c r="I18" s="32">
        <f>SUM(I14,I17)</f>
        <v>-4807121</v>
      </c>
      <c r="J18" s="39"/>
      <c r="K18" s="32">
        <f>SUM(K14,K17)</f>
        <v>206807556</v>
      </c>
      <c r="L18" s="22"/>
    </row>
    <row r="19" spans="1:12" ht="24" thickTop="1">
      <c r="A19" s="41"/>
      <c r="B19" s="39"/>
      <c r="C19" s="39">
        <f>SUM(C12-BS!F49)</f>
        <v>0</v>
      </c>
      <c r="D19" s="39"/>
      <c r="E19" s="39">
        <f>SUM(E12-BS!F50)</f>
        <v>0</v>
      </c>
      <c r="F19" s="39"/>
      <c r="G19" s="39">
        <f>SUM(G12-BS!F52)</f>
        <v>0</v>
      </c>
      <c r="H19" s="39"/>
      <c r="I19" s="39">
        <f>SUM(I12-BS!F53)</f>
        <v>0</v>
      </c>
      <c r="J19" s="39"/>
      <c r="K19" s="39">
        <f>SUM(K12-BS!F54)</f>
        <v>0</v>
      </c>
      <c r="L19" s="22"/>
    </row>
    <row r="20" spans="1:12">
      <c r="C20" s="31">
        <f>SUM(C18-BS!D49)</f>
        <v>0</v>
      </c>
      <c r="E20" s="31">
        <f>SUM(E18-BS!D50)</f>
        <v>0</v>
      </c>
      <c r="G20" s="31">
        <f>SUM(G18-BS!D52)</f>
        <v>0</v>
      </c>
      <c r="I20" s="31">
        <f>SUM(I18-BS!D53)</f>
        <v>0</v>
      </c>
      <c r="J20" s="31"/>
      <c r="K20" s="31">
        <f>SUM(K18-BS!D54)</f>
        <v>0</v>
      </c>
    </row>
    <row r="21" spans="1:12">
      <c r="A21" s="35" t="s">
        <v>15</v>
      </c>
      <c r="B21" s="35"/>
    </row>
    <row r="22" spans="1:12" ht="21" customHeight="1"/>
  </sheetData>
  <mergeCells count="1">
    <mergeCell ref="G5:I5"/>
  </mergeCells>
  <pageMargins left="0.98425196850393704" right="0.19685039370078741" top="0.78740157480314965" bottom="0.19685039370078741" header="0.15748031496062992" footer="0.19685039370078741"/>
  <pageSetup paperSize="9" scale="85" fitToWidth="0" fitToHeight="0" orientation="portrait" r:id="rId1"/>
  <headerFooter alignWithMargins="0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showGridLines="0" view="pageBreakPreview" topLeftCell="A49" zoomScaleNormal="100" zoomScaleSheetLayoutView="100" workbookViewId="0">
      <selection activeCell="A55" sqref="A55"/>
    </sheetView>
  </sheetViews>
  <sheetFormatPr defaultRowHeight="21.75" customHeight="1"/>
  <cols>
    <col min="1" max="1" width="51" style="2" customWidth="1"/>
    <col min="2" max="2" width="7.7109375" style="5" customWidth="1"/>
    <col min="3" max="3" width="2.140625" style="6" customWidth="1"/>
    <col min="4" max="4" width="2.140625" style="2" customWidth="1"/>
    <col min="5" max="5" width="13.28515625" style="6" customWidth="1"/>
    <col min="6" max="6" width="2.140625" style="6" customWidth="1"/>
    <col min="7" max="7" width="13.7109375" style="6" customWidth="1"/>
    <col min="8" max="8" width="9.140625" style="2" customWidth="1"/>
    <col min="9" max="9" width="12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7" ht="21.6" customHeight="1">
      <c r="A1" s="1" t="s">
        <v>0</v>
      </c>
      <c r="B1" s="1"/>
      <c r="C1" s="1"/>
      <c r="D1" s="1"/>
      <c r="E1" s="1"/>
      <c r="F1" s="1"/>
      <c r="G1" s="1"/>
    </row>
    <row r="2" spans="1:7" s="50" customFormat="1" ht="21.6" customHeight="1">
      <c r="A2" s="99" t="s">
        <v>46</v>
      </c>
      <c r="B2" s="49"/>
      <c r="C2" s="49"/>
      <c r="D2" s="49"/>
      <c r="E2" s="49"/>
      <c r="F2" s="49"/>
      <c r="G2" s="49"/>
    </row>
    <row r="3" spans="1:7" s="50" customFormat="1" ht="21.6" customHeight="1">
      <c r="A3" s="13" t="s">
        <v>130</v>
      </c>
      <c r="B3" s="48"/>
      <c r="C3" s="49"/>
      <c r="D3" s="49"/>
      <c r="E3" s="49"/>
      <c r="F3" s="49"/>
      <c r="G3" s="49"/>
    </row>
    <row r="4" spans="1:7" ht="21.6" customHeight="1">
      <c r="A4" s="1"/>
      <c r="B4" s="1"/>
      <c r="C4" s="1"/>
      <c r="D4" s="1"/>
      <c r="E4" s="1"/>
      <c r="F4" s="1"/>
      <c r="G4" s="3" t="s">
        <v>77</v>
      </c>
    </row>
    <row r="5" spans="1:7" ht="21.6" customHeight="1">
      <c r="B5" s="47"/>
      <c r="C5" s="9"/>
      <c r="E5" s="46">
        <v>2562</v>
      </c>
      <c r="F5" s="9"/>
      <c r="G5" s="46">
        <v>2561</v>
      </c>
    </row>
    <row r="6" spans="1:7" s="103" customFormat="1" ht="21.6" customHeight="1">
      <c r="A6" s="100" t="s">
        <v>47</v>
      </c>
      <c r="B6" s="101"/>
      <c r="C6" s="102"/>
      <c r="E6" s="102"/>
      <c r="F6" s="102"/>
    </row>
    <row r="7" spans="1:7" s="103" customFormat="1" ht="21.6" customHeight="1">
      <c r="A7" s="9" t="s">
        <v>105</v>
      </c>
      <c r="C7" s="104"/>
      <c r="D7" s="104"/>
      <c r="E7" s="104">
        <f>SUM(PL!D19)</f>
        <v>3081416</v>
      </c>
      <c r="F7" s="104"/>
      <c r="G7" s="104">
        <f>SUM(PL!F19)</f>
        <v>4320492</v>
      </c>
    </row>
    <row r="8" spans="1:7" s="103" customFormat="1" ht="21.6" customHeight="1">
      <c r="A8" s="9" t="s">
        <v>118</v>
      </c>
      <c r="C8" s="72"/>
      <c r="D8" s="72"/>
      <c r="E8" s="72"/>
      <c r="F8" s="72"/>
      <c r="G8" s="72"/>
    </row>
    <row r="9" spans="1:7" s="103" customFormat="1" ht="21.6" customHeight="1">
      <c r="A9" s="9" t="s">
        <v>48</v>
      </c>
      <c r="C9" s="72"/>
      <c r="D9" s="72"/>
      <c r="E9" s="72"/>
      <c r="F9" s="72"/>
      <c r="G9" s="72"/>
    </row>
    <row r="10" spans="1:7" s="103" customFormat="1" ht="21.6" customHeight="1">
      <c r="A10" s="105" t="s">
        <v>49</v>
      </c>
      <c r="C10" s="72"/>
      <c r="D10" s="72"/>
      <c r="E10" s="72">
        <v>3272411</v>
      </c>
      <c r="F10" s="72"/>
      <c r="G10" s="72">
        <v>6391732</v>
      </c>
    </row>
    <row r="11" spans="1:7" s="103" customFormat="1" ht="21.6" customHeight="1">
      <c r="A11" s="105" t="s">
        <v>135</v>
      </c>
      <c r="C11" s="72"/>
      <c r="D11" s="72"/>
      <c r="E11" s="72">
        <v>-18587</v>
      </c>
      <c r="F11" s="72"/>
      <c r="G11" s="72">
        <v>109238</v>
      </c>
    </row>
    <row r="12" spans="1:7" s="103" customFormat="1" ht="21.6" customHeight="1">
      <c r="A12" s="105" t="s">
        <v>138</v>
      </c>
      <c r="C12" s="72"/>
      <c r="D12" s="72"/>
      <c r="E12" s="72">
        <v>16731</v>
      </c>
      <c r="F12" s="72"/>
      <c r="G12" s="72">
        <v>11809</v>
      </c>
    </row>
    <row r="13" spans="1:7" s="103" customFormat="1" ht="21.6" customHeight="1">
      <c r="A13" s="105" t="s">
        <v>96</v>
      </c>
      <c r="C13" s="72"/>
      <c r="D13" s="72"/>
      <c r="E13" s="72">
        <v>24548881</v>
      </c>
      <c r="F13" s="72"/>
      <c r="G13" s="72">
        <v>17643973</v>
      </c>
    </row>
    <row r="14" spans="1:7" s="103" customFormat="1" ht="21.6" customHeight="1">
      <c r="A14" s="9" t="s">
        <v>88</v>
      </c>
      <c r="C14" s="72"/>
      <c r="D14" s="72"/>
      <c r="E14" s="72">
        <v>0</v>
      </c>
      <c r="F14" s="72"/>
      <c r="G14" s="72">
        <v>-20868</v>
      </c>
    </row>
    <row r="15" spans="1:7" s="103" customFormat="1" ht="21.6" customHeight="1">
      <c r="A15" s="9" t="s">
        <v>129</v>
      </c>
      <c r="C15" s="72"/>
      <c r="D15" s="72"/>
      <c r="E15" s="72">
        <v>0</v>
      </c>
      <c r="F15" s="72"/>
      <c r="G15" s="72">
        <v>275</v>
      </c>
    </row>
    <row r="16" spans="1:7" s="103" customFormat="1" ht="21.6" customHeight="1">
      <c r="A16" s="9" t="s">
        <v>110</v>
      </c>
      <c r="C16" s="72"/>
      <c r="D16" s="72"/>
      <c r="E16" s="72">
        <v>493762</v>
      </c>
      <c r="F16" s="72"/>
      <c r="G16" s="72">
        <v>0</v>
      </c>
    </row>
    <row r="17" spans="1:7" s="103" customFormat="1" ht="21.6" customHeight="1">
      <c r="A17" s="9" t="s">
        <v>84</v>
      </c>
      <c r="B17" s="50"/>
      <c r="C17" s="72"/>
      <c r="D17" s="72"/>
      <c r="E17" s="72">
        <v>2491818</v>
      </c>
      <c r="F17" s="72"/>
      <c r="G17" s="72">
        <v>839921</v>
      </c>
    </row>
    <row r="18" spans="1:7" s="103" customFormat="1" ht="21.6" customHeight="1">
      <c r="A18" s="9" t="s">
        <v>111</v>
      </c>
      <c r="B18" s="50"/>
      <c r="C18" s="72"/>
      <c r="D18" s="72"/>
      <c r="E18" s="72">
        <v>79180</v>
      </c>
      <c r="F18" s="72"/>
      <c r="G18" s="72">
        <v>100243</v>
      </c>
    </row>
    <row r="19" spans="1:7" s="103" customFormat="1" ht="21.6" customHeight="1">
      <c r="A19" s="9" t="s">
        <v>50</v>
      </c>
      <c r="B19" s="50"/>
      <c r="C19" s="72"/>
      <c r="D19" s="72"/>
      <c r="E19" s="106">
        <v>-1410198</v>
      </c>
      <c r="F19" s="72"/>
      <c r="G19" s="106">
        <v>-1166913</v>
      </c>
    </row>
    <row r="20" spans="1:7" s="103" customFormat="1" ht="21.6" customHeight="1">
      <c r="A20" s="9" t="s">
        <v>98</v>
      </c>
      <c r="C20" s="72"/>
      <c r="D20" s="72"/>
      <c r="E20" s="72"/>
      <c r="F20" s="72"/>
      <c r="G20" s="72"/>
    </row>
    <row r="21" spans="1:7" s="103" customFormat="1" ht="21.6" customHeight="1">
      <c r="A21" s="9" t="s">
        <v>51</v>
      </c>
      <c r="C21" s="72"/>
      <c r="D21" s="72"/>
      <c r="E21" s="72">
        <f>SUM(E7:E19)</f>
        <v>32555414</v>
      </c>
      <c r="F21" s="72"/>
      <c r="G21" s="72">
        <f>SUM(G7:G19)</f>
        <v>28229902</v>
      </c>
    </row>
    <row r="22" spans="1:7" s="103" customFormat="1" ht="21.6" customHeight="1">
      <c r="A22" s="9" t="s">
        <v>52</v>
      </c>
      <c r="C22" s="72"/>
      <c r="D22" s="72"/>
      <c r="E22" s="72"/>
      <c r="F22" s="72"/>
      <c r="G22" s="72"/>
    </row>
    <row r="23" spans="1:7" s="103" customFormat="1" ht="21.6" customHeight="1">
      <c r="A23" s="9" t="s">
        <v>72</v>
      </c>
      <c r="C23" s="72"/>
      <c r="D23" s="72"/>
      <c r="E23" s="72">
        <v>-16701878</v>
      </c>
      <c r="F23" s="72"/>
      <c r="G23" s="72">
        <v>6991236</v>
      </c>
    </row>
    <row r="24" spans="1:7" s="103" customFormat="1" ht="21.6" customHeight="1">
      <c r="A24" s="9" t="s">
        <v>53</v>
      </c>
      <c r="C24" s="72"/>
      <c r="D24" s="72"/>
      <c r="E24" s="72">
        <v>44093</v>
      </c>
      <c r="F24" s="72"/>
      <c r="G24" s="72">
        <v>91125</v>
      </c>
    </row>
    <row r="25" spans="1:7" s="103" customFormat="1" ht="21.6" customHeight="1">
      <c r="A25" s="9" t="s">
        <v>90</v>
      </c>
      <c r="C25" s="72"/>
      <c r="D25" s="72"/>
      <c r="E25" s="72">
        <v>-35073330</v>
      </c>
      <c r="F25" s="72"/>
      <c r="G25" s="72">
        <v>-21677303</v>
      </c>
    </row>
    <row r="26" spans="1:7" s="103" customFormat="1" ht="21.6" customHeight="1">
      <c r="A26" s="105" t="s">
        <v>54</v>
      </c>
      <c r="B26" s="107"/>
      <c r="C26" s="72"/>
      <c r="D26" s="72"/>
      <c r="E26" s="72">
        <v>-1606056</v>
      </c>
      <c r="F26" s="72"/>
      <c r="G26" s="72">
        <v>-294695</v>
      </c>
    </row>
    <row r="27" spans="1:7" s="103" customFormat="1" ht="21.6" customHeight="1">
      <c r="A27" s="9" t="s">
        <v>55</v>
      </c>
      <c r="C27" s="72"/>
      <c r="D27" s="72"/>
      <c r="E27" s="72">
        <v>-25000</v>
      </c>
      <c r="F27" s="72"/>
      <c r="G27" s="72">
        <v>0</v>
      </c>
    </row>
    <row r="28" spans="1:7" s="103" customFormat="1" ht="21.6" customHeight="1">
      <c r="A28" s="9" t="s">
        <v>56</v>
      </c>
      <c r="C28" s="72"/>
      <c r="D28" s="72"/>
      <c r="E28" s="72"/>
      <c r="F28" s="72"/>
      <c r="G28" s="72"/>
    </row>
    <row r="29" spans="1:7" s="103" customFormat="1" ht="21.6" customHeight="1">
      <c r="A29" s="105" t="s">
        <v>73</v>
      </c>
      <c r="B29" s="50"/>
      <c r="C29" s="72"/>
      <c r="D29" s="72"/>
      <c r="E29" s="72">
        <v>2114671</v>
      </c>
      <c r="F29" s="72"/>
      <c r="G29" s="72">
        <v>-1006877</v>
      </c>
    </row>
    <row r="30" spans="1:7" s="103" customFormat="1" ht="21.6" customHeight="1">
      <c r="A30" s="105" t="s">
        <v>86</v>
      </c>
      <c r="B30" s="50"/>
      <c r="C30" s="72"/>
      <c r="D30" s="72"/>
      <c r="E30" s="72">
        <v>-322467</v>
      </c>
      <c r="F30" s="72"/>
      <c r="G30" s="72">
        <v>-1308885</v>
      </c>
    </row>
    <row r="31" spans="1:7" s="103" customFormat="1" ht="21.6" customHeight="1">
      <c r="A31" s="9" t="s">
        <v>97</v>
      </c>
      <c r="B31" s="50"/>
      <c r="C31" s="72"/>
      <c r="D31" s="72"/>
      <c r="E31" s="106">
        <v>-3255332</v>
      </c>
      <c r="F31" s="72"/>
      <c r="G31" s="106">
        <v>-1500000</v>
      </c>
    </row>
    <row r="32" spans="1:7" s="103" customFormat="1" ht="21.6" customHeight="1">
      <c r="A32" s="105" t="s">
        <v>139</v>
      </c>
      <c r="B32" s="50"/>
      <c r="C32" s="72"/>
      <c r="D32" s="72"/>
      <c r="E32" s="72">
        <f>SUM(E21:E31)</f>
        <v>-22269885</v>
      </c>
      <c r="F32" s="72"/>
      <c r="G32" s="72">
        <f>SUM(G21:G31)</f>
        <v>9524503</v>
      </c>
    </row>
    <row r="33" spans="1:7" s="103" customFormat="1" ht="21.6" customHeight="1">
      <c r="A33" s="105" t="s">
        <v>91</v>
      </c>
      <c r="B33" s="50"/>
      <c r="C33" s="72"/>
      <c r="D33" s="72"/>
      <c r="E33" s="72">
        <v>3730786</v>
      </c>
      <c r="F33" s="72"/>
      <c r="G33" s="72">
        <v>0</v>
      </c>
    </row>
    <row r="34" spans="1:7" s="103" customFormat="1" ht="21.6" customHeight="1">
      <c r="A34" s="105" t="s">
        <v>57</v>
      </c>
      <c r="C34" s="72"/>
      <c r="D34" s="72"/>
      <c r="E34" s="106">
        <v>-3454456</v>
      </c>
      <c r="F34" s="72"/>
      <c r="G34" s="106">
        <v>-3193895</v>
      </c>
    </row>
    <row r="35" spans="1:7" s="103" customFormat="1" ht="21.6" customHeight="1">
      <c r="A35" s="99" t="s">
        <v>140</v>
      </c>
      <c r="B35" s="107"/>
      <c r="C35" s="72"/>
      <c r="D35" s="72"/>
      <c r="E35" s="106">
        <f>SUM(E32:E34)</f>
        <v>-21993555</v>
      </c>
      <c r="F35" s="72"/>
      <c r="G35" s="106">
        <f>SUM(G32:G34)</f>
        <v>6330608</v>
      </c>
    </row>
    <row r="36" spans="1:7" s="103" customFormat="1" ht="21.6" customHeight="1">
      <c r="A36" s="9"/>
      <c r="C36" s="108"/>
      <c r="E36" s="109"/>
      <c r="F36" s="108"/>
      <c r="G36" s="109"/>
    </row>
    <row r="37" spans="1:7" s="103" customFormat="1" ht="21.75" customHeight="1">
      <c r="A37" s="110" t="s">
        <v>15</v>
      </c>
      <c r="B37" s="107"/>
    </row>
    <row r="38" spans="1:7" ht="21.75" customHeight="1">
      <c r="A38" s="1" t="s">
        <v>0</v>
      </c>
      <c r="B38" s="1"/>
      <c r="C38" s="1"/>
      <c r="D38" s="1"/>
      <c r="E38" s="1"/>
      <c r="F38" s="1"/>
      <c r="G38" s="1"/>
    </row>
    <row r="39" spans="1:7" s="50" customFormat="1" ht="21.75" customHeight="1">
      <c r="A39" s="99" t="s">
        <v>58</v>
      </c>
      <c r="B39" s="49"/>
      <c r="C39" s="49"/>
      <c r="D39" s="49"/>
      <c r="E39" s="49"/>
      <c r="F39" s="49"/>
      <c r="G39" s="49"/>
    </row>
    <row r="40" spans="1:7" s="50" customFormat="1" ht="21.75" customHeight="1">
      <c r="A40" s="13" t="s">
        <v>130</v>
      </c>
      <c r="B40" s="48"/>
      <c r="C40" s="49"/>
      <c r="D40" s="49"/>
      <c r="E40" s="49"/>
      <c r="F40" s="49"/>
      <c r="G40" s="49"/>
    </row>
    <row r="41" spans="1:7" ht="21.75" customHeight="1">
      <c r="A41" s="1"/>
      <c r="B41" s="1"/>
      <c r="C41" s="1"/>
      <c r="D41" s="1"/>
      <c r="E41" s="1"/>
      <c r="F41" s="1"/>
      <c r="G41" s="3" t="s">
        <v>77</v>
      </c>
    </row>
    <row r="42" spans="1:7" ht="21.75" customHeight="1">
      <c r="B42" s="1"/>
      <c r="C42" s="9"/>
      <c r="E42" s="46">
        <v>2562</v>
      </c>
      <c r="F42" s="9"/>
      <c r="G42" s="46">
        <v>2561</v>
      </c>
    </row>
    <row r="43" spans="1:7" s="103" customFormat="1" ht="21.75" customHeight="1">
      <c r="A43" s="100" t="s">
        <v>59</v>
      </c>
      <c r="B43" s="101"/>
      <c r="C43" s="108"/>
      <c r="E43" s="109"/>
      <c r="F43" s="108"/>
      <c r="G43" s="109"/>
    </row>
    <row r="44" spans="1:7" s="103" customFormat="1" ht="21.75" customHeight="1">
      <c r="A44" s="9" t="s">
        <v>112</v>
      </c>
      <c r="C44" s="72"/>
      <c r="D44" s="72"/>
      <c r="E44" s="104">
        <v>-63478</v>
      </c>
      <c r="F44" s="72"/>
      <c r="G44" s="104">
        <v>-62855</v>
      </c>
    </row>
    <row r="45" spans="1:7" s="103" customFormat="1" ht="21.75" customHeight="1">
      <c r="A45" s="111" t="s">
        <v>60</v>
      </c>
      <c r="B45" s="112"/>
      <c r="C45" s="104"/>
      <c r="D45" s="104"/>
      <c r="E45" s="104">
        <v>-1039366</v>
      </c>
      <c r="F45" s="104"/>
      <c r="G45" s="104">
        <v>-1095992</v>
      </c>
    </row>
    <row r="46" spans="1:7" s="103" customFormat="1" ht="21.75" customHeight="1">
      <c r="A46" s="111" t="s">
        <v>61</v>
      </c>
      <c r="B46" s="112"/>
      <c r="C46" s="104"/>
      <c r="D46" s="104"/>
      <c r="E46" s="104">
        <v>-9942137</v>
      </c>
      <c r="F46" s="104"/>
      <c r="G46" s="104">
        <v>-1592806</v>
      </c>
    </row>
    <row r="47" spans="1:7" s="103" customFormat="1" ht="21.75" customHeight="1">
      <c r="A47" s="111" t="s">
        <v>62</v>
      </c>
      <c r="B47" s="112"/>
      <c r="C47" s="104"/>
      <c r="D47" s="104"/>
      <c r="E47" s="104">
        <v>0</v>
      </c>
      <c r="F47" s="104"/>
      <c r="G47" s="104">
        <v>27397</v>
      </c>
    </row>
    <row r="48" spans="1:7" s="103" customFormat="1" ht="21.75" customHeight="1">
      <c r="A48" s="111" t="s">
        <v>37</v>
      </c>
      <c r="B48" s="112"/>
      <c r="C48" s="104"/>
      <c r="D48" s="104"/>
      <c r="E48" s="104">
        <v>1532296</v>
      </c>
      <c r="F48" s="104"/>
      <c r="G48" s="104">
        <v>1043191</v>
      </c>
    </row>
    <row r="49" spans="1:7" s="103" customFormat="1" ht="21.75" customHeight="1">
      <c r="A49" s="100" t="s">
        <v>125</v>
      </c>
      <c r="C49" s="72"/>
      <c r="D49" s="72"/>
      <c r="E49" s="113">
        <f>SUM(E44:E48)</f>
        <v>-9512685</v>
      </c>
      <c r="F49" s="72"/>
      <c r="G49" s="113">
        <f>SUM(G44:G48)</f>
        <v>-1681065</v>
      </c>
    </row>
    <row r="50" spans="1:7" s="103" customFormat="1" ht="21.75" customHeight="1">
      <c r="A50" s="100" t="s">
        <v>126</v>
      </c>
      <c r="C50" s="72"/>
      <c r="D50" s="72"/>
      <c r="E50" s="104"/>
      <c r="F50" s="72"/>
      <c r="G50" s="104"/>
    </row>
    <row r="51" spans="1:7" s="103" customFormat="1" ht="21.75" customHeight="1">
      <c r="A51" s="9" t="s">
        <v>113</v>
      </c>
      <c r="C51" s="72"/>
      <c r="D51" s="72"/>
      <c r="E51" s="104">
        <v>-352820</v>
      </c>
      <c r="F51" s="72"/>
      <c r="G51" s="104">
        <v>-331758</v>
      </c>
    </row>
    <row r="52" spans="1:7" s="103" customFormat="1" ht="21.75" customHeight="1">
      <c r="A52" s="9" t="s">
        <v>114</v>
      </c>
      <c r="C52" s="72"/>
      <c r="D52" s="72"/>
      <c r="E52" s="106">
        <v>-79180</v>
      </c>
      <c r="F52" s="72"/>
      <c r="G52" s="106">
        <v>-100243</v>
      </c>
    </row>
    <row r="53" spans="1:7" s="103" customFormat="1" ht="21.75" customHeight="1">
      <c r="A53" s="100" t="s">
        <v>115</v>
      </c>
      <c r="C53" s="72"/>
      <c r="D53" s="72"/>
      <c r="E53" s="106">
        <f>SUM(E51:E52)</f>
        <v>-432000</v>
      </c>
      <c r="F53" s="72"/>
      <c r="G53" s="106">
        <f>SUM(G51:G52)</f>
        <v>-432001</v>
      </c>
    </row>
    <row r="54" spans="1:7" s="103" customFormat="1" ht="21.75" customHeight="1">
      <c r="A54" s="100" t="s">
        <v>141</v>
      </c>
      <c r="C54" s="72"/>
      <c r="D54" s="104"/>
      <c r="E54" s="104">
        <f>SUM(E35+E49+E53)</f>
        <v>-31938240</v>
      </c>
      <c r="F54" s="104"/>
      <c r="G54" s="104">
        <f>SUM(G35+G49+G53)</f>
        <v>4217542</v>
      </c>
    </row>
    <row r="55" spans="1:7" s="103" customFormat="1" ht="21.75" customHeight="1">
      <c r="A55" s="105" t="s">
        <v>79</v>
      </c>
      <c r="B55" s="50"/>
      <c r="C55" s="72"/>
      <c r="D55" s="72"/>
      <c r="E55" s="106">
        <v>104739006</v>
      </c>
      <c r="F55" s="72"/>
      <c r="G55" s="106">
        <v>100521464</v>
      </c>
    </row>
    <row r="56" spans="1:7" s="103" customFormat="1" ht="21.75" customHeight="1" thickBot="1">
      <c r="A56" s="114" t="s">
        <v>80</v>
      </c>
      <c r="B56" s="107"/>
      <c r="C56" s="72"/>
      <c r="D56" s="72"/>
      <c r="E56" s="115">
        <f>SUM(E54:E55)</f>
        <v>72800766</v>
      </c>
      <c r="F56" s="72"/>
      <c r="G56" s="115">
        <f>SUM(G54:G55)</f>
        <v>104739006</v>
      </c>
    </row>
    <row r="57" spans="1:7" s="103" customFormat="1" ht="21.75" customHeight="1" thickTop="1">
      <c r="A57" s="9"/>
      <c r="C57" s="102"/>
      <c r="D57" s="102"/>
      <c r="E57" s="104">
        <f>E56-BS!D8</f>
        <v>0</v>
      </c>
      <c r="F57" s="104"/>
      <c r="G57" s="104">
        <f>G56-BS!F8</f>
        <v>0</v>
      </c>
    </row>
    <row r="58" spans="1:7" s="103" customFormat="1" ht="21.75" customHeight="1">
      <c r="A58" s="100" t="s">
        <v>99</v>
      </c>
      <c r="C58" s="102"/>
      <c r="D58" s="102"/>
      <c r="E58" s="102"/>
      <c r="F58" s="102"/>
      <c r="G58" s="102"/>
    </row>
    <row r="59" spans="1:7" s="103" customFormat="1" ht="21.75" customHeight="1">
      <c r="A59" s="9" t="s">
        <v>100</v>
      </c>
      <c r="C59" s="102"/>
      <c r="D59" s="102"/>
      <c r="E59" s="102"/>
      <c r="F59" s="102"/>
      <c r="G59" s="102"/>
    </row>
    <row r="60" spans="1:7" s="103" customFormat="1" ht="21.75" customHeight="1">
      <c r="A60" s="9" t="s">
        <v>127</v>
      </c>
      <c r="C60" s="102"/>
      <c r="D60" s="102"/>
      <c r="E60" s="104">
        <v>0</v>
      </c>
      <c r="F60" s="102"/>
      <c r="G60" s="102">
        <v>-1227072</v>
      </c>
    </row>
    <row r="61" spans="1:7" s="103" customFormat="1" ht="21.75" customHeight="1">
      <c r="A61" s="98"/>
      <c r="D61" s="108"/>
    </row>
    <row r="62" spans="1:7" s="103" customFormat="1" ht="21.75" customHeight="1">
      <c r="A62" s="110" t="s">
        <v>15</v>
      </c>
      <c r="B62" s="107"/>
      <c r="D62" s="108"/>
    </row>
  </sheetData>
  <pageMargins left="0.98425196850393704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7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60765</vt:lpwstr>
  </property>
  <property fmtid="{D5CDD505-2E9C-101B-9397-08002B2CF9AE}" pid="4" name="OptimizationTime">
    <vt:lpwstr>20200221_1624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2020-02-12T13:29:24Z</cp:lastPrinted>
  <dcterms:created xsi:type="dcterms:W3CDTF">2012-01-16T07:48:34Z</dcterms:created>
  <dcterms:modified xsi:type="dcterms:W3CDTF">2020-02-12T13:29:36Z</dcterms:modified>
</cp:coreProperties>
</file>