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ompukul\Desktop\"/>
    </mc:Choice>
  </mc:AlternateContent>
  <xr:revisionPtr revIDLastSave="0" documentId="13_ncr:1_{4EBDACAE-A2C2-452C-BF87-C50D6F9EEE62}" xr6:coauthVersionLast="41" xr6:coauthVersionMax="41" xr10:uidLastSave="{00000000-0000-0000-0000-000000000000}"/>
  <bookViews>
    <workbookView xWindow="-108" yWindow="-108" windowWidth="23256" windowHeight="11964" firstSheet="1" activeTab="1" xr2:uid="{00000000-000D-0000-FFFF-FFFF00000000}"/>
  </bookViews>
  <sheets>
    <sheet name="BL" sheetId="1" state="hidden" r:id="rId1"/>
    <sheet name="BS" sheetId="7" r:id="rId2"/>
    <sheet name="PL" sheetId="13" r:id="rId3"/>
    <sheet name="SH1" sheetId="24" r:id="rId4"/>
    <sheet name="SH2" sheetId="26" r:id="rId5"/>
    <sheet name="เพิ่มขึ้นลดลงเจ้าหนี้ลูกหนี้" sheetId="5" state="hidden" r:id="rId6"/>
    <sheet name="กระดาษทด" sheetId="6" state="hidden" r:id="rId7"/>
    <sheet name="Sheet1" sheetId="8" state="hidden" r:id="rId8"/>
    <sheet name="Sheet3" sheetId="10" state="hidden" r:id="rId9"/>
    <sheet name="SH3" sheetId="25" r:id="rId10"/>
    <sheet name="SH4" sheetId="27" r:id="rId11"/>
    <sheet name="CF" sheetId="4" r:id="rId12"/>
  </sheets>
  <externalReferences>
    <externalReference r:id="rId13"/>
    <externalReference r:id="rId14"/>
  </externalReferences>
  <definedNames>
    <definedName name="_xlnm.Print_Area" localSheetId="0">BL!$A$1:$F$124</definedName>
    <definedName name="_xlnm.Print_Area" localSheetId="1">BS!$A$1:$J$75</definedName>
    <definedName name="_xlnm.Print_Area" localSheetId="11">CF!$A$1:$L$96</definedName>
    <definedName name="_xlnm.Print_Area" localSheetId="2">PL!$A$1:$J$36</definedName>
    <definedName name="_xlnm.Print_Area" localSheetId="3">'SH1'!$A$1:$R$25</definedName>
    <definedName name="_xlnm.Print_Area" localSheetId="4">'SH2'!$A$1:$O$22</definedName>
    <definedName name="_xlnm.Print_Area" localSheetId="9">'SH3'!$A$1:$R$25</definedName>
    <definedName name="_xlnm.Print_Area" localSheetId="10">'SH4'!$A$1:$O$22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4" l="1"/>
  <c r="D25" i="7" l="1"/>
  <c r="H28" i="4"/>
  <c r="H46" i="4" s="1"/>
  <c r="H48" i="4" s="1"/>
  <c r="L20" i="27"/>
  <c r="J20" i="27"/>
  <c r="H20" i="27"/>
  <c r="F20" i="27"/>
  <c r="D20" i="27"/>
  <c r="N19" i="27"/>
  <c r="N18" i="27"/>
  <c r="L15" i="27"/>
  <c r="J15" i="27"/>
  <c r="H15" i="27"/>
  <c r="H21" i="27" s="1"/>
  <c r="F15" i="27"/>
  <c r="F21" i="27" s="1"/>
  <c r="D15" i="27"/>
  <c r="N14" i="27"/>
  <c r="N15" i="27" s="1"/>
  <c r="N10" i="27"/>
  <c r="N20" i="26"/>
  <c r="L20" i="26"/>
  <c r="J20" i="26"/>
  <c r="H20" i="26"/>
  <c r="F20" i="26"/>
  <c r="D20" i="26"/>
  <c r="N15" i="26"/>
  <c r="N21" i="26" s="1"/>
  <c r="L15" i="26"/>
  <c r="J15" i="26"/>
  <c r="H15" i="26"/>
  <c r="F15" i="26"/>
  <c r="F21" i="26" s="1"/>
  <c r="D15" i="26"/>
  <c r="F13" i="13"/>
  <c r="H20" i="13"/>
  <c r="H13" i="13"/>
  <c r="D20" i="13"/>
  <c r="D13" i="13"/>
  <c r="J20" i="13"/>
  <c r="J13" i="13"/>
  <c r="F20" i="13"/>
  <c r="D72" i="7"/>
  <c r="J72" i="7"/>
  <c r="F72" i="7"/>
  <c r="J50" i="7"/>
  <c r="J44" i="7"/>
  <c r="F50" i="7"/>
  <c r="F44" i="7"/>
  <c r="H25" i="7"/>
  <c r="J25" i="7"/>
  <c r="F25" i="7"/>
  <c r="H16" i="7"/>
  <c r="D16" i="7"/>
  <c r="J16" i="7"/>
  <c r="F16" i="7"/>
  <c r="J21" i="27" l="1"/>
  <c r="N20" i="27"/>
  <c r="D21" i="27"/>
  <c r="L21" i="27"/>
  <c r="D21" i="26"/>
  <c r="L21" i="26"/>
  <c r="J22" i="13"/>
  <c r="J24" i="13" s="1"/>
  <c r="F22" i="13"/>
  <c r="F24" i="13" s="1"/>
  <c r="F32" i="13" s="1"/>
  <c r="D22" i="13"/>
  <c r="D24" i="13" s="1"/>
  <c r="F52" i="7"/>
  <c r="J52" i="7"/>
  <c r="H21" i="26"/>
  <c r="J21" i="26"/>
  <c r="N21" i="27"/>
  <c r="J74" i="7"/>
  <c r="J27" i="7"/>
  <c r="H27" i="7"/>
  <c r="F27" i="7"/>
  <c r="F74" i="7"/>
  <c r="D27" i="7"/>
  <c r="J76" i="4" l="1"/>
  <c r="N23" i="25" l="1"/>
  <c r="L23" i="25"/>
  <c r="J23" i="25"/>
  <c r="H23" i="25"/>
  <c r="F23" i="25"/>
  <c r="D23" i="25"/>
  <c r="R22" i="25"/>
  <c r="P18" i="25"/>
  <c r="N18" i="25"/>
  <c r="L18" i="25"/>
  <c r="L24" i="25" s="1"/>
  <c r="J18" i="25"/>
  <c r="H18" i="25"/>
  <c r="F18" i="25"/>
  <c r="F24" i="25" s="1"/>
  <c r="D18" i="25"/>
  <c r="D24" i="25" s="1"/>
  <c r="R17" i="25"/>
  <c r="R14" i="25"/>
  <c r="R10" i="25"/>
  <c r="N23" i="24"/>
  <c r="L23" i="24"/>
  <c r="J23" i="24"/>
  <c r="H23" i="24"/>
  <c r="F23" i="24"/>
  <c r="D23" i="24"/>
  <c r="R22" i="24"/>
  <c r="P18" i="24"/>
  <c r="N18" i="24"/>
  <c r="N24" i="24" s="1"/>
  <c r="L18" i="24"/>
  <c r="L24" i="24" s="1"/>
  <c r="J18" i="24"/>
  <c r="J24" i="24" s="1"/>
  <c r="H18" i="24"/>
  <c r="F18" i="24"/>
  <c r="D18" i="24"/>
  <c r="R17" i="24"/>
  <c r="R14" i="24"/>
  <c r="R10" i="24"/>
  <c r="N24" i="25" l="1"/>
  <c r="J24" i="25"/>
  <c r="D24" i="24"/>
  <c r="F24" i="24"/>
  <c r="P23" i="24"/>
  <c r="P24" i="24" s="1"/>
  <c r="P23" i="25"/>
  <c r="P24" i="25" s="1"/>
  <c r="R18" i="25"/>
  <c r="H24" i="25"/>
  <c r="R21" i="25"/>
  <c r="R23" i="25" s="1"/>
  <c r="R18" i="24"/>
  <c r="H24" i="24"/>
  <c r="R21" i="24"/>
  <c r="R23" i="24" s="1"/>
  <c r="R24" i="24" l="1"/>
  <c r="R24" i="25"/>
  <c r="L82" i="4"/>
  <c r="L84" i="4" s="1"/>
  <c r="L76" i="4"/>
  <c r="H76" i="4"/>
  <c r="L57" i="4"/>
  <c r="H57" i="4"/>
  <c r="H79" i="4" l="1"/>
  <c r="H82" i="4" s="1"/>
  <c r="H84" i="4" s="1"/>
  <c r="J32" i="13"/>
  <c r="F4" i="4" l="1"/>
  <c r="J4" i="4" s="1"/>
  <c r="J32" i="4" s="1"/>
  <c r="F5" i="4"/>
  <c r="F33" i="4" s="1"/>
  <c r="J33" i="4" s="1"/>
  <c r="H68" i="4"/>
  <c r="J34" i="4"/>
  <c r="J68" i="4"/>
  <c r="L34" i="4"/>
  <c r="L28" i="4"/>
  <c r="L46" i="4" s="1"/>
  <c r="L48" i="4" s="1"/>
  <c r="F34" i="4"/>
  <c r="F57" i="4"/>
  <c r="J57" i="4"/>
  <c r="F68" i="4"/>
  <c r="F76" i="4"/>
  <c r="I82" i="4"/>
  <c r="K82" i="4"/>
  <c r="A3" i="8"/>
  <c r="A37" i="8" s="1"/>
  <c r="A4" i="8"/>
  <c r="A38" i="8" s="1"/>
  <c r="C23" i="8"/>
  <c r="C30" i="8" s="1"/>
  <c r="C33" i="8"/>
  <c r="A39" i="8"/>
  <c r="C48" i="8"/>
  <c r="C58" i="8"/>
  <c r="C59" i="8" s="1"/>
  <c r="C63" i="8"/>
  <c r="A29" i="6"/>
  <c r="B29" i="6"/>
  <c r="B10" i="5"/>
  <c r="I10" i="5"/>
  <c r="J10" i="5"/>
  <c r="J16" i="5" s="1"/>
  <c r="J21" i="5" s="1"/>
  <c r="L21" i="5" s="1"/>
  <c r="O19" i="5" s="1"/>
  <c r="K10" i="5"/>
  <c r="N10" i="5"/>
  <c r="O10" i="5"/>
  <c r="P10" i="5"/>
  <c r="S10" i="5"/>
  <c r="S12" i="5" s="1"/>
  <c r="T10" i="5"/>
  <c r="X10" i="5"/>
  <c r="Z10" i="5" s="1"/>
  <c r="Y10" i="5"/>
  <c r="U16" i="5" s="1"/>
  <c r="U21" i="5" s="1"/>
  <c r="I12" i="5"/>
  <c r="B14" i="5"/>
  <c r="C14" i="5"/>
  <c r="I14" i="5"/>
  <c r="S14" i="5"/>
  <c r="K16" i="5"/>
  <c r="T16" i="5"/>
  <c r="T21" i="5" s="1"/>
  <c r="C21" i="5"/>
  <c r="E21" i="5" s="1"/>
  <c r="F14" i="5" s="1"/>
  <c r="D21" i="5"/>
  <c r="K21" i="5"/>
  <c r="B32" i="5"/>
  <c r="C32" i="5"/>
  <c r="D32" i="5"/>
  <c r="F32" i="5"/>
  <c r="H32" i="5" s="1"/>
  <c r="G32" i="5"/>
  <c r="K32" i="5"/>
  <c r="M32" i="5" s="1"/>
  <c r="L32" i="5"/>
  <c r="O32" i="5"/>
  <c r="P32" i="5"/>
  <c r="K34" i="5" s="1"/>
  <c r="Q32" i="5"/>
  <c r="B34" i="5"/>
  <c r="C37" i="5"/>
  <c r="D37" i="5"/>
  <c r="F37" i="5" s="1"/>
  <c r="H37" i="5" s="1"/>
  <c r="L37" i="5"/>
  <c r="M37" i="5"/>
  <c r="O37" i="5" s="1"/>
  <c r="B48" i="5"/>
  <c r="D48" i="5" s="1"/>
  <c r="C48" i="5"/>
  <c r="F48" i="5"/>
  <c r="G48" i="5"/>
  <c r="B50" i="5" s="1"/>
  <c r="H48" i="5"/>
  <c r="C53" i="5"/>
  <c r="D53" i="5"/>
  <c r="F53" i="5"/>
  <c r="H53" i="5" s="1"/>
  <c r="H5" i="13"/>
  <c r="H6" i="13"/>
  <c r="D7" i="13"/>
  <c r="F7" i="13"/>
  <c r="H7" i="13"/>
  <c r="J7" i="13"/>
  <c r="H5" i="7"/>
  <c r="D33" i="7"/>
  <c r="F33" i="7"/>
  <c r="H33" i="7"/>
  <c r="D34" i="7"/>
  <c r="F34" i="7"/>
  <c r="H34" i="7"/>
  <c r="H59" i="7" s="1"/>
  <c r="J34" i="7"/>
  <c r="D35" i="7"/>
  <c r="D44" i="7"/>
  <c r="E44" i="7"/>
  <c r="H44" i="7"/>
  <c r="D50" i="7"/>
  <c r="H50" i="7"/>
  <c r="D58" i="7"/>
  <c r="F58" i="7"/>
  <c r="H58" i="7"/>
  <c r="D59" i="7"/>
  <c r="F59" i="7"/>
  <c r="J59" i="7"/>
  <c r="D60" i="7"/>
  <c r="H72" i="7"/>
  <c r="D16" i="1"/>
  <c r="F16" i="1"/>
  <c r="G16" i="1"/>
  <c r="H16" i="1"/>
  <c r="D24" i="1"/>
  <c r="F24" i="1"/>
  <c r="G24" i="1"/>
  <c r="G26" i="1" s="1"/>
  <c r="H24" i="1"/>
  <c r="H26" i="1" s="1"/>
  <c r="D26" i="1"/>
  <c r="F26" i="1"/>
  <c r="D47" i="1"/>
  <c r="F47" i="1"/>
  <c r="G47" i="1"/>
  <c r="H47" i="1"/>
  <c r="D53" i="1"/>
  <c r="F53" i="1"/>
  <c r="G53" i="1"/>
  <c r="H53" i="1"/>
  <c r="D55" i="1"/>
  <c r="F55" i="1"/>
  <c r="G55" i="1"/>
  <c r="H55" i="1"/>
  <c r="D79" i="1"/>
  <c r="F79" i="1"/>
  <c r="G79" i="1"/>
  <c r="H79" i="1"/>
  <c r="D81" i="1"/>
  <c r="F81" i="1"/>
  <c r="G81" i="1"/>
  <c r="H81" i="1"/>
  <c r="D97" i="1"/>
  <c r="F97" i="1"/>
  <c r="G97" i="1"/>
  <c r="G107" i="1" s="1"/>
  <c r="G109" i="1" s="1"/>
  <c r="G110" i="1" s="1"/>
  <c r="G122" i="1" s="1"/>
  <c r="H97" i="1"/>
  <c r="H107" i="1" s="1"/>
  <c r="H109" i="1" s="1"/>
  <c r="H110" i="1" s="1"/>
  <c r="H122" i="1" s="1"/>
  <c r="J97" i="1"/>
  <c r="D106" i="1"/>
  <c r="F106" i="1"/>
  <c r="G106" i="1"/>
  <c r="H106" i="1"/>
  <c r="J106" i="1"/>
  <c r="D107" i="1"/>
  <c r="F107" i="1"/>
  <c r="F109" i="1" s="1"/>
  <c r="F110" i="1" s="1"/>
  <c r="F122" i="1" s="1"/>
  <c r="J107" i="1"/>
  <c r="D109" i="1"/>
  <c r="D110" i="1" s="1"/>
  <c r="D122" i="1" s="1"/>
  <c r="J109" i="1"/>
  <c r="J110" i="1" s="1"/>
  <c r="J122" i="1" s="1"/>
  <c r="D121" i="1"/>
  <c r="F121" i="1"/>
  <c r="G121" i="1"/>
  <c r="H121" i="1"/>
  <c r="J121" i="1"/>
  <c r="D52" i="7" l="1"/>
  <c r="V21" i="5"/>
  <c r="Q37" i="5"/>
  <c r="S15" i="5"/>
  <c r="Y19" i="5"/>
  <c r="U10" i="5"/>
  <c r="C34" i="8"/>
  <c r="C62" i="8" s="1"/>
  <c r="C64" i="8"/>
  <c r="C83" i="8" s="1"/>
  <c r="F66" i="4"/>
  <c r="J66" i="4" s="1"/>
  <c r="F67" i="4"/>
  <c r="J67" i="4" s="1"/>
  <c r="J5" i="4"/>
  <c r="F32" i="4"/>
  <c r="H52" i="7"/>
  <c r="H74" i="7" s="1"/>
  <c r="H22" i="13"/>
  <c r="H24" i="13" s="1"/>
  <c r="H32" i="13" s="1"/>
  <c r="D32" i="13"/>
  <c r="D74" i="7"/>
  <c r="L68" i="4"/>
  <c r="H34" i="4"/>
  <c r="F46" i="4" l="1"/>
  <c r="F48" i="4" s="1"/>
  <c r="F79" i="4" s="1"/>
  <c r="F82" i="4" s="1"/>
  <c r="F84" i="4" s="1"/>
  <c r="J28" i="4"/>
  <c r="J46" i="4" l="1"/>
  <c r="J48" i="4" s="1"/>
  <c r="J79" i="4" s="1"/>
  <c r="J82" i="4" s="1"/>
  <c r="J8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ilerdsurasakda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<sst xmlns="http://schemas.openxmlformats.org/spreadsheetml/2006/main" count="620" uniqueCount="294">
  <si>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</si>
  <si>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</si>
  <si>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</si>
  <si>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</si>
  <si>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</si>
  <si>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</si>
  <si>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</si>
  <si>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</si>
  <si>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</si>
  <si>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</si>
  <si>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</si>
  <si>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</si>
  <si>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</si>
  <si>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</si>
  <si>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</si>
  <si>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</si>
  <si>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</si>
  <si>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</si>
  <si>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</si>
  <si>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</si>
  <si>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</si>
  <si>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</si>
  <si>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</si>
  <si>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</si>
  <si>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</si>
  <si>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</si>
  <si>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</si>
  <si>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</si>
  <si>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</si>
  <si>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</si>
  <si>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 ตามกฎหมาย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</si>
  <si>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</si>
  <si>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</si>
  <si>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</si>
  <si>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</si>
  <si>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</si>
  <si>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</si>
  <si>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</si>
  <si>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</si>
  <si>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</si>
  <si>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</si>
  <si>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</si>
  <si>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>สินทรัพย์ไม่หมุนเวียนอื่น</t>
  </si>
  <si>
    <t>รับดอกเบี้ย</t>
  </si>
  <si>
    <t>รวมส่วน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</si>
  <si>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</si>
  <si>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</si>
  <si>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</si>
  <si>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</si>
  <si>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</si>
  <si>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</si>
  <si>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</si>
  <si>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</si>
  <si>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</si>
  <si>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</si>
  <si>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</si>
  <si>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</si>
  <si>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</si>
  <si>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</si>
  <si>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</si>
  <si>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</si>
  <si>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</si>
  <si>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ค่าเสื่อมราคา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</si>
  <si>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</si>
  <si>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</si>
  <si>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</si>
  <si>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</si>
  <si>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</si>
  <si>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</si>
  <si>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</si>
  <si>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</si>
  <si>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</si>
  <si>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</si>
  <si>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</si>
  <si>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</si>
  <si>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</si>
  <si>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</si>
  <si>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</si>
  <si>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</si>
  <si>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</si>
  <si>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</si>
  <si>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</si>
  <si>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</si>
  <si>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</si>
  <si>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</si>
  <si>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</si>
  <si>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</si>
  <si>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</si>
  <si>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</si>
  <si>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</si>
  <si>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</si>
  <si>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</si>
  <si>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</si>
  <si>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</si>
  <si>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</si>
  <si>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</si>
  <si>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</si>
  <si>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</si>
  <si>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</si>
  <si>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</si>
  <si>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</si>
  <si>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</si>
  <si>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</si>
  <si>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</si>
  <si>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</si>
  <si>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</si>
  <si>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</si>
  <si>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</si>
  <si>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</si>
  <si>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ค่าตัดจำหน่ายสินทรัพย์ไม่มีตัวตน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</si>
  <si>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</si>
  <si>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</si>
  <si>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</si>
  <si>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</si>
  <si>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</si>
  <si>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</si>
  <si>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</si>
  <si>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</si>
  <si>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</si>
  <si>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</si>
  <si>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</si>
  <si>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</si>
  <si>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</si>
  <si>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</si>
  <si>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</si>
  <si>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</si>
  <si>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</si>
  <si>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</si>
  <si>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</si>
  <si>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</si>
  <si>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</si>
  <si>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</si>
  <si>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</si>
  <si>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</si>
  <si>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</si>
  <si>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</si>
  <si>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</si>
  <si>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</si>
  <si>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</si>
  <si>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</si>
  <si>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</si>
  <si>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</si>
  <si>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</si>
  <si>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ภาษีเงินได้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</si>
  <si>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</si>
  <si>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</si>
  <si>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</si>
  <si>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</si>
  <si>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</si>
  <si>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</si>
  <si>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</si>
  <si>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</si>
  <si>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</si>
  <si>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</si>
  <si>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</si>
  <si>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</si>
  <si>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</si>
  <si>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</si>
  <si>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</si>
  <si>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</si>
  <si>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</si>
  <si>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</si>
  <si>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</si>
  <si>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</si>
  <si>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</si>
  <si>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</si>
  <si>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</si>
  <si>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</si>
  <si>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</si>
  <si>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</si>
  <si>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</si>
  <si>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</si>
  <si>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</si>
  <si>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</si>
  <si>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</si>
  <si>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</si>
  <si>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</si>
  <si>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</si>
  <si>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</si>
  <si>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</si>
  <si>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</si>
  <si>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</si>
  <si>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</si>
  <si>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</si>
  <si>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</si>
  <si>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</si>
  <si>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</si>
  <si>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</si>
  <si>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</si>
  <si>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</si>
  <si>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</si>
  <si>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</si>
  <si>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</si>
  <si>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</si>
  <si>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</si>
  <si>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</si>
  <si>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</si>
  <si>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</si>
  <si>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</si>
  <si>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</si>
  <si>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</si>
  <si>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</si>
  <si>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</si>
  <si>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</si>
  <si>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</si>
  <si>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</si>
  <si>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สินทรัพย์ภาษีเงินได้รอการตัดบัญชี</t>
  </si>
  <si>
    <t>ส่วนเกินมูลค่าหุ้น</t>
  </si>
  <si>
    <t xml:space="preserve">     กำไร</t>
  </si>
  <si>
    <t xml:space="preserve">     กำไรขาดทุนเบ็ดเสร็จอื่น</t>
  </si>
  <si>
    <t xml:space="preserve">   ที่ถึงกำหนดชำระภายในหนึ่งปี</t>
  </si>
  <si>
    <t>งบการเงินรวม</t>
  </si>
  <si>
    <t>เงินลงทุนในบริษัทย่อย</t>
  </si>
  <si>
    <t>บริษัท ผลิตภัณฑ์ตราเพชร จำกัด (มหาชน) และบริษัทย่อย</t>
  </si>
  <si>
    <t xml:space="preserve">   เงินตราต่างประเทศล่วงหน้า</t>
  </si>
  <si>
    <t>รายการที่ไม่ใช่เงินสด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</si>
  <si>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</si>
  <si>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</si>
  <si>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</si>
  <si>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</si>
  <si>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ซื้อที่ดิน อาคารและอุปกรณ์โดยยังมิได้ชำระเงิน</t>
  </si>
  <si>
    <t xml:space="preserve">    เป็นที่ดิน อาคารและอุปกรณ์</t>
  </si>
  <si>
    <t>งบกำไรขาดทุนเบ็ดเสร็จ</t>
  </si>
  <si>
    <t>31 ธันวาคม</t>
  </si>
  <si>
    <t>กำไรขาดทุนเบ็ดเสร็จรวมสำหรับปี</t>
  </si>
  <si>
    <t>สำหรับปีสิ้นสุดวันที่</t>
  </si>
  <si>
    <t>เงินสดและรายการเทียบเท่าเงินสด ณ วันที่ 31 ธันวาคม</t>
  </si>
  <si>
    <t>เงินกู้ยืมระยะสั้นจากสถาบันการเงิน</t>
  </si>
  <si>
    <t>สำรอง</t>
  </si>
  <si>
    <t>มูลค่าหุ้นสามัญ</t>
  </si>
  <si>
    <t xml:space="preserve">งบแสดงการเปลี่ยนแปลงส่วนของผู้ถือหุ้น </t>
  </si>
  <si>
    <t>ต้นทุนในการจัดจำหน่าย</t>
  </si>
  <si>
    <t xml:space="preserve">    การซื้อหุ้นทุนซื้อคืน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</si>
  <si>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</si>
  <si>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</si>
  <si>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เงินสดจ่ายเพื่อซื้อที่ดิน อาคารและอุปกรณ์</t>
  </si>
  <si>
    <t>เงินสดจ่ายที่ผู้เช่าจ่ายเพื่อลดจำนวนหนี้สิน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</si>
  <si>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</si>
  <si>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</si>
  <si>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</si>
  <si>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</si>
  <si>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</si>
  <si>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ซื้อที่ดิน อาคารและอุปกรณ์ภายใต้สัญญาเช่าการเงิน</t>
  </si>
  <si>
    <t>เงินสดและรายการเทียบเท่าเงินสดเพิ่มขึ้น (ลดลง) สุทธิ</t>
  </si>
  <si>
    <t xml:space="preserve">   ซึ่งเกิดขึ้นจากสัญญาเช่าทางการเงิน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</si>
  <si>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</si>
  <si>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</si>
  <si>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กำไรก่อนภาษีเงินได้</t>
  </si>
  <si>
    <t>กำไรต่อหุ้นขั้นพื้นฐาน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</si>
  <si>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</si>
  <si>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</si>
  <si>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</si>
  <si>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 ลดหุ้นสามัญ</t>
  </si>
  <si>
    <t xml:space="preserve">    ลดหุ้นทุนซื้อคืน</t>
  </si>
  <si>
    <t>ขาดทุนจากการตัดจำหน่ายสินทรัพย์ไม่มีตัวตน</t>
  </si>
  <si>
    <t>เงินสดจ่ายล่วงหน้าค่าซื้อสินทรัพย์</t>
  </si>
  <si>
    <t>โอนสินค้าคงเหลือเป็นที่ดิน อาคารและอุปกรณ์</t>
  </si>
  <si>
    <t>ประมาณการหนี้สินไม่หมุนเวียนสำหรับ</t>
  </si>
  <si>
    <t xml:space="preserve">   ผลประโยชน์พนักงาน</t>
  </si>
  <si>
    <t>กระแสเงินสดสุทธิใช้ไปในกิจกรรมลงทุน</t>
  </si>
  <si>
    <t>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</si>
  <si>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</si>
  <si>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เงินสดจ่ายเพื่อชำระเงินกู้ยืมระยะสั้นจากสถาบันการเงิน</t>
  </si>
  <si>
    <t>5, 7</t>
  </si>
  <si>
    <t>5, 23</t>
  </si>
  <si>
    <t>รายการที่จะไม่ถูกจัดประเภทใหม่ไว้ในกำไรหรือขาดทุน</t>
  </si>
  <si>
    <t xml:space="preserve">   ในภายหลัง</t>
  </si>
  <si>
    <t xml:space="preserve">   ที่กำหนดไว้ - สุทธิจากภาษีเงินได้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</si>
  <si>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</si>
  <si>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</si>
  <si>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</si>
  <si>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(กำไร) ขาดทุนจากอัตราแลกเปลี่ยนที่ยังไม่เกิดขึ้นจริง</t>
  </si>
  <si>
    <t>กลับรายการหนี้สงสัยจะสูญและหนี้สูญ</t>
  </si>
  <si>
    <t>ผลขาดทุนจากการวัดมูลค่าใหม่ของผลประโยชน์พนักงาน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</si>
  <si>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</si>
  <si>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จ่ายผลประโยชน์พนักงาน</t>
  </si>
  <si>
    <t>เงิดสดจ่ายเพื่อซื้อสินทรัพย์ไม่มีตัวตน</t>
  </si>
  <si>
    <t>โอนเงินจ่ายล่วงหน้าค่าซื้อสินทรัพย์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</si>
  <si>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</si>
  <si>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</si>
  <si>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</si>
  <si>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 </t>
  </si>
  <si>
    <t xml:space="preserve">       ทุนสำรองตามกฎหมาย</t>
  </si>
  <si>
    <t>(ปรับปรุงใหม่)</t>
  </si>
  <si>
    <t>กำไรจากการจำหน่ายสินทรัพย์ไม่หมุนเวียน</t>
  </si>
  <si>
    <t>ที่จัดประเภทเป็นสินทรัพย์ที่ถือไว้เพื่อขาย</t>
  </si>
  <si>
    <t xml:space="preserve">กระแสเงินสดสุทธิได้มาจากกิจกรรมดำเนินงาน </t>
  </si>
  <si>
    <t>โอนอสังหาริมทรัพย์เพื่อการลงทุน</t>
  </si>
  <si>
    <t>เป็นสินทรัพย์ไม่หมุนเวียนที่จัดประเภท</t>
  </si>
  <si>
    <t>เป็นสินทรัพย์ที่ถือไว้เพื่อขาย</t>
  </si>
  <si>
    <t>กลับรายการผลขาดทุนจากการด้อยค่าของ</t>
  </si>
  <si>
    <t>ปรับรายการที่กระทบกำไรเป็นเงินสดรับ (จ่าย)</t>
  </si>
  <si>
    <t>(กลับรายการ) ขาดทุนจากการปรับมูลค่าสินค้า</t>
  </si>
  <si>
    <t>โอนที่ดิน อาคารและอุปกรณ์เป็นสินทรัพย์ไม่มีตัวตน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</si>
</sst>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  <numFmt numFmtId="184" formatCode="_(* #,##0.0_);_(* \(#,##0.0\);_(* &quot;-&quot;??_);_(@_)"/>
    <numFmt numFmtId="186" formatCode="#,##0;\(#,##0\)"/>
    <numFmt numFmtId="187" formatCode="\$#,##0.00;\(\$#,##0.00\)"/>
    <numFmt numFmtId="188" formatCode="\$#,##0;\(\$#,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* #,##0_-;_-* #,##0\-;_-* &quot;-&quot;_-;_-@_-"/>
    <numFmt numFmtId="192" formatCode="_-&quot;Dfl.&quot;\ * #,##0_-;_-&quot;Dfl.&quot;\ * #,##0\-;_-&quot;Dfl.&quot;\ * &quot;-&quot;_-;_-@_-"/>
    <numFmt numFmtId="193" formatCode="&quot;\&quot;#,##0;[Red]&quot;\&quot;\-#,##0"/>
    <numFmt numFmtId="194" formatCode="&quot;\&quot;#,##0.00;[Red]&quot;\&quot;\-#,##0.00"/>
    <numFmt numFmtId="195" formatCode="0000.0"/>
    <numFmt numFmtId="196" formatCode="_-&quot;฿&quot;* #,##0_-;\-&quot;฿&quot;* #,##0_-;_-&quot;฿&quot;* &quot;-&quot;_-;_-@_-"/>
    <numFmt numFmtId="197" formatCode="0.0%"/>
    <numFmt numFmtId="198" formatCode="_-&quot;฿&quot;* #,##0.00_-;\-&quot;฿&quot;* #,##0.00_-;_-&quot;฿&quot;* &quot;-&quot;??_-;_-@_-"/>
  </numFmts>
  <fonts count="77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325">
    <xf numFmtId="0" fontId="0" fillId="0" borderId="0"/>
    <xf numFmtId="0" fontId="2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59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5" fillId="0" borderId="0" applyFill="0" applyBorder="0" applyAlignment="0"/>
    <xf numFmtId="171" fontId="43" fillId="0" borderId="0" applyFill="0" applyBorder="0" applyAlignment="0"/>
    <xf numFmtId="172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44" fontId="43" fillId="0" borderId="0" applyFill="0" applyBorder="0" applyAlignment="0"/>
    <xf numFmtId="177" fontId="43" fillId="0" borderId="0" applyFill="0" applyBorder="0" applyAlignment="0"/>
    <xf numFmtId="171" fontId="43" fillId="0" borderId="0" applyFill="0" applyBorder="0" applyAlignment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43" fontId="2" fillId="0" borderId="0" applyFont="0" applyFill="0" applyBorder="0" applyAlignment="0" applyProtection="0"/>
    <xf numFmtId="0" fontId="60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6" fillId="0" borderId="0"/>
    <xf numFmtId="0" fontId="60" fillId="0" borderId="0"/>
    <xf numFmtId="0" fontId="60" fillId="0" borderId="0"/>
    <xf numFmtId="171" fontId="43" fillId="0" borderId="0" applyFont="0" applyFill="0" applyBorder="0" applyAlignment="0" applyProtection="0"/>
    <xf numFmtId="187" fontId="56" fillId="0" borderId="0"/>
    <xf numFmtId="14" fontId="35" fillId="0" borderId="0" applyFill="0" applyBorder="0" applyAlignment="0"/>
    <xf numFmtId="188" fontId="56" fillId="0" borderId="0"/>
    <xf numFmtId="44" fontId="43" fillId="0" borderId="0" applyFill="0" applyBorder="0" applyAlignment="0"/>
    <xf numFmtId="171" fontId="43" fillId="0" borderId="0" applyFill="0" applyBorder="0" applyAlignment="0"/>
    <xf numFmtId="44" fontId="43" fillId="0" borderId="0" applyFill="0" applyBorder="0" applyAlignment="0"/>
    <xf numFmtId="177" fontId="43" fillId="0" borderId="0" applyFill="0" applyBorder="0" applyAlignment="0"/>
    <xf numFmtId="171" fontId="43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0" fontId="37" fillId="0" borderId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38" fontId="61" fillId="22" borderId="0" applyNumberFormat="0" applyBorder="0" applyAlignment="0" applyProtection="0"/>
    <xf numFmtId="0" fontId="42" fillId="0" borderId="3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10" fontId="61" fillId="23" borderId="8" applyNumberFormat="0" applyBorder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38" fontId="38" fillId="0" borderId="0"/>
    <xf numFmtId="38" fontId="39" fillId="0" borderId="0"/>
    <xf numFmtId="38" fontId="40" fillId="0" borderId="0"/>
    <xf numFmtId="38" fontId="41" fillId="0" borderId="0"/>
    <xf numFmtId="0" fontId="37" fillId="0" borderId="0"/>
    <xf numFmtId="0" fontId="37" fillId="0" borderId="0"/>
    <xf numFmtId="0" fontId="37" fillId="0" borderId="0"/>
    <xf numFmtId="173" fontId="34" fillId="22" borderId="9" applyFill="0" applyBorder="0" applyAlignment="0"/>
    <xf numFmtId="173" fontId="2" fillId="22" borderId="9" applyFill="0" applyBorder="0" applyAlignment="0"/>
    <xf numFmtId="44" fontId="43" fillId="0" borderId="0" applyFill="0" applyBorder="0" applyAlignment="0"/>
    <xf numFmtId="171" fontId="43" fillId="0" borderId="0" applyFill="0" applyBorder="0" applyAlignment="0"/>
    <xf numFmtId="44" fontId="43" fillId="0" borderId="0" applyFill="0" applyBorder="0" applyAlignment="0"/>
    <xf numFmtId="177" fontId="43" fillId="0" borderId="0" applyFill="0" applyBorder="0" applyAlignment="0"/>
    <xf numFmtId="171" fontId="43" fillId="0" borderId="0" applyFill="0" applyBorder="0" applyAlignment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6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37" fontId="64" fillId="0" borderId="0"/>
    <xf numFmtId="195" fontId="57" fillId="0" borderId="0"/>
    <xf numFmtId="0" fontId="6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36" fillId="0" borderId="0"/>
    <xf numFmtId="0" fontId="67" fillId="0" borderId="0"/>
    <xf numFmtId="0" fontId="36" fillId="0" borderId="0"/>
    <xf numFmtId="0" fontId="36" fillId="0" borderId="0"/>
    <xf numFmtId="0" fontId="6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4" fillId="0" borderId="0"/>
    <xf numFmtId="0" fontId="57" fillId="0" borderId="0"/>
    <xf numFmtId="0" fontId="2" fillId="0" borderId="0"/>
    <xf numFmtId="0" fontId="58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196" fontId="65" fillId="0" borderId="0" applyFont="0" applyFill="0" applyBorder="0" applyAlignment="0" applyProtection="0"/>
    <xf numFmtId="176" fontId="43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13" applyNumberFormat="0" applyBorder="0"/>
    <xf numFmtId="44" fontId="43" fillId="0" borderId="0" applyFill="0" applyBorder="0" applyAlignment="0"/>
    <xf numFmtId="171" fontId="43" fillId="0" borderId="0" applyFill="0" applyBorder="0" applyAlignment="0"/>
    <xf numFmtId="44" fontId="43" fillId="0" borderId="0" applyFill="0" applyBorder="0" applyAlignment="0"/>
    <xf numFmtId="177" fontId="43" fillId="0" borderId="0" applyFill="0" applyBorder="0" applyAlignment="0"/>
    <xf numFmtId="171" fontId="43" fillId="0" borderId="0" applyFill="0" applyBorder="0" applyAlignment="0"/>
    <xf numFmtId="37" fontId="66" fillId="0" borderId="0"/>
    <xf numFmtId="1" fontId="2" fillId="0" borderId="9" applyNumberFormat="0" applyFill="0" applyAlignment="0" applyProtection="0">
      <alignment horizontal="center" vertical="center"/>
    </xf>
    <xf numFmtId="0" fontId="44" fillId="0" borderId="0"/>
    <xf numFmtId="49" fontId="35" fillId="0" borderId="0" applyFill="0" applyBorder="0" applyAlignment="0"/>
    <xf numFmtId="178" fontId="43" fillId="0" borderId="0" applyFill="0" applyBorder="0" applyAlignment="0"/>
    <xf numFmtId="179" fontId="43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7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7" fillId="0" borderId="0"/>
    <xf numFmtId="198" fontId="65" fillId="0" borderId="0" applyFont="0" applyFill="0" applyBorder="0" applyAlignment="0" applyProtection="0"/>
    <xf numFmtId="0" fontId="36" fillId="0" borderId="0"/>
  </cellStyleXfs>
  <cellXfs count="331">
    <xf numFmtId="0" fontId="0" fillId="0" borderId="0" xfId="0"/>
    <xf numFmtId="165" fontId="5" fillId="0" borderId="0" xfId="0" applyNumberFormat="1" applyFont="1" applyAlignment="1"/>
    <xf numFmtId="165" fontId="4" fillId="0" borderId="0" xfId="0" applyNumberFormat="1" applyFont="1" applyAlignment="1"/>
    <xf numFmtId="0" fontId="3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0" fillId="0" borderId="0" xfId="0" applyBorder="1" applyAlignment="1"/>
    <xf numFmtId="0" fontId="3" fillId="0" borderId="0" xfId="0" applyFont="1" applyBorder="1" applyAlignment="1"/>
    <xf numFmtId="0" fontId="9" fillId="0" borderId="0" xfId="0" applyFont="1" applyBorder="1" applyAlignment="1">
      <alignment horizontal="center"/>
    </xf>
    <xf numFmtId="0" fontId="10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5" fillId="0" borderId="0" xfId="0" applyNumberFormat="1" applyFont="1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5" fontId="5" fillId="0" borderId="0" xfId="0" applyNumberFormat="1" applyFont="1" applyBorder="1" applyAlignment="1"/>
    <xf numFmtId="37" fontId="4" fillId="0" borderId="0" xfId="0" applyNumberFormat="1" applyFont="1" applyAlignment="1"/>
    <xf numFmtId="37" fontId="4" fillId="0" borderId="0" xfId="0" applyNumberFormat="1" applyFont="1" applyAlignment="1">
      <alignment horizontal="right"/>
    </xf>
    <xf numFmtId="37" fontId="5" fillId="0" borderId="0" xfId="0" applyNumberFormat="1" applyFont="1" applyAlignment="1"/>
    <xf numFmtId="37" fontId="5" fillId="0" borderId="0" xfId="0" applyNumberFormat="1" applyFont="1" applyBorder="1" applyAlignment="1"/>
    <xf numFmtId="37" fontId="4" fillId="0" borderId="0" xfId="0" applyNumberFormat="1" applyFont="1" applyBorder="1" applyAlignment="1"/>
    <xf numFmtId="0" fontId="0" fillId="0" borderId="0" xfId="0" applyFont="1" applyAlignment="1"/>
    <xf numFmtId="165" fontId="0" fillId="0" borderId="0" xfId="0" applyNumberFormat="1" applyFont="1" applyAlignment="1"/>
    <xf numFmtId="37" fontId="12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0" fillId="0" borderId="0" xfId="0" applyNumberFormat="1" applyAlignment="1"/>
    <xf numFmtId="0" fontId="13" fillId="0" borderId="0" xfId="0" applyFont="1" applyBorder="1" applyAlignment="1">
      <alignment horizontal="center"/>
    </xf>
    <xf numFmtId="0" fontId="0" fillId="27" borderId="0" xfId="0" applyFill="1" applyAlignment="1"/>
    <xf numFmtId="0" fontId="9" fillId="27" borderId="0" xfId="0" applyFont="1" applyFill="1" applyAlignment="1">
      <alignment horizontal="center"/>
    </xf>
    <xf numFmtId="37" fontId="4" fillId="27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68" fillId="28" borderId="0" xfId="0" applyFont="1" applyFill="1" applyAlignment="1">
      <alignment horizontal="left"/>
    </xf>
    <xf numFmtId="0" fontId="69" fillId="28" borderId="0" xfId="0" applyFont="1" applyFill="1" applyAlignment="1">
      <alignment horizontal="left"/>
    </xf>
    <xf numFmtId="0" fontId="70" fillId="28" borderId="0" xfId="0" applyFont="1" applyFill="1" applyAlignment="1">
      <alignment horizontal="left"/>
    </xf>
    <xf numFmtId="0" fontId="71" fillId="28" borderId="0" xfId="0" applyFont="1" applyFill="1" applyAlignment="1">
      <alignment horizontal="center"/>
    </xf>
    <xf numFmtId="0" fontId="72" fillId="28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45" fillId="0" borderId="0" xfId="0" applyFont="1" applyFill="1" applyAlignment="1">
      <alignment horizontal="left"/>
    </xf>
    <xf numFmtId="0" fontId="3" fillId="0" borderId="0" xfId="0" applyFont="1" applyFill="1" applyAlignment="1"/>
    <xf numFmtId="40" fontId="73" fillId="0" borderId="0" xfId="621" applyNumberFormat="1" applyFont="1"/>
    <xf numFmtId="40" fontId="67" fillId="0" borderId="0" xfId="1137" applyNumberFormat="1" applyFont="1"/>
    <xf numFmtId="0" fontId="74" fillId="0" borderId="0" xfId="0" applyFont="1" applyAlignment="1">
      <alignment horizontal="center"/>
    </xf>
    <xf numFmtId="0" fontId="0" fillId="27" borderId="0" xfId="0" applyFill="1" applyAlignment="1">
      <alignment horizontal="left"/>
    </xf>
    <xf numFmtId="40" fontId="73" fillId="0" borderId="0" xfId="610" applyNumberFormat="1" applyFont="1"/>
    <xf numFmtId="0" fontId="9" fillId="0" borderId="0" xfId="0" applyFont="1" applyFill="1" applyAlignment="1">
      <alignment horizontal="left"/>
    </xf>
    <xf numFmtId="0" fontId="74" fillId="0" borderId="0" xfId="0" applyFont="1"/>
    <xf numFmtId="0" fontId="67" fillId="0" borderId="0" xfId="1137" applyFont="1"/>
    <xf numFmtId="0" fontId="67" fillId="0" borderId="0" xfId="1137" applyFont="1" applyAlignment="1">
      <alignment horizontal="center"/>
    </xf>
    <xf numFmtId="0" fontId="67" fillId="0" borderId="0" xfId="1137" applyFont="1" applyBorder="1"/>
    <xf numFmtId="40" fontId="74" fillId="0" borderId="0" xfId="575" applyNumberFormat="1" applyFont="1" applyBorder="1"/>
    <xf numFmtId="40" fontId="74" fillId="0" borderId="0" xfId="0" applyNumberFormat="1" applyFont="1"/>
    <xf numFmtId="40" fontId="74" fillId="0" borderId="0" xfId="562" applyNumberFormat="1" applyFont="1" applyBorder="1"/>
    <xf numFmtId="40" fontId="67" fillId="27" borderId="0" xfId="1137" applyNumberFormat="1" applyFont="1" applyFill="1"/>
    <xf numFmtId="40" fontId="67" fillId="0" borderId="0" xfId="1137" applyNumberFormat="1" applyFont="1" applyFill="1"/>
    <xf numFmtId="0" fontId="9" fillId="0" borderId="0" xfId="0" applyFont="1" applyFill="1" applyAlignment="1">
      <alignment horizontal="center"/>
    </xf>
    <xf numFmtId="0" fontId="0" fillId="27" borderId="0" xfId="0" applyFill="1" applyBorder="1" applyAlignment="1"/>
    <xf numFmtId="0" fontId="67" fillId="27" borderId="0" xfId="1137" applyFont="1" applyFill="1" applyAlignment="1">
      <alignment horizontal="center"/>
    </xf>
    <xf numFmtId="0" fontId="10" fillId="0" borderId="0" xfId="0" applyFont="1" applyFill="1" applyAlignment="1"/>
    <xf numFmtId="0" fontId="0" fillId="0" borderId="0" xfId="0" applyFont="1" applyFill="1" applyAlignment="1">
      <alignment horizontal="left"/>
    </xf>
    <xf numFmtId="0" fontId="13" fillId="0" borderId="0" xfId="0" applyFont="1" applyBorder="1" applyAlignment="1"/>
    <xf numFmtId="167" fontId="13" fillId="0" borderId="0" xfId="557" quotePrefix="1" applyNumberFormat="1" applyFont="1" applyBorder="1" applyAlignment="1">
      <alignment horizontal="center"/>
    </xf>
    <xf numFmtId="0" fontId="13" fillId="27" borderId="0" xfId="0" applyFont="1" applyFill="1" applyBorder="1" applyAlignment="1"/>
    <xf numFmtId="0" fontId="46" fillId="0" borderId="0" xfId="0" applyFont="1" applyFill="1" applyAlignment="1">
      <alignment horizontal="center"/>
    </xf>
    <xf numFmtId="41" fontId="4" fillId="0" borderId="0" xfId="0" applyNumberFormat="1" applyFont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4" fillId="27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5" fillId="0" borderId="15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5" fillId="0" borderId="16" xfId="0" applyNumberFormat="1" applyFont="1" applyBorder="1" applyAlignment="1">
      <alignment horizontal="right"/>
    </xf>
    <xf numFmtId="41" fontId="4" fillId="0" borderId="15" xfId="0" applyNumberFormat="1" applyFont="1" applyBorder="1" applyAlignment="1">
      <alignment horizontal="right"/>
    </xf>
    <xf numFmtId="41" fontId="4" fillId="0" borderId="0" xfId="0" applyNumberFormat="1" applyFont="1" applyAlignment="1"/>
    <xf numFmtId="41" fontId="0" fillId="0" borderId="0" xfId="0" applyNumberFormat="1" applyAlignment="1"/>
    <xf numFmtId="41" fontId="5" fillId="0" borderId="4" xfId="0" applyNumberFormat="1" applyFont="1" applyBorder="1" applyAlignment="1"/>
    <xf numFmtId="41" fontId="5" fillId="0" borderId="0" xfId="0" applyNumberFormat="1" applyFont="1" applyAlignment="1"/>
    <xf numFmtId="41" fontId="5" fillId="0" borderId="0" xfId="0" applyNumberFormat="1" applyFont="1" applyBorder="1" applyAlignment="1"/>
    <xf numFmtId="41" fontId="5" fillId="0" borderId="17" xfId="0" applyNumberFormat="1" applyFont="1" applyBorder="1" applyAlignment="1"/>
    <xf numFmtId="41" fontId="0" fillId="0" borderId="0" xfId="0" applyNumberFormat="1" applyFont="1" applyAlignment="1"/>
    <xf numFmtId="180" fontId="0" fillId="0" borderId="15" xfId="0" applyNumberFormat="1" applyBorder="1" applyAlignment="1"/>
    <xf numFmtId="180" fontId="0" fillId="0" borderId="15" xfId="0" applyNumberFormat="1" applyFont="1" applyBorder="1" applyAlignment="1"/>
    <xf numFmtId="41" fontId="4" fillId="27" borderId="0" xfId="0" applyNumberFormat="1" applyFont="1" applyFill="1" applyAlignment="1"/>
    <xf numFmtId="41" fontId="12" fillId="0" borderId="0" xfId="0" applyNumberFormat="1" applyFont="1" applyAlignment="1">
      <alignment horizontal="right"/>
    </xf>
    <xf numFmtId="41" fontId="12" fillId="27" borderId="0" xfId="0" applyNumberFormat="1" applyFont="1" applyFill="1" applyAlignment="1">
      <alignment horizontal="right"/>
    </xf>
    <xf numFmtId="41" fontId="12" fillId="0" borderId="0" xfId="0" applyNumberFormat="1" applyFont="1" applyFill="1" applyAlignment="1">
      <alignment horizontal="right"/>
    </xf>
    <xf numFmtId="0" fontId="0" fillId="27" borderId="0" xfId="0" applyFill="1" applyAlignment="1">
      <alignment horizontal="center" wrapText="1"/>
    </xf>
    <xf numFmtId="0" fontId="13" fillId="27" borderId="0" xfId="0" applyFont="1" applyFill="1" applyBorder="1" applyAlignment="1">
      <alignment horizontal="center"/>
    </xf>
    <xf numFmtId="0" fontId="0" fillId="27" borderId="0" xfId="0" applyFont="1" applyFill="1" applyAlignment="1">
      <alignment horizontal="center" wrapText="1"/>
    </xf>
    <xf numFmtId="0" fontId="4" fillId="27" borderId="0" xfId="0" applyFont="1" applyFill="1" applyAlignment="1">
      <alignment horizontal="left"/>
    </xf>
    <xf numFmtId="0" fontId="9" fillId="27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 wrapText="1"/>
    </xf>
    <xf numFmtId="0" fontId="0" fillId="27" borderId="0" xfId="0" applyFill="1" applyAlignment="1">
      <alignment horizontal="center"/>
    </xf>
    <xf numFmtId="37" fontId="5" fillId="27" borderId="0" xfId="0" applyNumberFormat="1" applyFont="1" applyFill="1" applyAlignment="1">
      <alignment horizontal="right"/>
    </xf>
    <xf numFmtId="41" fontId="0" fillId="27" borderId="0" xfId="0" applyNumberFormat="1" applyFont="1" applyFill="1" applyAlignment="1">
      <alignment horizontal="right"/>
    </xf>
    <xf numFmtId="41" fontId="75" fillId="27" borderId="0" xfId="1138" applyNumberFormat="1" applyFont="1" applyFill="1"/>
    <xf numFmtId="41" fontId="75" fillId="27" borderId="0" xfId="1158" applyNumberFormat="1" applyFont="1" applyFill="1"/>
    <xf numFmtId="41" fontId="5" fillId="27" borderId="4" xfId="0" applyNumberFormat="1" applyFont="1" applyFill="1" applyBorder="1" applyAlignment="1">
      <alignment horizontal="right"/>
    </xf>
    <xf numFmtId="41" fontId="5" fillId="27" borderId="15" xfId="0" applyNumberFormat="1" applyFont="1" applyFill="1" applyBorder="1" applyAlignment="1">
      <alignment horizontal="right"/>
    </xf>
    <xf numFmtId="165" fontId="5" fillId="27" borderId="0" xfId="0" applyNumberFormat="1" applyFont="1" applyFill="1" applyBorder="1" applyAlignment="1"/>
    <xf numFmtId="0" fontId="0" fillId="27" borderId="0" xfId="0" applyFill="1" applyBorder="1" applyAlignment="1">
      <alignment horizontal="center"/>
    </xf>
    <xf numFmtId="0" fontId="9" fillId="27" borderId="0" xfId="0" applyFont="1" applyFill="1" applyBorder="1" applyAlignment="1">
      <alignment horizontal="center"/>
    </xf>
    <xf numFmtId="165" fontId="4" fillId="27" borderId="0" xfId="0" applyNumberFormat="1" applyFont="1" applyFill="1" applyAlignment="1"/>
    <xf numFmtId="37" fontId="12" fillId="27" borderId="0" xfId="0" applyNumberFormat="1" applyFont="1" applyFill="1" applyAlignment="1">
      <alignment horizontal="right"/>
    </xf>
    <xf numFmtId="41" fontId="75" fillId="27" borderId="0" xfId="792" applyNumberFormat="1" applyFont="1" applyFill="1"/>
    <xf numFmtId="41" fontId="75" fillId="27" borderId="0" xfId="823" applyNumberFormat="1" applyFont="1" applyFill="1"/>
    <xf numFmtId="41" fontId="7" fillId="27" borderId="0" xfId="0" applyNumberFormat="1" applyFont="1" applyFill="1" applyAlignment="1">
      <alignment horizontal="right"/>
    </xf>
    <xf numFmtId="41" fontId="5" fillId="27" borderId="16" xfId="0" applyNumberFormat="1" applyFont="1" applyFill="1" applyBorder="1" applyAlignment="1">
      <alignment horizontal="right"/>
    </xf>
    <xf numFmtId="37" fontId="5" fillId="27" borderId="0" xfId="0" applyNumberFormat="1" applyFont="1" applyFill="1" applyBorder="1" applyAlignment="1"/>
    <xf numFmtId="41" fontId="4" fillId="27" borderId="15" xfId="0" applyNumberFormat="1" applyFont="1" applyFill="1" applyBorder="1" applyAlignment="1">
      <alignment horizontal="right"/>
    </xf>
    <xf numFmtId="41" fontId="5" fillId="27" borderId="0" xfId="0" applyNumberFormat="1" applyFont="1" applyFill="1" applyBorder="1" applyAlignment="1">
      <alignment horizontal="right"/>
    </xf>
    <xf numFmtId="0" fontId="5" fillId="27" borderId="0" xfId="0" applyFont="1" applyFill="1" applyAlignment="1">
      <alignment horizontal="right"/>
    </xf>
    <xf numFmtId="0" fontId="0" fillId="27" borderId="0" xfId="0" applyFill="1" applyAlignment="1">
      <alignment horizontal="right"/>
    </xf>
    <xf numFmtId="0" fontId="71" fillId="27" borderId="0" xfId="0" applyFont="1" applyFill="1" applyAlignment="1">
      <alignment horizontal="center"/>
    </xf>
    <xf numFmtId="0" fontId="70" fillId="27" borderId="0" xfId="0" applyFont="1" applyFill="1" applyAlignment="1">
      <alignment horizontal="left"/>
    </xf>
    <xf numFmtId="165" fontId="5" fillId="27" borderId="0" xfId="0" applyNumberFormat="1" applyFont="1" applyFill="1" applyAlignment="1"/>
    <xf numFmtId="41" fontId="0" fillId="27" borderId="0" xfId="0" applyNumberFormat="1" applyFill="1" applyAlignment="1"/>
    <xf numFmtId="41" fontId="5" fillId="27" borderId="4" xfId="0" applyNumberFormat="1" applyFont="1" applyFill="1" applyBorder="1" applyAlignment="1"/>
    <xf numFmtId="41" fontId="5" fillId="27" borderId="0" xfId="0" applyNumberFormat="1" applyFont="1" applyFill="1" applyAlignment="1"/>
    <xf numFmtId="41" fontId="5" fillId="27" borderId="0" xfId="0" applyNumberFormat="1" applyFont="1" applyFill="1" applyBorder="1" applyAlignment="1"/>
    <xf numFmtId="41" fontId="0" fillId="27" borderId="0" xfId="0" applyNumberFormat="1" applyFill="1" applyBorder="1" applyAlignment="1"/>
    <xf numFmtId="41" fontId="5" fillId="27" borderId="18" xfId="0" applyNumberFormat="1" applyFont="1" applyFill="1" applyBorder="1" applyAlignment="1"/>
    <xf numFmtId="41" fontId="5" fillId="27" borderId="17" xfId="0" applyNumberFormat="1" applyFont="1" applyFill="1" applyBorder="1" applyAlignment="1"/>
    <xf numFmtId="41" fontId="0" fillId="27" borderId="0" xfId="0" applyNumberFormat="1" applyFont="1" applyFill="1" applyAlignment="1"/>
    <xf numFmtId="180" fontId="0" fillId="27" borderId="15" xfId="0" applyNumberFormat="1" applyFill="1" applyBorder="1" applyAlignment="1"/>
    <xf numFmtId="180" fontId="0" fillId="27" borderId="15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3" fontId="0" fillId="0" borderId="0" xfId="557" applyFont="1"/>
    <xf numFmtId="43" fontId="0" fillId="0" borderId="0" xfId="0" applyNumberFormat="1"/>
    <xf numFmtId="0" fontId="76" fillId="0" borderId="0" xfId="0" applyFont="1"/>
    <xf numFmtId="43" fontId="76" fillId="0" borderId="0" xfId="557" applyFont="1"/>
    <xf numFmtId="43" fontId="67" fillId="0" borderId="0" xfId="1137" applyNumberFormat="1" applyFont="1" applyAlignment="1">
      <alignment horizontal="center"/>
    </xf>
    <xf numFmtId="43" fontId="67" fillId="0" borderId="0" xfId="557" applyFont="1"/>
    <xf numFmtId="40" fontId="0" fillId="0" borderId="0" xfId="0" applyNumberFormat="1"/>
    <xf numFmtId="43" fontId="0" fillId="27" borderId="0" xfId="0" applyNumberFormat="1" applyFill="1"/>
    <xf numFmtId="0" fontId="0" fillId="27" borderId="0" xfId="0" applyFill="1"/>
    <xf numFmtId="0" fontId="0" fillId="29" borderId="0" xfId="0" applyFill="1" applyAlignment="1">
      <alignment horizontal="center"/>
    </xf>
    <xf numFmtId="0" fontId="0" fillId="0" borderId="0" xfId="0" applyFill="1" applyAlignment="1"/>
    <xf numFmtId="41" fontId="5" fillId="0" borderId="4" xfId="0" applyNumberFormat="1" applyFont="1" applyFill="1" applyBorder="1" applyAlignment="1">
      <alignment horizontal="right"/>
    </xf>
    <xf numFmtId="41" fontId="5" fillId="0" borderId="15" xfId="0" applyNumberFormat="1" applyFont="1" applyFill="1" applyBorder="1" applyAlignment="1">
      <alignment horizontal="right"/>
    </xf>
    <xf numFmtId="40" fontId="47" fillId="26" borderId="19" xfId="557" applyNumberFormat="1" applyFont="1" applyFill="1" applyBorder="1"/>
    <xf numFmtId="0" fontId="49" fillId="0" borderId="0" xfId="1183" applyFont="1" applyFill="1" applyAlignment="1">
      <alignment vertical="center"/>
    </xf>
    <xf numFmtId="0" fontId="50" fillId="0" borderId="0" xfId="1183" applyFont="1" applyFill="1" applyAlignment="1">
      <alignment vertical="center"/>
    </xf>
    <xf numFmtId="181" fontId="3" fillId="0" borderId="18" xfId="562" applyNumberFormat="1" applyFont="1" applyFill="1" applyBorder="1" applyAlignment="1">
      <alignment horizontal="right" vertical="center"/>
    </xf>
    <xf numFmtId="0" fontId="49" fillId="0" borderId="18" xfId="1183" applyFont="1" applyFill="1" applyBorder="1" applyAlignment="1">
      <alignment vertical="center"/>
    </xf>
    <xf numFmtId="0" fontId="51" fillId="0" borderId="0" xfId="1183" applyFont="1" applyFill="1" applyAlignment="1">
      <alignment vertical="center"/>
    </xf>
    <xf numFmtId="49" fontId="3" fillId="0" borderId="0" xfId="1183" applyNumberFormat="1" applyFont="1" applyFill="1" applyAlignment="1">
      <alignment vertical="center"/>
    </xf>
    <xf numFmtId="0" fontId="3" fillId="0" borderId="0" xfId="1183" applyFont="1" applyFill="1" applyAlignment="1">
      <alignment horizontal="center" vertical="center"/>
    </xf>
    <xf numFmtId="0" fontId="3" fillId="0" borderId="0" xfId="1183" applyFont="1" applyFill="1" applyAlignment="1">
      <alignment vertical="center"/>
    </xf>
    <xf numFmtId="40" fontId="49" fillId="0" borderId="0" xfId="1183" applyNumberFormat="1" applyFont="1" applyFill="1" applyAlignment="1">
      <alignment horizontal="right" vertical="center"/>
    </xf>
    <xf numFmtId="41" fontId="49" fillId="0" borderId="0" xfId="1183" applyNumberFormat="1" applyFont="1" applyFill="1" applyAlignment="1">
      <alignment vertical="center"/>
    </xf>
    <xf numFmtId="182" fontId="49" fillId="0" borderId="0" xfId="1183" applyNumberFormat="1" applyFont="1" applyFill="1" applyAlignment="1">
      <alignment horizontal="right" vertical="center"/>
    </xf>
    <xf numFmtId="0" fontId="49" fillId="0" borderId="0" xfId="1183" applyFont="1" applyFill="1" applyAlignment="1">
      <alignment horizontal="left" vertical="center" indent="2"/>
    </xf>
    <xf numFmtId="179" fontId="52" fillId="0" borderId="0" xfId="1183" applyNumberFormat="1" applyFont="1" applyFill="1" applyAlignment="1">
      <alignment horizontal="right" vertical="center"/>
    </xf>
    <xf numFmtId="0" fontId="49" fillId="0" borderId="0" xfId="1183" applyFont="1" applyFill="1" applyAlignment="1">
      <alignment horizontal="left" vertical="center" indent="3"/>
    </xf>
    <xf numFmtId="182" fontId="49" fillId="0" borderId="18" xfId="1183" applyNumberFormat="1" applyFont="1" applyFill="1" applyBorder="1" applyAlignment="1">
      <alignment vertical="center"/>
    </xf>
    <xf numFmtId="182" fontId="49" fillId="0" borderId="0" xfId="1183" applyNumberFormat="1" applyFont="1" applyFill="1" applyAlignment="1">
      <alignment vertical="center"/>
    </xf>
    <xf numFmtId="41" fontId="49" fillId="0" borderId="0" xfId="1183" applyNumberFormat="1" applyFont="1" applyFill="1" applyAlignment="1">
      <alignment horizontal="left" vertical="center" indent="2"/>
    </xf>
    <xf numFmtId="41" fontId="49" fillId="0" borderId="0" xfId="562" applyNumberFormat="1" applyFont="1" applyFill="1" applyAlignment="1">
      <alignment vertical="center"/>
    </xf>
    <xf numFmtId="182" fontId="49" fillId="0" borderId="0" xfId="562" applyNumberFormat="1" applyFont="1" applyFill="1" applyAlignment="1">
      <alignment horizontal="right" vertical="center"/>
    </xf>
    <xf numFmtId="182" fontId="49" fillId="0" borderId="0" xfId="562" applyNumberFormat="1" applyFont="1" applyFill="1" applyBorder="1" applyAlignment="1">
      <alignment horizontal="right" vertical="center"/>
    </xf>
    <xf numFmtId="179" fontId="49" fillId="0" borderId="0" xfId="1183" applyNumberFormat="1" applyFont="1" applyFill="1" applyAlignment="1">
      <alignment vertical="center"/>
    </xf>
    <xf numFmtId="182" fontId="49" fillId="0" borderId="18" xfId="562" applyNumberFormat="1" applyFont="1" applyFill="1" applyBorder="1" applyAlignment="1">
      <alignment vertical="center"/>
    </xf>
    <xf numFmtId="183" fontId="49" fillId="0" borderId="0" xfId="1183" applyNumberFormat="1" applyFont="1" applyFill="1" applyAlignment="1">
      <alignment vertical="center"/>
    </xf>
    <xf numFmtId="41" fontId="49" fillId="0" borderId="0" xfId="1183" applyNumberFormat="1" applyFont="1" applyFill="1" applyAlignment="1">
      <alignment horizontal="left" vertical="center" indent="4"/>
    </xf>
    <xf numFmtId="182" fontId="49" fillId="0" borderId="4" xfId="562" applyNumberFormat="1" applyFont="1" applyFill="1" applyBorder="1" applyAlignment="1">
      <alignment vertical="center"/>
    </xf>
    <xf numFmtId="182" fontId="49" fillId="0" borderId="0" xfId="562" applyNumberFormat="1" applyFont="1" applyFill="1" applyAlignment="1">
      <alignment vertical="center"/>
    </xf>
    <xf numFmtId="0" fontId="13" fillId="0" borderId="0" xfId="1183" applyFont="1" applyFill="1" applyAlignment="1">
      <alignment vertical="center"/>
    </xf>
    <xf numFmtId="41" fontId="3" fillId="0" borderId="0" xfId="1183" quotePrefix="1" applyNumberFormat="1" applyFont="1" applyFill="1" applyAlignment="1">
      <alignment horizontal="left" vertical="center"/>
    </xf>
    <xf numFmtId="40" fontId="49" fillId="0" borderId="0" xfId="1183" applyNumberFormat="1" applyFont="1" applyFill="1" applyAlignment="1">
      <alignment vertical="center"/>
    </xf>
    <xf numFmtId="41" fontId="49" fillId="0" borderId="0" xfId="1183" applyNumberFormat="1" applyFont="1" applyFill="1" applyBorder="1" applyAlignment="1">
      <alignment vertical="center"/>
    </xf>
    <xf numFmtId="41" fontId="49" fillId="0" borderId="0" xfId="562" applyNumberFormat="1" applyFont="1" applyFill="1" applyBorder="1" applyAlignment="1">
      <alignment vertical="center"/>
    </xf>
    <xf numFmtId="182" fontId="49" fillId="0" borderId="0" xfId="562" applyNumberFormat="1" applyFont="1" applyFill="1" applyBorder="1" applyAlignment="1">
      <alignment vertical="center"/>
    </xf>
    <xf numFmtId="182" fontId="49" fillId="0" borderId="0" xfId="1183" applyNumberFormat="1" applyFont="1" applyFill="1" applyBorder="1" applyAlignment="1">
      <alignment vertical="center"/>
    </xf>
    <xf numFmtId="179" fontId="52" fillId="0" borderId="0" xfId="1183" applyNumberFormat="1" applyFont="1" applyFill="1" applyBorder="1" applyAlignment="1">
      <alignment horizontal="right" vertical="center"/>
    </xf>
    <xf numFmtId="179" fontId="52" fillId="0" borderId="0" xfId="562" applyNumberFormat="1" applyFont="1" applyFill="1" applyBorder="1" applyAlignment="1">
      <alignment horizontal="right" vertical="center"/>
    </xf>
    <xf numFmtId="182" fontId="49" fillId="0" borderId="0" xfId="1183" applyNumberFormat="1" applyFont="1" applyFill="1" applyBorder="1" applyAlignment="1">
      <alignment horizontal="right" vertical="center"/>
    </xf>
    <xf numFmtId="182" fontId="49" fillId="0" borderId="16" xfId="1183" applyNumberFormat="1" applyFont="1" applyFill="1" applyBorder="1" applyAlignment="1">
      <alignment horizontal="right" vertical="center"/>
    </xf>
    <xf numFmtId="0" fontId="49" fillId="0" borderId="0" xfId="1183" applyFont="1" applyFill="1" applyAlignment="1">
      <alignment horizontal="center" vertical="center"/>
    </xf>
    <xf numFmtId="182" fontId="49" fillId="0" borderId="17" xfId="562" applyNumberFormat="1" applyFont="1" applyFill="1" applyBorder="1" applyAlignment="1">
      <alignment vertical="center"/>
    </xf>
    <xf numFmtId="37" fontId="49" fillId="0" borderId="0" xfId="562" applyNumberFormat="1" applyFont="1" applyFill="1" applyBorder="1" applyAlignment="1">
      <alignment horizontal="right" vertical="center"/>
    </xf>
    <xf numFmtId="37" fontId="49" fillId="0" borderId="0" xfId="562" applyNumberFormat="1" applyFont="1" applyFill="1" applyBorder="1" applyAlignment="1">
      <alignment vertical="center"/>
    </xf>
    <xf numFmtId="180" fontId="51" fillId="0" borderId="0" xfId="1183" applyNumberFormat="1" applyFont="1" applyFill="1" applyAlignment="1">
      <alignment vertical="center"/>
    </xf>
    <xf numFmtId="182" fontId="51" fillId="0" borderId="0" xfId="1183" applyNumberFormat="1" applyFont="1" applyFill="1" applyAlignment="1">
      <alignment vertical="center"/>
    </xf>
    <xf numFmtId="0" fontId="67" fillId="0" borderId="0" xfId="1137" applyFont="1" applyFill="1" applyAlignment="1">
      <alignment horizontal="left"/>
    </xf>
    <xf numFmtId="40" fontId="67" fillId="0" borderId="0" xfId="1137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0" fillId="0" borderId="0" xfId="0" applyFont="1" applyFill="1"/>
    <xf numFmtId="0" fontId="10" fillId="0" borderId="0" xfId="0" applyFont="1" applyFill="1" applyAlignment="1">
      <alignment horizontal="center"/>
    </xf>
    <xf numFmtId="180" fontId="0" fillId="0" borderId="0" xfId="0" applyNumberFormat="1" applyFont="1" applyFill="1" applyAlignment="1">
      <alignment horizontal="right"/>
    </xf>
    <xf numFmtId="180" fontId="0" fillId="0" borderId="0" xfId="0" applyNumberFormat="1" applyFont="1" applyFill="1" applyBorder="1" applyAlignment="1"/>
    <xf numFmtId="180" fontId="0" fillId="0" borderId="0" xfId="0" applyNumberFormat="1" applyFont="1" applyFill="1" applyBorder="1" applyAlignment="1">
      <alignment horizontal="right"/>
    </xf>
    <xf numFmtId="180" fontId="0" fillId="0" borderId="0" xfId="0" applyNumberFormat="1" applyFont="1" applyFill="1" applyAlignment="1"/>
    <xf numFmtId="43" fontId="0" fillId="0" borderId="0" xfId="557" applyFont="1" applyFill="1" applyAlignment="1"/>
    <xf numFmtId="41" fontId="0" fillId="0" borderId="0" xfId="0" applyNumberFormat="1" applyFont="1" applyFill="1" applyAlignment="1"/>
    <xf numFmtId="167" fontId="5" fillId="0" borderId="0" xfId="557" quotePrefix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3" fontId="5" fillId="0" borderId="0" xfId="557" applyFont="1" applyFill="1" applyBorder="1" applyAlignment="1"/>
    <xf numFmtId="43" fontId="5" fillId="0" borderId="0" xfId="557" applyFont="1" applyFill="1" applyAlignment="1"/>
    <xf numFmtId="0" fontId="53" fillId="0" borderId="0" xfId="0" applyFont="1" applyFill="1" applyAlignment="1">
      <alignment horizontal="left"/>
    </xf>
    <xf numFmtId="0" fontId="54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43" fontId="0" fillId="0" borderId="0" xfId="557" applyFont="1" applyFill="1" applyBorder="1" applyAlignment="1"/>
    <xf numFmtId="0" fontId="0" fillId="0" borderId="0" xfId="0" applyFont="1" applyFill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41" fontId="5" fillId="0" borderId="17" xfId="0" applyNumberFormat="1" applyFont="1" applyFill="1" applyBorder="1" applyAlignment="1"/>
    <xf numFmtId="41" fontId="0" fillId="0" borderId="18" xfId="0" applyNumberFormat="1" applyFont="1" applyFill="1" applyBorder="1" applyAlignment="1">
      <alignment horizontal="right"/>
    </xf>
    <xf numFmtId="167" fontId="0" fillId="0" borderId="0" xfId="557" quotePrefix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NumberFormat="1" applyFont="1" applyFill="1" applyAlignment="1">
      <alignment wrapText="1"/>
    </xf>
    <xf numFmtId="0" fontId="9" fillId="0" borderId="0" xfId="0" applyFont="1" applyFill="1" applyAlignment="1"/>
    <xf numFmtId="0" fontId="5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Alignment="1"/>
    <xf numFmtId="165" fontId="0" fillId="0" borderId="0" xfId="0" applyNumberFormat="1" applyFont="1" applyFill="1" applyAlignment="1"/>
    <xf numFmtId="0" fontId="6" fillId="0" borderId="0" xfId="0" applyFont="1" applyFill="1" applyAlignment="1"/>
    <xf numFmtId="0" fontId="11" fillId="0" borderId="0" xfId="0" applyFont="1" applyFill="1" applyAlignment="1">
      <alignment horizontal="center"/>
    </xf>
    <xf numFmtId="41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41" fontId="5" fillId="0" borderId="16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0" fillId="0" borderId="15" xfId="0" applyNumberFormat="1" applyFont="1" applyFill="1" applyBorder="1" applyAlignment="1">
      <alignment horizontal="right"/>
    </xf>
    <xf numFmtId="167" fontId="5" fillId="0" borderId="4" xfId="557" quotePrefix="1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/>
    <xf numFmtId="37" fontId="0" fillId="0" borderId="0" xfId="0" applyNumberFormat="1" applyFont="1" applyFill="1" applyAlignment="1"/>
    <xf numFmtId="166" fontId="5" fillId="0" borderId="0" xfId="0" applyNumberFormat="1" applyFont="1" applyFill="1" applyAlignment="1"/>
    <xf numFmtId="180" fontId="0" fillId="0" borderId="15" xfId="0" applyNumberFormat="1" applyFont="1" applyFill="1" applyBorder="1" applyAlignment="1"/>
    <xf numFmtId="167" fontId="4" fillId="0" borderId="0" xfId="557" quotePrefix="1" applyNumberFormat="1" applyFont="1" applyFill="1" applyBorder="1" applyAlignment="1">
      <alignment horizontal="center"/>
    </xf>
    <xf numFmtId="167" fontId="0" fillId="0" borderId="0" xfId="557" applyNumberFormat="1" applyFont="1" applyFill="1" applyBorder="1" applyAlignment="1"/>
    <xf numFmtId="167" fontId="5" fillId="0" borderId="0" xfId="557" applyNumberFormat="1" applyFont="1" applyFill="1" applyBorder="1" applyAlignment="1">
      <alignment horizontal="right"/>
    </xf>
    <xf numFmtId="41" fontId="5" fillId="0" borderId="18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41" fontId="0" fillId="0" borderId="0" xfId="0" applyNumberFormat="1" applyFont="1" applyFill="1" applyBorder="1" applyAlignment="1"/>
    <xf numFmtId="43" fontId="4" fillId="0" borderId="0" xfId="557" applyFont="1" applyFill="1" applyBorder="1" applyAlignment="1"/>
    <xf numFmtId="167" fontId="0" fillId="0" borderId="0" xfId="557" applyNumberFormat="1" applyFont="1" applyFill="1" applyAlignment="1"/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left" indent="1"/>
    </xf>
    <xf numFmtId="167" fontId="4" fillId="0" borderId="0" xfId="557" applyNumberFormat="1" applyFont="1" applyFill="1" applyBorder="1" applyAlignment="1"/>
    <xf numFmtId="0" fontId="46" fillId="0" borderId="0" xfId="0" applyFont="1" applyAlignment="1">
      <alignment horizontal="center"/>
    </xf>
    <xf numFmtId="0" fontId="45" fillId="0" borderId="0" xfId="0" applyFont="1" applyAlignment="1"/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3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5" fillId="0" borderId="0" xfId="0" applyFont="1" applyBorder="1" applyAlignment="1"/>
    <xf numFmtId="0" fontId="0" fillId="0" borderId="0" xfId="0" applyFont="1" applyBorder="1" applyAlignment="1"/>
    <xf numFmtId="0" fontId="0" fillId="0" borderId="16" xfId="0" applyFont="1" applyBorder="1" applyAlignment="1"/>
    <xf numFmtId="167" fontId="5" fillId="0" borderId="4" xfId="557" applyNumberFormat="1" applyFont="1" applyFill="1" applyBorder="1" applyAlignment="1">
      <alignment horizontal="right"/>
    </xf>
    <xf numFmtId="167" fontId="0" fillId="0" borderId="0" xfId="557" quotePrefix="1" applyNumberFormat="1" applyFont="1" applyBorder="1" applyAlignment="1">
      <alignment horizontal="center"/>
    </xf>
    <xf numFmtId="167" fontId="5" fillId="0" borderId="15" xfId="557" quotePrefix="1" applyNumberFormat="1" applyFont="1" applyBorder="1" applyAlignment="1">
      <alignment horizontal="center"/>
    </xf>
    <xf numFmtId="167" fontId="5" fillId="0" borderId="0" xfId="557" quotePrefix="1" applyNumberFormat="1" applyFont="1" applyBorder="1" applyAlignment="1">
      <alignment horizontal="center"/>
    </xf>
    <xf numFmtId="184" fontId="0" fillId="0" borderId="0" xfId="557" applyNumberFormat="1" applyFont="1" applyAlignment="1"/>
    <xf numFmtId="43" fontId="0" fillId="0" borderId="0" xfId="557" applyFont="1" applyAlignment="1"/>
    <xf numFmtId="167" fontId="5" fillId="0" borderId="4" xfId="557" quotePrefix="1" applyNumberFormat="1" applyFont="1" applyBorder="1" applyAlignment="1">
      <alignment horizontal="center"/>
    </xf>
    <xf numFmtId="167" fontId="0" fillId="0" borderId="18" xfId="557" quotePrefix="1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41" fontId="5" fillId="0" borderId="18" xfId="0" applyNumberFormat="1" applyFont="1" applyFill="1" applyBorder="1" applyAlignment="1"/>
    <xf numFmtId="167" fontId="0" fillId="0" borderId="16" xfId="557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0" fillId="0" borderId="0" xfId="557" applyNumberFormat="1" applyFont="1" applyFill="1" applyBorder="1" applyAlignment="1">
      <alignment horizontal="right"/>
    </xf>
    <xf numFmtId="167" fontId="0" fillId="0" borderId="16" xfId="557" applyNumberFormat="1" applyFont="1" applyFill="1" applyBorder="1" applyAlignment="1">
      <alignment horizontal="right"/>
    </xf>
    <xf numFmtId="167" fontId="0" fillId="0" borderId="0" xfId="0" applyNumberFormat="1" applyFont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0" fillId="0" borderId="16" xfId="557" applyNumberFormat="1" applyFont="1" applyFill="1" applyBorder="1" applyAlignment="1"/>
    <xf numFmtId="41" fontId="75" fillId="0" borderId="0" xfId="0" applyNumberFormat="1" applyFont="1" applyFill="1" applyBorder="1" applyAlignment="1">
      <alignment horizontal="right"/>
    </xf>
    <xf numFmtId="41" fontId="0" fillId="0" borderId="16" xfId="0" applyNumberFormat="1" applyFont="1" applyFill="1" applyBorder="1" applyAlignment="1"/>
    <xf numFmtId="43" fontId="0" fillId="0" borderId="0" xfId="557" applyFont="1" applyFill="1" applyAlignment="1">
      <alignment horizontal="right"/>
    </xf>
    <xf numFmtId="43" fontId="0" fillId="0" borderId="0" xfId="557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7" fontId="5" fillId="0" borderId="15" xfId="557" applyNumberFormat="1" applyFont="1" applyFill="1" applyBorder="1" applyAlignment="1"/>
    <xf numFmtId="167" fontId="4" fillId="0" borderId="16" xfId="557" applyNumberFormat="1" applyFont="1" applyFill="1" applyBorder="1" applyAlignment="1"/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49" fontId="48" fillId="0" borderId="0" xfId="1183" applyNumberFormat="1" applyFont="1" applyFill="1" applyAlignment="1" applyProtection="1">
      <alignment horizontal="center" vertical="center"/>
    </xf>
    <xf numFmtId="0" fontId="48" fillId="0" borderId="0" xfId="1183" applyNumberFormat="1" applyFont="1" applyFill="1" applyAlignment="1" applyProtection="1">
      <alignment horizontal="center" vertical="center"/>
    </xf>
    <xf numFmtId="181" fontId="3" fillId="0" borderId="16" xfId="562" applyNumberFormat="1" applyFont="1" applyFill="1" applyBorder="1" applyAlignment="1">
      <alignment horizontal="right" vertical="center"/>
    </xf>
    <xf numFmtId="0" fontId="49" fillId="0" borderId="0" xfId="1140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top"/>
    </xf>
    <xf numFmtId="0" fontId="0" fillId="0" borderId="0" xfId="0" applyNumberFormat="1" applyFont="1" applyFill="1" applyAlignment="1">
      <alignment horizontal="center" wrapText="1"/>
    </xf>
  </cellXfs>
  <cellStyles count="1325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3" xfId="17" xr:uid="{00000000-0005-0000-0000-000010000000}"/>
    <cellStyle name="20% - Accent1 3 2" xfId="18" xr:uid="{00000000-0005-0000-0000-000011000000}"/>
    <cellStyle name="20% - Accent1 4" xfId="19" xr:uid="{00000000-0005-0000-0000-000012000000}"/>
    <cellStyle name="20% - Accent1 4 2" xfId="20" xr:uid="{00000000-0005-0000-0000-000013000000}"/>
    <cellStyle name="20% - Accent1 5" xfId="21" xr:uid="{00000000-0005-0000-0000-000014000000}"/>
    <cellStyle name="20% - Accent1 5 2" xfId="22" xr:uid="{00000000-0005-0000-0000-000015000000}"/>
    <cellStyle name="20% - Accent1 6" xfId="23" xr:uid="{00000000-0005-0000-0000-000016000000}"/>
    <cellStyle name="20% - Accent1 6 2" xfId="24" xr:uid="{00000000-0005-0000-0000-000017000000}"/>
    <cellStyle name="20% - Accent1 7" xfId="25" xr:uid="{00000000-0005-0000-0000-000018000000}"/>
    <cellStyle name="20% - Accent1 7 2" xfId="26" xr:uid="{00000000-0005-0000-0000-000019000000}"/>
    <cellStyle name="20% - Accent1 8" xfId="27" xr:uid="{00000000-0005-0000-0000-00001A000000}"/>
    <cellStyle name="20% - Accent1 9" xfId="28" xr:uid="{00000000-0005-0000-0000-00001B000000}"/>
    <cellStyle name="20% - Accent2 10" xfId="29" xr:uid="{00000000-0005-0000-0000-00001C000000}"/>
    <cellStyle name="20% - Accent2 11" xfId="30" xr:uid="{00000000-0005-0000-0000-00001D000000}"/>
    <cellStyle name="20% - Accent2 12" xfId="31" xr:uid="{00000000-0005-0000-0000-00001E000000}"/>
    <cellStyle name="20% - Accent2 13" xfId="32" xr:uid="{00000000-0005-0000-0000-00001F000000}"/>
    <cellStyle name="20% - Accent2 14" xfId="33" xr:uid="{00000000-0005-0000-0000-000020000000}"/>
    <cellStyle name="20% - Accent2 15" xfId="34" xr:uid="{00000000-0005-0000-0000-000021000000}"/>
    <cellStyle name="20% - Accent2 2" xfId="35" xr:uid="{00000000-0005-0000-0000-000022000000}"/>
    <cellStyle name="20% - Accent2 2 2" xfId="36" xr:uid="{00000000-0005-0000-0000-000023000000}"/>
    <cellStyle name="20% - Accent2 3" xfId="37" xr:uid="{00000000-0005-0000-0000-000024000000}"/>
    <cellStyle name="20% - Accent2 3 2" xfId="38" xr:uid="{00000000-0005-0000-0000-000025000000}"/>
    <cellStyle name="20% - Accent2 4" xfId="39" xr:uid="{00000000-0005-0000-0000-000026000000}"/>
    <cellStyle name="20% - Accent2 4 2" xfId="40" xr:uid="{00000000-0005-0000-0000-000027000000}"/>
    <cellStyle name="20% - Accent2 5" xfId="41" xr:uid="{00000000-0005-0000-0000-000028000000}"/>
    <cellStyle name="20% - Accent2 5 2" xfId="42" xr:uid="{00000000-0005-0000-0000-000029000000}"/>
    <cellStyle name="20% - Accent2 6" xfId="43" xr:uid="{00000000-0005-0000-0000-00002A000000}"/>
    <cellStyle name="20% - Accent2 6 2" xfId="44" xr:uid="{00000000-0005-0000-0000-00002B000000}"/>
    <cellStyle name="20% - Accent2 7" xfId="45" xr:uid="{00000000-0005-0000-0000-00002C000000}"/>
    <cellStyle name="20% - Accent2 7 2" xfId="46" xr:uid="{00000000-0005-0000-0000-00002D000000}"/>
    <cellStyle name="20% - Accent2 8" xfId="47" xr:uid="{00000000-0005-0000-0000-00002E000000}"/>
    <cellStyle name="20% - Accent2 9" xfId="48" xr:uid="{00000000-0005-0000-0000-00002F000000}"/>
    <cellStyle name="20% - Accent3 10" xfId="49" xr:uid="{00000000-0005-0000-0000-000030000000}"/>
    <cellStyle name="20% - Accent3 11" xfId="50" xr:uid="{00000000-0005-0000-0000-000031000000}"/>
    <cellStyle name="20% - Accent3 12" xfId="51" xr:uid="{00000000-0005-0000-0000-000032000000}"/>
    <cellStyle name="20% - Accent3 13" xfId="52" xr:uid="{00000000-0005-0000-0000-000033000000}"/>
    <cellStyle name="20% - Accent3 14" xfId="53" xr:uid="{00000000-0005-0000-0000-000034000000}"/>
    <cellStyle name="20% - Accent3 15" xfId="54" xr:uid="{00000000-0005-0000-0000-000035000000}"/>
    <cellStyle name="20% - Accent3 2" xfId="55" xr:uid="{00000000-0005-0000-0000-000036000000}"/>
    <cellStyle name="20% - Accent3 2 2" xfId="56" xr:uid="{00000000-0005-0000-0000-000037000000}"/>
    <cellStyle name="20% - Accent3 3" xfId="57" xr:uid="{00000000-0005-0000-0000-000038000000}"/>
    <cellStyle name="20% - Accent3 3 2" xfId="58" xr:uid="{00000000-0005-0000-0000-000039000000}"/>
    <cellStyle name="20% - Accent3 4" xfId="59" xr:uid="{00000000-0005-0000-0000-00003A000000}"/>
    <cellStyle name="20% - Accent3 4 2" xfId="60" xr:uid="{00000000-0005-0000-0000-00003B000000}"/>
    <cellStyle name="20% - Accent3 5" xfId="61" xr:uid="{00000000-0005-0000-0000-00003C000000}"/>
    <cellStyle name="20% - Accent3 5 2" xfId="62" xr:uid="{00000000-0005-0000-0000-00003D000000}"/>
    <cellStyle name="20% - Accent3 6" xfId="63" xr:uid="{00000000-0005-0000-0000-00003E000000}"/>
    <cellStyle name="20% - Accent3 6 2" xfId="64" xr:uid="{00000000-0005-0000-0000-00003F000000}"/>
    <cellStyle name="20% - Accent3 7" xfId="65" xr:uid="{00000000-0005-0000-0000-000040000000}"/>
    <cellStyle name="20% - Accent3 7 2" xfId="66" xr:uid="{00000000-0005-0000-0000-000041000000}"/>
    <cellStyle name="20% - Accent3 8" xfId="67" xr:uid="{00000000-0005-0000-0000-000042000000}"/>
    <cellStyle name="20% - Accent3 9" xfId="68" xr:uid="{00000000-0005-0000-0000-000043000000}"/>
    <cellStyle name="20% - Accent4 10" xfId="69" xr:uid="{00000000-0005-0000-0000-000044000000}"/>
    <cellStyle name="20% - Accent4 11" xfId="70" xr:uid="{00000000-0005-0000-0000-000045000000}"/>
    <cellStyle name="20% - Accent4 12" xfId="71" xr:uid="{00000000-0005-0000-0000-000046000000}"/>
    <cellStyle name="20% - Accent4 13" xfId="72" xr:uid="{00000000-0005-0000-0000-000047000000}"/>
    <cellStyle name="20% - Accent4 14" xfId="73" xr:uid="{00000000-0005-0000-0000-000048000000}"/>
    <cellStyle name="20% - Accent4 15" xfId="74" xr:uid="{00000000-0005-0000-0000-000049000000}"/>
    <cellStyle name="20% - Accent4 2" xfId="75" xr:uid="{00000000-0005-0000-0000-00004A000000}"/>
    <cellStyle name="20% - Accent4 2 2" xfId="76" xr:uid="{00000000-0005-0000-0000-00004B000000}"/>
    <cellStyle name="20% - Accent4 3" xfId="77" xr:uid="{00000000-0005-0000-0000-00004C000000}"/>
    <cellStyle name="20% - Accent4 3 2" xfId="78" xr:uid="{00000000-0005-0000-0000-00004D000000}"/>
    <cellStyle name="20% - Accent4 4" xfId="79" xr:uid="{00000000-0005-0000-0000-00004E000000}"/>
    <cellStyle name="20% - Accent4 4 2" xfId="80" xr:uid="{00000000-0005-0000-0000-00004F000000}"/>
    <cellStyle name="20% - Accent4 5" xfId="81" xr:uid="{00000000-0005-0000-0000-000050000000}"/>
    <cellStyle name="20% - Accent4 5 2" xfId="82" xr:uid="{00000000-0005-0000-0000-000051000000}"/>
    <cellStyle name="20% - Accent4 6" xfId="83" xr:uid="{00000000-0005-0000-0000-000052000000}"/>
    <cellStyle name="20% - Accent4 6 2" xfId="84" xr:uid="{00000000-0005-0000-0000-000053000000}"/>
    <cellStyle name="20% - Accent4 7" xfId="85" xr:uid="{00000000-0005-0000-0000-000054000000}"/>
    <cellStyle name="20% - Accent4 7 2" xfId="86" xr:uid="{00000000-0005-0000-0000-000055000000}"/>
    <cellStyle name="20% - Accent4 8" xfId="87" xr:uid="{00000000-0005-0000-0000-000056000000}"/>
    <cellStyle name="20% - Accent4 9" xfId="88" xr:uid="{00000000-0005-0000-0000-000057000000}"/>
    <cellStyle name="20% - Accent5 10" xfId="89" xr:uid="{00000000-0005-0000-0000-000058000000}"/>
    <cellStyle name="20% - Accent5 11" xfId="90" xr:uid="{00000000-0005-0000-0000-000059000000}"/>
    <cellStyle name="20% - Accent5 12" xfId="91" xr:uid="{00000000-0005-0000-0000-00005A000000}"/>
    <cellStyle name="20% - Accent5 13" xfId="92" xr:uid="{00000000-0005-0000-0000-00005B000000}"/>
    <cellStyle name="20% - Accent5 14" xfId="93" xr:uid="{00000000-0005-0000-0000-00005C000000}"/>
    <cellStyle name="20% - Accent5 15" xfId="94" xr:uid="{00000000-0005-0000-0000-00005D000000}"/>
    <cellStyle name="20% - Accent5 2" xfId="95" xr:uid="{00000000-0005-0000-0000-00005E000000}"/>
    <cellStyle name="20% - Accent5 2 2" xfId="96" xr:uid="{00000000-0005-0000-0000-00005F000000}"/>
    <cellStyle name="20% - Accent5 3" xfId="97" xr:uid="{00000000-0005-0000-0000-000060000000}"/>
    <cellStyle name="20% - Accent5 3 2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5" xfId="101" xr:uid="{00000000-0005-0000-0000-000064000000}"/>
    <cellStyle name="20% - Accent5 5 2" xfId="102" xr:uid="{00000000-0005-0000-0000-000065000000}"/>
    <cellStyle name="20% - Accent5 6" xfId="103" xr:uid="{00000000-0005-0000-0000-000066000000}"/>
    <cellStyle name="20% - Accent5 6 2" xfId="104" xr:uid="{00000000-0005-0000-0000-000067000000}"/>
    <cellStyle name="20% - Accent5 7" xfId="105" xr:uid="{00000000-0005-0000-0000-000068000000}"/>
    <cellStyle name="20% - Accent5 7 2" xfId="106" xr:uid="{00000000-0005-0000-0000-000069000000}"/>
    <cellStyle name="20% - Accent5 8" xfId="107" xr:uid="{00000000-0005-0000-0000-00006A000000}"/>
    <cellStyle name="20% - Accent5 9" xfId="108" xr:uid="{00000000-0005-0000-0000-00006B000000}"/>
    <cellStyle name="20% - Accent6 10" xfId="109" xr:uid="{00000000-0005-0000-0000-00006C000000}"/>
    <cellStyle name="20% - Accent6 11" xfId="110" xr:uid="{00000000-0005-0000-0000-00006D000000}"/>
    <cellStyle name="20% - Accent6 12" xfId="111" xr:uid="{00000000-0005-0000-0000-00006E000000}"/>
    <cellStyle name="20% - Accent6 13" xfId="112" xr:uid="{00000000-0005-0000-0000-00006F000000}"/>
    <cellStyle name="20% - Accent6 14" xfId="113" xr:uid="{00000000-0005-0000-0000-000070000000}"/>
    <cellStyle name="20% - Accent6 15" xfId="114" xr:uid="{00000000-0005-0000-0000-000071000000}"/>
    <cellStyle name="20% - Accent6 2" xfId="115" xr:uid="{00000000-0005-0000-0000-000072000000}"/>
    <cellStyle name="20% - Accent6 2 2" xfId="116" xr:uid="{00000000-0005-0000-0000-000073000000}"/>
    <cellStyle name="20% - Accent6 3" xfId="117" xr:uid="{00000000-0005-0000-0000-000074000000}"/>
    <cellStyle name="20% - Accent6 3 2" xfId="118" xr:uid="{00000000-0005-0000-0000-000075000000}"/>
    <cellStyle name="20% - Accent6 4" xfId="119" xr:uid="{00000000-0005-0000-0000-000076000000}"/>
    <cellStyle name="20% - Accent6 4 2" xfId="120" xr:uid="{00000000-0005-0000-0000-000077000000}"/>
    <cellStyle name="20% - Accent6 5" xfId="121" xr:uid="{00000000-0005-0000-0000-000078000000}"/>
    <cellStyle name="20% - Accent6 5 2" xfId="122" xr:uid="{00000000-0005-0000-0000-000079000000}"/>
    <cellStyle name="20% - Accent6 6" xfId="123" xr:uid="{00000000-0005-0000-0000-00007A000000}"/>
    <cellStyle name="20% - Accent6 6 2" xfId="124" xr:uid="{00000000-0005-0000-0000-00007B000000}"/>
    <cellStyle name="20% - Accent6 7" xfId="125" xr:uid="{00000000-0005-0000-0000-00007C000000}"/>
    <cellStyle name="20% - Accent6 7 2" xfId="126" xr:uid="{00000000-0005-0000-0000-00007D000000}"/>
    <cellStyle name="20% - Accent6 8" xfId="127" xr:uid="{00000000-0005-0000-0000-00007E000000}"/>
    <cellStyle name="20% - Accent6 9" xfId="128" xr:uid="{00000000-0005-0000-0000-00007F000000}"/>
    <cellStyle name="40% - Accent1 10" xfId="129" xr:uid="{00000000-0005-0000-0000-000080000000}"/>
    <cellStyle name="40% - Accent1 11" xfId="130" xr:uid="{00000000-0005-0000-0000-000081000000}"/>
    <cellStyle name="40% - Accent1 12" xfId="131" xr:uid="{00000000-0005-0000-0000-000082000000}"/>
    <cellStyle name="40% - Accent1 13" xfId="132" xr:uid="{00000000-0005-0000-0000-000083000000}"/>
    <cellStyle name="40% - Accent1 14" xfId="133" xr:uid="{00000000-0005-0000-0000-000084000000}"/>
    <cellStyle name="40% - Accent1 15" xfId="134" xr:uid="{00000000-0005-0000-0000-000085000000}"/>
    <cellStyle name="40% - Accent1 2" xfId="135" xr:uid="{00000000-0005-0000-0000-000086000000}"/>
    <cellStyle name="40% - Accent1 2 2" xfId="136" xr:uid="{00000000-0005-0000-0000-000087000000}"/>
    <cellStyle name="40% - Accent1 3" xfId="137" xr:uid="{00000000-0005-0000-0000-000088000000}"/>
    <cellStyle name="40% - Accent1 3 2" xfId="138" xr:uid="{00000000-0005-0000-0000-000089000000}"/>
    <cellStyle name="40% - Accent1 4" xfId="139" xr:uid="{00000000-0005-0000-0000-00008A000000}"/>
    <cellStyle name="40% - Accent1 4 2" xfId="140" xr:uid="{00000000-0005-0000-0000-00008B000000}"/>
    <cellStyle name="40% - Accent1 5" xfId="141" xr:uid="{00000000-0005-0000-0000-00008C000000}"/>
    <cellStyle name="40% - Accent1 5 2" xfId="142" xr:uid="{00000000-0005-0000-0000-00008D000000}"/>
    <cellStyle name="40% - Accent1 6" xfId="143" xr:uid="{00000000-0005-0000-0000-00008E000000}"/>
    <cellStyle name="40% - Accent1 6 2" xfId="144" xr:uid="{00000000-0005-0000-0000-00008F000000}"/>
    <cellStyle name="40% - Accent1 7" xfId="145" xr:uid="{00000000-0005-0000-0000-000090000000}"/>
    <cellStyle name="40% - Accent1 7 2" xfId="146" xr:uid="{00000000-0005-0000-0000-000091000000}"/>
    <cellStyle name="40% - Accent1 8" xfId="147" xr:uid="{00000000-0005-0000-0000-000092000000}"/>
    <cellStyle name="40% - Accent1 9" xfId="148" xr:uid="{00000000-0005-0000-0000-000093000000}"/>
    <cellStyle name="40% - Accent2 10" xfId="149" xr:uid="{00000000-0005-0000-0000-000094000000}"/>
    <cellStyle name="40% - Accent2 11" xfId="150" xr:uid="{00000000-0005-0000-0000-000095000000}"/>
    <cellStyle name="40% - Accent2 12" xfId="151" xr:uid="{00000000-0005-0000-0000-000096000000}"/>
    <cellStyle name="40% - Accent2 13" xfId="152" xr:uid="{00000000-0005-0000-0000-000097000000}"/>
    <cellStyle name="40% - Accent2 14" xfId="153" xr:uid="{00000000-0005-0000-0000-000098000000}"/>
    <cellStyle name="40% - Accent2 15" xfId="154" xr:uid="{00000000-0005-0000-0000-000099000000}"/>
    <cellStyle name="40% - Accent2 2" xfId="155" xr:uid="{00000000-0005-0000-0000-00009A000000}"/>
    <cellStyle name="40% - Accent2 2 2" xfId="156" xr:uid="{00000000-0005-0000-0000-00009B000000}"/>
    <cellStyle name="40% - Accent2 3" xfId="157" xr:uid="{00000000-0005-0000-0000-00009C000000}"/>
    <cellStyle name="40% - Accent2 3 2" xfId="158" xr:uid="{00000000-0005-0000-0000-00009D000000}"/>
    <cellStyle name="40% - Accent2 4" xfId="159" xr:uid="{00000000-0005-0000-0000-00009E000000}"/>
    <cellStyle name="40% - Accent2 4 2" xfId="160" xr:uid="{00000000-0005-0000-0000-00009F000000}"/>
    <cellStyle name="40% - Accent2 5" xfId="161" xr:uid="{00000000-0005-0000-0000-0000A0000000}"/>
    <cellStyle name="40% - Accent2 5 2" xfId="162" xr:uid="{00000000-0005-0000-0000-0000A1000000}"/>
    <cellStyle name="40% - Accent2 6" xfId="163" xr:uid="{00000000-0005-0000-0000-0000A2000000}"/>
    <cellStyle name="40% - Accent2 6 2" xfId="164" xr:uid="{00000000-0005-0000-0000-0000A3000000}"/>
    <cellStyle name="40% - Accent2 7" xfId="165" xr:uid="{00000000-0005-0000-0000-0000A4000000}"/>
    <cellStyle name="40% - Accent2 7 2" xfId="166" xr:uid="{00000000-0005-0000-0000-0000A5000000}"/>
    <cellStyle name="40% - Accent2 8" xfId="167" xr:uid="{00000000-0005-0000-0000-0000A6000000}"/>
    <cellStyle name="40% - Accent2 9" xfId="168" xr:uid="{00000000-0005-0000-0000-0000A7000000}"/>
    <cellStyle name="40% - Accent3 10" xfId="169" xr:uid="{00000000-0005-0000-0000-0000A8000000}"/>
    <cellStyle name="40% - Accent3 11" xfId="170" xr:uid="{00000000-0005-0000-0000-0000A9000000}"/>
    <cellStyle name="40% - Accent3 12" xfId="171" xr:uid="{00000000-0005-0000-0000-0000AA000000}"/>
    <cellStyle name="40% - Accent3 13" xfId="172" xr:uid="{00000000-0005-0000-0000-0000AB000000}"/>
    <cellStyle name="40% - Accent3 14" xfId="173" xr:uid="{00000000-0005-0000-0000-0000AC000000}"/>
    <cellStyle name="40% - Accent3 15" xfId="174" xr:uid="{00000000-0005-0000-0000-0000AD000000}"/>
    <cellStyle name="40% - Accent3 2" xfId="175" xr:uid="{00000000-0005-0000-0000-0000AE000000}"/>
    <cellStyle name="40% - Accent3 2 2" xfId="176" xr:uid="{00000000-0005-0000-0000-0000AF000000}"/>
    <cellStyle name="40% - Accent3 3" xfId="177" xr:uid="{00000000-0005-0000-0000-0000B0000000}"/>
    <cellStyle name="40% - Accent3 3 2" xfId="178" xr:uid="{00000000-0005-0000-0000-0000B1000000}"/>
    <cellStyle name="40% - Accent3 4" xfId="179" xr:uid="{00000000-0005-0000-0000-0000B2000000}"/>
    <cellStyle name="40% - Accent3 4 2" xfId="180" xr:uid="{00000000-0005-0000-0000-0000B3000000}"/>
    <cellStyle name="40% - Accent3 5" xfId="181" xr:uid="{00000000-0005-0000-0000-0000B4000000}"/>
    <cellStyle name="40% - Accent3 5 2" xfId="182" xr:uid="{00000000-0005-0000-0000-0000B5000000}"/>
    <cellStyle name="40% - Accent3 6" xfId="183" xr:uid="{00000000-0005-0000-0000-0000B6000000}"/>
    <cellStyle name="40% - Accent3 6 2" xfId="184" xr:uid="{00000000-0005-0000-0000-0000B7000000}"/>
    <cellStyle name="40% - Accent3 7" xfId="185" xr:uid="{00000000-0005-0000-0000-0000B8000000}"/>
    <cellStyle name="40% - Accent3 7 2" xfId="186" xr:uid="{00000000-0005-0000-0000-0000B9000000}"/>
    <cellStyle name="40% - Accent3 8" xfId="187" xr:uid="{00000000-0005-0000-0000-0000BA000000}"/>
    <cellStyle name="40% - Accent3 9" xfId="188" xr:uid="{00000000-0005-0000-0000-0000BB000000}"/>
    <cellStyle name="40% - Accent4 10" xfId="189" xr:uid="{00000000-0005-0000-0000-0000BC000000}"/>
    <cellStyle name="40% - Accent4 11" xfId="190" xr:uid="{00000000-0005-0000-0000-0000BD000000}"/>
    <cellStyle name="40% - Accent4 12" xfId="191" xr:uid="{00000000-0005-0000-0000-0000BE000000}"/>
    <cellStyle name="40% - Accent4 13" xfId="192" xr:uid="{00000000-0005-0000-0000-0000BF000000}"/>
    <cellStyle name="40% - Accent4 14" xfId="193" xr:uid="{00000000-0005-0000-0000-0000C0000000}"/>
    <cellStyle name="40% - Accent4 15" xfId="194" xr:uid="{00000000-0005-0000-0000-0000C1000000}"/>
    <cellStyle name="40% - Accent4 2" xfId="195" xr:uid="{00000000-0005-0000-0000-0000C2000000}"/>
    <cellStyle name="40% - Accent4 2 2" xfId="196" xr:uid="{00000000-0005-0000-0000-0000C3000000}"/>
    <cellStyle name="40% - Accent4 3" xfId="197" xr:uid="{00000000-0005-0000-0000-0000C4000000}"/>
    <cellStyle name="40% - Accent4 3 2" xfId="198" xr:uid="{00000000-0005-0000-0000-0000C5000000}"/>
    <cellStyle name="40% - Accent4 4" xfId="199" xr:uid="{00000000-0005-0000-0000-0000C6000000}"/>
    <cellStyle name="40% - Accent4 4 2" xfId="200" xr:uid="{00000000-0005-0000-0000-0000C7000000}"/>
    <cellStyle name="40% - Accent4 5" xfId="201" xr:uid="{00000000-0005-0000-0000-0000C8000000}"/>
    <cellStyle name="40% - Accent4 5 2" xfId="202" xr:uid="{00000000-0005-0000-0000-0000C9000000}"/>
    <cellStyle name="40% - Accent4 6" xfId="203" xr:uid="{00000000-0005-0000-0000-0000CA000000}"/>
    <cellStyle name="40% - Accent4 6 2" xfId="204" xr:uid="{00000000-0005-0000-0000-0000CB000000}"/>
    <cellStyle name="40% - Accent4 7" xfId="205" xr:uid="{00000000-0005-0000-0000-0000CC000000}"/>
    <cellStyle name="40% - Accent4 7 2" xfId="206" xr:uid="{00000000-0005-0000-0000-0000CD000000}"/>
    <cellStyle name="40% - Accent4 8" xfId="207" xr:uid="{00000000-0005-0000-0000-0000CE000000}"/>
    <cellStyle name="40% - Accent4 9" xfId="208" xr:uid="{00000000-0005-0000-0000-0000CF000000}"/>
    <cellStyle name="40% - Accent5 10" xfId="209" xr:uid="{00000000-0005-0000-0000-0000D0000000}"/>
    <cellStyle name="40% - Accent5 11" xfId="210" xr:uid="{00000000-0005-0000-0000-0000D1000000}"/>
    <cellStyle name="40% - Accent5 12" xfId="211" xr:uid="{00000000-0005-0000-0000-0000D2000000}"/>
    <cellStyle name="40% - Accent5 13" xfId="212" xr:uid="{00000000-0005-0000-0000-0000D3000000}"/>
    <cellStyle name="40% - Accent5 14" xfId="213" xr:uid="{00000000-0005-0000-0000-0000D4000000}"/>
    <cellStyle name="40% - Accent5 15" xfId="214" xr:uid="{00000000-0005-0000-0000-0000D5000000}"/>
    <cellStyle name="40% - Accent5 2" xfId="215" xr:uid="{00000000-0005-0000-0000-0000D6000000}"/>
    <cellStyle name="40% - Accent5 2 2" xfId="216" xr:uid="{00000000-0005-0000-0000-0000D7000000}"/>
    <cellStyle name="40% - Accent5 3" xfId="217" xr:uid="{00000000-0005-0000-0000-0000D8000000}"/>
    <cellStyle name="40% - Accent5 3 2" xfId="218" xr:uid="{00000000-0005-0000-0000-0000D9000000}"/>
    <cellStyle name="40% - Accent5 4" xfId="219" xr:uid="{00000000-0005-0000-0000-0000DA000000}"/>
    <cellStyle name="40% - Accent5 4 2" xfId="220" xr:uid="{00000000-0005-0000-0000-0000DB000000}"/>
    <cellStyle name="40% - Accent5 5" xfId="221" xr:uid="{00000000-0005-0000-0000-0000DC000000}"/>
    <cellStyle name="40% - Accent5 5 2" xfId="222" xr:uid="{00000000-0005-0000-0000-0000DD000000}"/>
    <cellStyle name="40% - Accent5 6" xfId="223" xr:uid="{00000000-0005-0000-0000-0000DE000000}"/>
    <cellStyle name="40% - Accent5 6 2" xfId="224" xr:uid="{00000000-0005-0000-0000-0000DF000000}"/>
    <cellStyle name="40% - Accent5 7" xfId="225" xr:uid="{00000000-0005-0000-0000-0000E0000000}"/>
    <cellStyle name="40% - Accent5 7 2" xfId="226" xr:uid="{00000000-0005-0000-0000-0000E1000000}"/>
    <cellStyle name="40% - Accent5 8" xfId="227" xr:uid="{00000000-0005-0000-0000-0000E2000000}"/>
    <cellStyle name="40% - Accent5 9" xfId="228" xr:uid="{00000000-0005-0000-0000-0000E3000000}"/>
    <cellStyle name="40% - Accent6 10" xfId="229" xr:uid="{00000000-0005-0000-0000-0000E4000000}"/>
    <cellStyle name="40% - Accent6 11" xfId="230" xr:uid="{00000000-0005-0000-0000-0000E5000000}"/>
    <cellStyle name="40% - Accent6 12" xfId="231" xr:uid="{00000000-0005-0000-0000-0000E6000000}"/>
    <cellStyle name="40% - Accent6 13" xfId="232" xr:uid="{00000000-0005-0000-0000-0000E7000000}"/>
    <cellStyle name="40% - Accent6 14" xfId="233" xr:uid="{00000000-0005-0000-0000-0000E8000000}"/>
    <cellStyle name="40% - Accent6 15" xfId="234" xr:uid="{00000000-0005-0000-0000-0000E9000000}"/>
    <cellStyle name="40% - Accent6 2" xfId="235" xr:uid="{00000000-0005-0000-0000-0000EA000000}"/>
    <cellStyle name="40% - Accent6 2 2" xfId="236" xr:uid="{00000000-0005-0000-0000-0000EB000000}"/>
    <cellStyle name="40% - Accent6 3" xfId="237" xr:uid="{00000000-0005-0000-0000-0000EC000000}"/>
    <cellStyle name="40% - Accent6 3 2" xfId="238" xr:uid="{00000000-0005-0000-0000-0000ED000000}"/>
    <cellStyle name="40% - Accent6 4" xfId="239" xr:uid="{00000000-0005-0000-0000-0000EE000000}"/>
    <cellStyle name="40% - Accent6 4 2" xfId="240" xr:uid="{00000000-0005-0000-0000-0000EF000000}"/>
    <cellStyle name="40% - Accent6 5" xfId="241" xr:uid="{00000000-0005-0000-0000-0000F0000000}"/>
    <cellStyle name="40% - Accent6 5 2" xfId="242" xr:uid="{00000000-0005-0000-0000-0000F1000000}"/>
    <cellStyle name="40% - Accent6 6" xfId="243" xr:uid="{00000000-0005-0000-0000-0000F2000000}"/>
    <cellStyle name="40% - Accent6 6 2" xfId="244" xr:uid="{00000000-0005-0000-0000-0000F3000000}"/>
    <cellStyle name="40% - Accent6 7" xfId="245" xr:uid="{00000000-0005-0000-0000-0000F4000000}"/>
    <cellStyle name="40% - Accent6 7 2" xfId="246" xr:uid="{00000000-0005-0000-0000-0000F5000000}"/>
    <cellStyle name="40% - Accent6 8" xfId="247" xr:uid="{00000000-0005-0000-0000-0000F6000000}"/>
    <cellStyle name="40% - Accent6 9" xfId="248" xr:uid="{00000000-0005-0000-0000-0000F7000000}"/>
    <cellStyle name="60% - Accent1 10" xfId="249" xr:uid="{00000000-0005-0000-0000-0000F8000000}"/>
    <cellStyle name="60% - Accent1 11" xfId="250" xr:uid="{00000000-0005-0000-0000-0000F9000000}"/>
    <cellStyle name="60% - Accent1 12" xfId="251" xr:uid="{00000000-0005-0000-0000-0000FA000000}"/>
    <cellStyle name="60% - Accent1 13" xfId="252" xr:uid="{00000000-0005-0000-0000-0000FB000000}"/>
    <cellStyle name="60% - Accent1 14" xfId="253" xr:uid="{00000000-0005-0000-0000-0000FC000000}"/>
    <cellStyle name="60% - Accent1 15" xfId="254" xr:uid="{00000000-0005-0000-0000-0000FD000000}"/>
    <cellStyle name="60% - Accent1 2" xfId="255" xr:uid="{00000000-0005-0000-0000-0000FE000000}"/>
    <cellStyle name="60% - Accent1 2 2" xfId="256" xr:uid="{00000000-0005-0000-0000-0000FF000000}"/>
    <cellStyle name="60% - Accent1 3" xfId="257" xr:uid="{00000000-0005-0000-0000-000000010000}"/>
    <cellStyle name="60% - Accent1 3 2" xfId="258" xr:uid="{00000000-0005-0000-0000-000001010000}"/>
    <cellStyle name="60% - Accent1 4" xfId="259" xr:uid="{00000000-0005-0000-0000-000002010000}"/>
    <cellStyle name="60% - Accent1 4 2" xfId="260" xr:uid="{00000000-0005-0000-0000-000003010000}"/>
    <cellStyle name="60% - Accent1 5" xfId="261" xr:uid="{00000000-0005-0000-0000-000004010000}"/>
    <cellStyle name="60% - Accent1 5 2" xfId="262" xr:uid="{00000000-0005-0000-0000-000005010000}"/>
    <cellStyle name="60% - Accent1 6" xfId="263" xr:uid="{00000000-0005-0000-0000-000006010000}"/>
    <cellStyle name="60% - Accent1 6 2" xfId="264" xr:uid="{00000000-0005-0000-0000-000007010000}"/>
    <cellStyle name="60% - Accent1 7" xfId="265" xr:uid="{00000000-0005-0000-0000-000008010000}"/>
    <cellStyle name="60% - Accent1 7 2" xfId="266" xr:uid="{00000000-0005-0000-0000-000009010000}"/>
    <cellStyle name="60% - Accent1 8" xfId="267" xr:uid="{00000000-0005-0000-0000-00000A010000}"/>
    <cellStyle name="60% - Accent1 9" xfId="268" xr:uid="{00000000-0005-0000-0000-00000B010000}"/>
    <cellStyle name="60% - Accent2 10" xfId="269" xr:uid="{00000000-0005-0000-0000-00000C010000}"/>
    <cellStyle name="60% - Accent2 11" xfId="270" xr:uid="{00000000-0005-0000-0000-00000D010000}"/>
    <cellStyle name="60% - Accent2 12" xfId="271" xr:uid="{00000000-0005-0000-0000-00000E010000}"/>
    <cellStyle name="60% - Accent2 13" xfId="272" xr:uid="{00000000-0005-0000-0000-00000F010000}"/>
    <cellStyle name="60% - Accent2 14" xfId="273" xr:uid="{00000000-0005-0000-0000-000010010000}"/>
    <cellStyle name="60% - Accent2 15" xfId="274" xr:uid="{00000000-0005-0000-0000-000011010000}"/>
    <cellStyle name="60% - Accent2 2" xfId="275" xr:uid="{00000000-0005-0000-0000-000012010000}"/>
    <cellStyle name="60% - Accent2 2 2" xfId="276" xr:uid="{00000000-0005-0000-0000-000013010000}"/>
    <cellStyle name="60% - Accent2 3" xfId="277" xr:uid="{00000000-0005-0000-0000-000014010000}"/>
    <cellStyle name="60% - Accent2 3 2" xfId="278" xr:uid="{00000000-0005-0000-0000-000015010000}"/>
    <cellStyle name="60% - Accent2 4" xfId="279" xr:uid="{00000000-0005-0000-0000-000016010000}"/>
    <cellStyle name="60% - Accent2 4 2" xfId="280" xr:uid="{00000000-0005-0000-0000-000017010000}"/>
    <cellStyle name="60% - Accent2 5" xfId="281" xr:uid="{00000000-0005-0000-0000-000018010000}"/>
    <cellStyle name="60% - Accent2 5 2" xfId="282" xr:uid="{00000000-0005-0000-0000-000019010000}"/>
    <cellStyle name="60% - Accent2 6" xfId="283" xr:uid="{00000000-0005-0000-0000-00001A010000}"/>
    <cellStyle name="60% - Accent2 6 2" xfId="284" xr:uid="{00000000-0005-0000-0000-00001B010000}"/>
    <cellStyle name="60% - Accent2 7" xfId="285" xr:uid="{00000000-0005-0000-0000-00001C010000}"/>
    <cellStyle name="60% - Accent2 7 2" xfId="286" xr:uid="{00000000-0005-0000-0000-00001D010000}"/>
    <cellStyle name="60% - Accent2 8" xfId="287" xr:uid="{00000000-0005-0000-0000-00001E010000}"/>
    <cellStyle name="60% - Accent2 9" xfId="288" xr:uid="{00000000-0005-0000-0000-00001F010000}"/>
    <cellStyle name="60% - Accent3 10" xfId="289" xr:uid="{00000000-0005-0000-0000-000020010000}"/>
    <cellStyle name="60% - Accent3 11" xfId="290" xr:uid="{00000000-0005-0000-0000-000021010000}"/>
    <cellStyle name="60% - Accent3 12" xfId="291" xr:uid="{00000000-0005-0000-0000-000022010000}"/>
    <cellStyle name="60% - Accent3 13" xfId="292" xr:uid="{00000000-0005-0000-0000-000023010000}"/>
    <cellStyle name="60% - Accent3 14" xfId="293" xr:uid="{00000000-0005-0000-0000-000024010000}"/>
    <cellStyle name="60% - Accent3 15" xfId="294" xr:uid="{00000000-0005-0000-0000-000025010000}"/>
    <cellStyle name="60% - Accent3 2" xfId="295" xr:uid="{00000000-0005-0000-0000-000026010000}"/>
    <cellStyle name="60% - Accent3 2 2" xfId="296" xr:uid="{00000000-0005-0000-0000-000027010000}"/>
    <cellStyle name="60% - Accent3 3" xfId="297" xr:uid="{00000000-0005-0000-0000-000028010000}"/>
    <cellStyle name="60% - Accent3 3 2" xfId="298" xr:uid="{00000000-0005-0000-0000-000029010000}"/>
    <cellStyle name="60% - Accent3 4" xfId="299" xr:uid="{00000000-0005-0000-0000-00002A010000}"/>
    <cellStyle name="60% - Accent3 4 2" xfId="300" xr:uid="{00000000-0005-0000-0000-00002B010000}"/>
    <cellStyle name="60% - Accent3 5" xfId="301" xr:uid="{00000000-0005-0000-0000-00002C010000}"/>
    <cellStyle name="60% - Accent3 5 2" xfId="302" xr:uid="{00000000-0005-0000-0000-00002D010000}"/>
    <cellStyle name="60% - Accent3 6" xfId="303" xr:uid="{00000000-0005-0000-0000-00002E010000}"/>
    <cellStyle name="60% - Accent3 6 2" xfId="304" xr:uid="{00000000-0005-0000-0000-00002F010000}"/>
    <cellStyle name="60% - Accent3 7" xfId="305" xr:uid="{00000000-0005-0000-0000-000030010000}"/>
    <cellStyle name="60% - Accent3 7 2" xfId="306" xr:uid="{00000000-0005-0000-0000-000031010000}"/>
    <cellStyle name="60% - Accent3 8" xfId="307" xr:uid="{00000000-0005-0000-0000-000032010000}"/>
    <cellStyle name="60% - Accent3 9" xfId="308" xr:uid="{00000000-0005-0000-0000-000033010000}"/>
    <cellStyle name="60% - Accent4 10" xfId="309" xr:uid="{00000000-0005-0000-0000-000034010000}"/>
    <cellStyle name="60% - Accent4 11" xfId="310" xr:uid="{00000000-0005-0000-0000-000035010000}"/>
    <cellStyle name="60% - Accent4 12" xfId="311" xr:uid="{00000000-0005-0000-0000-000036010000}"/>
    <cellStyle name="60% - Accent4 13" xfId="312" xr:uid="{00000000-0005-0000-0000-000037010000}"/>
    <cellStyle name="60% - Accent4 14" xfId="313" xr:uid="{00000000-0005-0000-0000-000038010000}"/>
    <cellStyle name="60% - Accent4 15" xfId="314" xr:uid="{00000000-0005-0000-0000-000039010000}"/>
    <cellStyle name="60% - Accent4 2" xfId="315" xr:uid="{00000000-0005-0000-0000-00003A010000}"/>
    <cellStyle name="60% - Accent4 2 2" xfId="316" xr:uid="{00000000-0005-0000-0000-00003B010000}"/>
    <cellStyle name="60% - Accent4 3" xfId="317" xr:uid="{00000000-0005-0000-0000-00003C010000}"/>
    <cellStyle name="60% - Accent4 3 2" xfId="318" xr:uid="{00000000-0005-0000-0000-00003D010000}"/>
    <cellStyle name="60% - Accent4 4" xfId="319" xr:uid="{00000000-0005-0000-0000-00003E010000}"/>
    <cellStyle name="60% - Accent4 4 2" xfId="320" xr:uid="{00000000-0005-0000-0000-00003F010000}"/>
    <cellStyle name="60% - Accent4 5" xfId="321" xr:uid="{00000000-0005-0000-0000-000040010000}"/>
    <cellStyle name="60% - Accent4 5 2" xfId="322" xr:uid="{00000000-0005-0000-0000-000041010000}"/>
    <cellStyle name="60% - Accent4 6" xfId="323" xr:uid="{00000000-0005-0000-0000-000042010000}"/>
    <cellStyle name="60% - Accent4 6 2" xfId="324" xr:uid="{00000000-0005-0000-0000-000043010000}"/>
    <cellStyle name="60% - Accent4 7" xfId="325" xr:uid="{00000000-0005-0000-0000-000044010000}"/>
    <cellStyle name="60% - Accent4 7 2" xfId="326" xr:uid="{00000000-0005-0000-0000-000045010000}"/>
    <cellStyle name="60% - Accent4 8" xfId="327" xr:uid="{00000000-0005-0000-0000-000046010000}"/>
    <cellStyle name="60% - Accent4 9" xfId="328" xr:uid="{00000000-0005-0000-0000-000047010000}"/>
    <cellStyle name="60% - Accent5 10" xfId="329" xr:uid="{00000000-0005-0000-0000-000048010000}"/>
    <cellStyle name="60% - Accent5 11" xfId="330" xr:uid="{00000000-0005-0000-0000-000049010000}"/>
    <cellStyle name="60% - Accent5 12" xfId="331" xr:uid="{00000000-0005-0000-0000-00004A010000}"/>
    <cellStyle name="60% - Accent5 13" xfId="332" xr:uid="{00000000-0005-0000-0000-00004B010000}"/>
    <cellStyle name="60% - Accent5 14" xfId="333" xr:uid="{00000000-0005-0000-0000-00004C010000}"/>
    <cellStyle name="60% - Accent5 15" xfId="334" xr:uid="{00000000-0005-0000-0000-00004D010000}"/>
    <cellStyle name="60% - Accent5 2" xfId="335" xr:uid="{00000000-0005-0000-0000-00004E010000}"/>
    <cellStyle name="60% - Accent5 2 2" xfId="336" xr:uid="{00000000-0005-0000-0000-00004F010000}"/>
    <cellStyle name="60% - Accent5 3" xfId="337" xr:uid="{00000000-0005-0000-0000-000050010000}"/>
    <cellStyle name="60% - Accent5 3 2" xfId="338" xr:uid="{00000000-0005-0000-0000-000051010000}"/>
    <cellStyle name="60% - Accent5 4" xfId="339" xr:uid="{00000000-0005-0000-0000-000052010000}"/>
    <cellStyle name="60% - Accent5 4 2" xfId="340" xr:uid="{00000000-0005-0000-0000-000053010000}"/>
    <cellStyle name="60% - Accent5 5" xfId="341" xr:uid="{00000000-0005-0000-0000-000054010000}"/>
    <cellStyle name="60% - Accent5 5 2" xfId="342" xr:uid="{00000000-0005-0000-0000-000055010000}"/>
    <cellStyle name="60% - Accent5 6" xfId="343" xr:uid="{00000000-0005-0000-0000-000056010000}"/>
    <cellStyle name="60% - Accent5 6 2" xfId="344" xr:uid="{00000000-0005-0000-0000-000057010000}"/>
    <cellStyle name="60% - Accent5 7" xfId="345" xr:uid="{00000000-0005-0000-0000-000058010000}"/>
    <cellStyle name="60% - Accent5 7 2" xfId="346" xr:uid="{00000000-0005-0000-0000-000059010000}"/>
    <cellStyle name="60% - Accent5 8" xfId="347" xr:uid="{00000000-0005-0000-0000-00005A010000}"/>
    <cellStyle name="60% - Accent5 9" xfId="348" xr:uid="{00000000-0005-0000-0000-00005B010000}"/>
    <cellStyle name="60% - Accent6 10" xfId="349" xr:uid="{00000000-0005-0000-0000-00005C010000}"/>
    <cellStyle name="60% - Accent6 11" xfId="350" xr:uid="{00000000-0005-0000-0000-00005D010000}"/>
    <cellStyle name="60% - Accent6 12" xfId="351" xr:uid="{00000000-0005-0000-0000-00005E010000}"/>
    <cellStyle name="60% - Accent6 13" xfId="352" xr:uid="{00000000-0005-0000-0000-00005F010000}"/>
    <cellStyle name="60% - Accent6 14" xfId="353" xr:uid="{00000000-0005-0000-0000-000060010000}"/>
    <cellStyle name="60% - Accent6 15" xfId="354" xr:uid="{00000000-0005-0000-0000-000061010000}"/>
    <cellStyle name="60% - Accent6 2" xfId="355" xr:uid="{00000000-0005-0000-0000-000062010000}"/>
    <cellStyle name="60% - Accent6 2 2" xfId="356" xr:uid="{00000000-0005-0000-0000-000063010000}"/>
    <cellStyle name="60% - Accent6 3" xfId="357" xr:uid="{00000000-0005-0000-0000-000064010000}"/>
    <cellStyle name="60% - Accent6 3 2" xfId="358" xr:uid="{00000000-0005-0000-0000-000065010000}"/>
    <cellStyle name="60% - Accent6 4" xfId="359" xr:uid="{00000000-0005-0000-0000-000066010000}"/>
    <cellStyle name="60% - Accent6 4 2" xfId="360" xr:uid="{00000000-0005-0000-0000-000067010000}"/>
    <cellStyle name="60% - Accent6 5" xfId="361" xr:uid="{00000000-0005-0000-0000-000068010000}"/>
    <cellStyle name="60% - Accent6 5 2" xfId="362" xr:uid="{00000000-0005-0000-0000-000069010000}"/>
    <cellStyle name="60% - Accent6 6" xfId="363" xr:uid="{00000000-0005-0000-0000-00006A010000}"/>
    <cellStyle name="60% - Accent6 6 2" xfId="364" xr:uid="{00000000-0005-0000-0000-00006B010000}"/>
    <cellStyle name="60% - Accent6 7" xfId="365" xr:uid="{00000000-0005-0000-0000-00006C010000}"/>
    <cellStyle name="60% - Accent6 7 2" xfId="366" xr:uid="{00000000-0005-0000-0000-00006D010000}"/>
    <cellStyle name="60% - Accent6 8" xfId="367" xr:uid="{00000000-0005-0000-0000-00006E010000}"/>
    <cellStyle name="60% - Accent6 9" xfId="368" xr:uid="{00000000-0005-0000-0000-00006F010000}"/>
    <cellStyle name="Accent1 10" xfId="369" xr:uid="{00000000-0005-0000-0000-000070010000}"/>
    <cellStyle name="Accent1 11" xfId="370" xr:uid="{00000000-0005-0000-0000-000071010000}"/>
    <cellStyle name="Accent1 12" xfId="371" xr:uid="{00000000-0005-0000-0000-000072010000}"/>
    <cellStyle name="Accent1 13" xfId="372" xr:uid="{00000000-0005-0000-0000-000073010000}"/>
    <cellStyle name="Accent1 14" xfId="373" xr:uid="{00000000-0005-0000-0000-000074010000}"/>
    <cellStyle name="Accent1 15" xfId="374" xr:uid="{00000000-0005-0000-0000-000075010000}"/>
    <cellStyle name="Accent1 2" xfId="375" xr:uid="{00000000-0005-0000-0000-000076010000}"/>
    <cellStyle name="Accent1 2 2" xfId="376" xr:uid="{00000000-0005-0000-0000-000077010000}"/>
    <cellStyle name="Accent1 3" xfId="377" xr:uid="{00000000-0005-0000-0000-000078010000}"/>
    <cellStyle name="Accent1 3 2" xfId="378" xr:uid="{00000000-0005-0000-0000-000079010000}"/>
    <cellStyle name="Accent1 4" xfId="379" xr:uid="{00000000-0005-0000-0000-00007A010000}"/>
    <cellStyle name="Accent1 4 2" xfId="380" xr:uid="{00000000-0005-0000-0000-00007B010000}"/>
    <cellStyle name="Accent1 5" xfId="381" xr:uid="{00000000-0005-0000-0000-00007C010000}"/>
    <cellStyle name="Accent1 5 2" xfId="382" xr:uid="{00000000-0005-0000-0000-00007D010000}"/>
    <cellStyle name="Accent1 6" xfId="383" xr:uid="{00000000-0005-0000-0000-00007E010000}"/>
    <cellStyle name="Accent1 6 2" xfId="384" xr:uid="{00000000-0005-0000-0000-00007F010000}"/>
    <cellStyle name="Accent1 7" xfId="385" xr:uid="{00000000-0005-0000-0000-000080010000}"/>
    <cellStyle name="Accent1 7 2" xfId="386" xr:uid="{00000000-0005-0000-0000-000081010000}"/>
    <cellStyle name="Accent1 8" xfId="387" xr:uid="{00000000-0005-0000-0000-000082010000}"/>
    <cellStyle name="Accent1 9" xfId="388" xr:uid="{00000000-0005-0000-0000-000083010000}"/>
    <cellStyle name="Accent2 10" xfId="389" xr:uid="{00000000-0005-0000-0000-000084010000}"/>
    <cellStyle name="Accent2 11" xfId="390" xr:uid="{00000000-0005-0000-0000-000085010000}"/>
    <cellStyle name="Accent2 12" xfId="391" xr:uid="{00000000-0005-0000-0000-000086010000}"/>
    <cellStyle name="Accent2 13" xfId="392" xr:uid="{00000000-0005-0000-0000-000087010000}"/>
    <cellStyle name="Accent2 14" xfId="393" xr:uid="{00000000-0005-0000-0000-000088010000}"/>
    <cellStyle name="Accent2 15" xfId="394" xr:uid="{00000000-0005-0000-0000-000089010000}"/>
    <cellStyle name="Accent2 2" xfId="395" xr:uid="{00000000-0005-0000-0000-00008A010000}"/>
    <cellStyle name="Accent2 2 2" xfId="396" xr:uid="{00000000-0005-0000-0000-00008B010000}"/>
    <cellStyle name="Accent2 3" xfId="397" xr:uid="{00000000-0005-0000-0000-00008C010000}"/>
    <cellStyle name="Accent2 3 2" xfId="398" xr:uid="{00000000-0005-0000-0000-00008D010000}"/>
    <cellStyle name="Accent2 4" xfId="399" xr:uid="{00000000-0005-0000-0000-00008E010000}"/>
    <cellStyle name="Accent2 4 2" xfId="400" xr:uid="{00000000-0005-0000-0000-00008F010000}"/>
    <cellStyle name="Accent2 5" xfId="401" xr:uid="{00000000-0005-0000-0000-000090010000}"/>
    <cellStyle name="Accent2 5 2" xfId="402" xr:uid="{00000000-0005-0000-0000-000091010000}"/>
    <cellStyle name="Accent2 6" xfId="403" xr:uid="{00000000-0005-0000-0000-000092010000}"/>
    <cellStyle name="Accent2 6 2" xfId="404" xr:uid="{00000000-0005-0000-0000-000093010000}"/>
    <cellStyle name="Accent2 7" xfId="405" xr:uid="{00000000-0005-0000-0000-000094010000}"/>
    <cellStyle name="Accent2 7 2" xfId="406" xr:uid="{00000000-0005-0000-0000-000095010000}"/>
    <cellStyle name="Accent2 8" xfId="407" xr:uid="{00000000-0005-0000-0000-000096010000}"/>
    <cellStyle name="Accent2 9" xfId="408" xr:uid="{00000000-0005-0000-0000-000097010000}"/>
    <cellStyle name="Accent3 10" xfId="409" xr:uid="{00000000-0005-0000-0000-000098010000}"/>
    <cellStyle name="Accent3 11" xfId="410" xr:uid="{00000000-0005-0000-0000-000099010000}"/>
    <cellStyle name="Accent3 12" xfId="411" xr:uid="{00000000-0005-0000-0000-00009A010000}"/>
    <cellStyle name="Accent3 13" xfId="412" xr:uid="{00000000-0005-0000-0000-00009B010000}"/>
    <cellStyle name="Accent3 14" xfId="413" xr:uid="{00000000-0005-0000-0000-00009C010000}"/>
    <cellStyle name="Accent3 15" xfId="414" xr:uid="{00000000-0005-0000-0000-00009D010000}"/>
    <cellStyle name="Accent3 2" xfId="415" xr:uid="{00000000-0005-0000-0000-00009E010000}"/>
    <cellStyle name="Accent3 2 2" xfId="416" xr:uid="{00000000-0005-0000-0000-00009F010000}"/>
    <cellStyle name="Accent3 3" xfId="417" xr:uid="{00000000-0005-0000-0000-0000A0010000}"/>
    <cellStyle name="Accent3 3 2" xfId="418" xr:uid="{00000000-0005-0000-0000-0000A1010000}"/>
    <cellStyle name="Accent3 4" xfId="419" xr:uid="{00000000-0005-0000-0000-0000A2010000}"/>
    <cellStyle name="Accent3 4 2" xfId="420" xr:uid="{00000000-0005-0000-0000-0000A3010000}"/>
    <cellStyle name="Accent3 5" xfId="421" xr:uid="{00000000-0005-0000-0000-0000A4010000}"/>
    <cellStyle name="Accent3 5 2" xfId="422" xr:uid="{00000000-0005-0000-0000-0000A5010000}"/>
    <cellStyle name="Accent3 6" xfId="423" xr:uid="{00000000-0005-0000-0000-0000A6010000}"/>
    <cellStyle name="Accent3 6 2" xfId="424" xr:uid="{00000000-0005-0000-0000-0000A7010000}"/>
    <cellStyle name="Accent3 7" xfId="425" xr:uid="{00000000-0005-0000-0000-0000A8010000}"/>
    <cellStyle name="Accent3 7 2" xfId="426" xr:uid="{00000000-0005-0000-0000-0000A9010000}"/>
    <cellStyle name="Accent3 8" xfId="427" xr:uid="{00000000-0005-0000-0000-0000AA010000}"/>
    <cellStyle name="Accent3 9" xfId="428" xr:uid="{00000000-0005-0000-0000-0000AB010000}"/>
    <cellStyle name="Accent4 10" xfId="429" xr:uid="{00000000-0005-0000-0000-0000AC010000}"/>
    <cellStyle name="Accent4 11" xfId="430" xr:uid="{00000000-0005-0000-0000-0000AD010000}"/>
    <cellStyle name="Accent4 12" xfId="431" xr:uid="{00000000-0005-0000-0000-0000AE010000}"/>
    <cellStyle name="Accent4 13" xfId="432" xr:uid="{00000000-0005-0000-0000-0000AF010000}"/>
    <cellStyle name="Accent4 14" xfId="433" xr:uid="{00000000-0005-0000-0000-0000B0010000}"/>
    <cellStyle name="Accent4 15" xfId="434" xr:uid="{00000000-0005-0000-0000-0000B1010000}"/>
    <cellStyle name="Accent4 2" xfId="435" xr:uid="{00000000-0005-0000-0000-0000B2010000}"/>
    <cellStyle name="Accent4 2 2" xfId="436" xr:uid="{00000000-0005-0000-0000-0000B3010000}"/>
    <cellStyle name="Accent4 3" xfId="437" xr:uid="{00000000-0005-0000-0000-0000B4010000}"/>
    <cellStyle name="Accent4 3 2" xfId="438" xr:uid="{00000000-0005-0000-0000-0000B5010000}"/>
    <cellStyle name="Accent4 4" xfId="439" xr:uid="{00000000-0005-0000-0000-0000B6010000}"/>
    <cellStyle name="Accent4 4 2" xfId="440" xr:uid="{00000000-0005-0000-0000-0000B7010000}"/>
    <cellStyle name="Accent4 5" xfId="441" xr:uid="{00000000-0005-0000-0000-0000B8010000}"/>
    <cellStyle name="Accent4 5 2" xfId="442" xr:uid="{00000000-0005-0000-0000-0000B9010000}"/>
    <cellStyle name="Accent4 6" xfId="443" xr:uid="{00000000-0005-0000-0000-0000BA010000}"/>
    <cellStyle name="Accent4 6 2" xfId="444" xr:uid="{00000000-0005-0000-0000-0000BB010000}"/>
    <cellStyle name="Accent4 7" xfId="445" xr:uid="{00000000-0005-0000-0000-0000BC010000}"/>
    <cellStyle name="Accent4 7 2" xfId="446" xr:uid="{00000000-0005-0000-0000-0000BD010000}"/>
    <cellStyle name="Accent4 8" xfId="447" xr:uid="{00000000-0005-0000-0000-0000BE010000}"/>
    <cellStyle name="Accent4 9" xfId="448" xr:uid="{00000000-0005-0000-0000-0000BF010000}"/>
    <cellStyle name="Accent5 10" xfId="449" xr:uid="{00000000-0005-0000-0000-0000C0010000}"/>
    <cellStyle name="Accent5 11" xfId="450" xr:uid="{00000000-0005-0000-0000-0000C1010000}"/>
    <cellStyle name="Accent5 12" xfId="451" xr:uid="{00000000-0005-0000-0000-0000C2010000}"/>
    <cellStyle name="Accent5 13" xfId="452" xr:uid="{00000000-0005-0000-0000-0000C3010000}"/>
    <cellStyle name="Accent5 14" xfId="453" xr:uid="{00000000-0005-0000-0000-0000C4010000}"/>
    <cellStyle name="Accent5 15" xfId="454" xr:uid="{00000000-0005-0000-0000-0000C5010000}"/>
    <cellStyle name="Accent5 2" xfId="455" xr:uid="{00000000-0005-0000-0000-0000C6010000}"/>
    <cellStyle name="Accent5 2 2" xfId="456" xr:uid="{00000000-0005-0000-0000-0000C7010000}"/>
    <cellStyle name="Accent5 3" xfId="457" xr:uid="{00000000-0005-0000-0000-0000C8010000}"/>
    <cellStyle name="Accent5 3 2" xfId="458" xr:uid="{00000000-0005-0000-0000-0000C9010000}"/>
    <cellStyle name="Accent5 4" xfId="459" xr:uid="{00000000-0005-0000-0000-0000CA010000}"/>
    <cellStyle name="Accent5 4 2" xfId="460" xr:uid="{00000000-0005-0000-0000-0000CB010000}"/>
    <cellStyle name="Accent5 5" xfId="461" xr:uid="{00000000-0005-0000-0000-0000CC010000}"/>
    <cellStyle name="Accent5 5 2" xfId="462" xr:uid="{00000000-0005-0000-0000-0000CD010000}"/>
    <cellStyle name="Accent5 6" xfId="463" xr:uid="{00000000-0005-0000-0000-0000CE010000}"/>
    <cellStyle name="Accent5 6 2" xfId="464" xr:uid="{00000000-0005-0000-0000-0000CF010000}"/>
    <cellStyle name="Accent5 7" xfId="465" xr:uid="{00000000-0005-0000-0000-0000D0010000}"/>
    <cellStyle name="Accent5 7 2" xfId="466" xr:uid="{00000000-0005-0000-0000-0000D1010000}"/>
    <cellStyle name="Accent5 8" xfId="467" xr:uid="{00000000-0005-0000-0000-0000D2010000}"/>
    <cellStyle name="Accent5 9" xfId="468" xr:uid="{00000000-0005-0000-0000-0000D3010000}"/>
    <cellStyle name="Accent6 10" xfId="469" xr:uid="{00000000-0005-0000-0000-0000D4010000}"/>
    <cellStyle name="Accent6 11" xfId="470" xr:uid="{00000000-0005-0000-0000-0000D5010000}"/>
    <cellStyle name="Accent6 12" xfId="471" xr:uid="{00000000-0005-0000-0000-0000D6010000}"/>
    <cellStyle name="Accent6 13" xfId="472" xr:uid="{00000000-0005-0000-0000-0000D7010000}"/>
    <cellStyle name="Accent6 14" xfId="473" xr:uid="{00000000-0005-0000-0000-0000D8010000}"/>
    <cellStyle name="Accent6 15" xfId="474" xr:uid="{00000000-0005-0000-0000-0000D9010000}"/>
    <cellStyle name="Accent6 2" xfId="475" xr:uid="{00000000-0005-0000-0000-0000DA010000}"/>
    <cellStyle name="Accent6 2 2" xfId="476" xr:uid="{00000000-0005-0000-0000-0000DB010000}"/>
    <cellStyle name="Accent6 3" xfId="477" xr:uid="{00000000-0005-0000-0000-0000DC010000}"/>
    <cellStyle name="Accent6 3 2" xfId="478" xr:uid="{00000000-0005-0000-0000-0000DD010000}"/>
    <cellStyle name="Accent6 4" xfId="479" xr:uid="{00000000-0005-0000-0000-0000DE010000}"/>
    <cellStyle name="Accent6 4 2" xfId="480" xr:uid="{00000000-0005-0000-0000-0000DF010000}"/>
    <cellStyle name="Accent6 5" xfId="481" xr:uid="{00000000-0005-0000-0000-0000E0010000}"/>
    <cellStyle name="Accent6 5 2" xfId="482" xr:uid="{00000000-0005-0000-0000-0000E1010000}"/>
    <cellStyle name="Accent6 6" xfId="483" xr:uid="{00000000-0005-0000-0000-0000E2010000}"/>
    <cellStyle name="Accent6 6 2" xfId="484" xr:uid="{00000000-0005-0000-0000-0000E3010000}"/>
    <cellStyle name="Accent6 7" xfId="485" xr:uid="{00000000-0005-0000-0000-0000E4010000}"/>
    <cellStyle name="Accent6 7 2" xfId="486" xr:uid="{00000000-0005-0000-0000-0000E5010000}"/>
    <cellStyle name="Accent6 8" xfId="487" xr:uid="{00000000-0005-0000-0000-0000E6010000}"/>
    <cellStyle name="Accent6 9" xfId="488" xr:uid="{00000000-0005-0000-0000-0000E7010000}"/>
    <cellStyle name="Bad 10" xfId="489" xr:uid="{00000000-0005-0000-0000-0000E8010000}"/>
    <cellStyle name="Bad 11" xfId="490" xr:uid="{00000000-0005-0000-0000-0000E9010000}"/>
    <cellStyle name="Bad 12" xfId="491" xr:uid="{00000000-0005-0000-0000-0000EA010000}"/>
    <cellStyle name="Bad 13" xfId="492" xr:uid="{00000000-0005-0000-0000-0000EB010000}"/>
    <cellStyle name="Bad 14" xfId="493" xr:uid="{00000000-0005-0000-0000-0000EC010000}"/>
    <cellStyle name="Bad 15" xfId="494" xr:uid="{00000000-0005-0000-0000-0000ED010000}"/>
    <cellStyle name="Bad 2" xfId="495" xr:uid="{00000000-0005-0000-0000-0000EE010000}"/>
    <cellStyle name="Bad 2 2" xfId="496" xr:uid="{00000000-0005-0000-0000-0000EF010000}"/>
    <cellStyle name="Bad 3" xfId="497" xr:uid="{00000000-0005-0000-0000-0000F0010000}"/>
    <cellStyle name="Bad 3 2" xfId="498" xr:uid="{00000000-0005-0000-0000-0000F1010000}"/>
    <cellStyle name="Bad 4" xfId="499" xr:uid="{00000000-0005-0000-0000-0000F2010000}"/>
    <cellStyle name="Bad 4 2" xfId="500" xr:uid="{00000000-0005-0000-0000-0000F3010000}"/>
    <cellStyle name="Bad 5" xfId="501" xr:uid="{00000000-0005-0000-0000-0000F4010000}"/>
    <cellStyle name="Bad 5 2" xfId="502" xr:uid="{00000000-0005-0000-0000-0000F5010000}"/>
    <cellStyle name="Bad 6" xfId="503" xr:uid="{00000000-0005-0000-0000-0000F6010000}"/>
    <cellStyle name="Bad 6 2" xfId="504" xr:uid="{00000000-0005-0000-0000-0000F7010000}"/>
    <cellStyle name="Bad 7" xfId="505" xr:uid="{00000000-0005-0000-0000-0000F8010000}"/>
    <cellStyle name="Bad 7 2" xfId="506" xr:uid="{00000000-0005-0000-0000-0000F9010000}"/>
    <cellStyle name="Bad 8" xfId="507" xr:uid="{00000000-0005-0000-0000-0000FA010000}"/>
    <cellStyle name="Bad 9" xfId="508" xr:uid="{00000000-0005-0000-0000-0000FB010000}"/>
    <cellStyle name="Calc Currency (0)" xfId="509" xr:uid="{00000000-0005-0000-0000-0000FC010000}"/>
    <cellStyle name="Calc Currency (2)" xfId="510" xr:uid="{00000000-0005-0000-0000-0000FD010000}"/>
    <cellStyle name="Calc Percent (0)" xfId="511" xr:uid="{00000000-0005-0000-0000-0000FE010000}"/>
    <cellStyle name="Calc Percent (1)" xfId="512" xr:uid="{00000000-0005-0000-0000-0000FF010000}"/>
    <cellStyle name="Calc Percent (2)" xfId="513" xr:uid="{00000000-0005-0000-0000-000000020000}"/>
    <cellStyle name="Calc Units (0)" xfId="514" xr:uid="{00000000-0005-0000-0000-000001020000}"/>
    <cellStyle name="Calc Units (1)" xfId="515" xr:uid="{00000000-0005-0000-0000-000002020000}"/>
    <cellStyle name="Calc Units (2)" xfId="516" xr:uid="{00000000-0005-0000-0000-000003020000}"/>
    <cellStyle name="Calculation 10" xfId="517" xr:uid="{00000000-0005-0000-0000-000004020000}"/>
    <cellStyle name="Calculation 11" xfId="518" xr:uid="{00000000-0005-0000-0000-000005020000}"/>
    <cellStyle name="Calculation 12" xfId="519" xr:uid="{00000000-0005-0000-0000-000006020000}"/>
    <cellStyle name="Calculation 13" xfId="520" xr:uid="{00000000-0005-0000-0000-000007020000}"/>
    <cellStyle name="Calculation 14" xfId="521" xr:uid="{00000000-0005-0000-0000-000008020000}"/>
    <cellStyle name="Calculation 15" xfId="522" xr:uid="{00000000-0005-0000-0000-000009020000}"/>
    <cellStyle name="Calculation 2" xfId="523" xr:uid="{00000000-0005-0000-0000-00000A020000}"/>
    <cellStyle name="Calculation 2 2" xfId="524" xr:uid="{00000000-0005-0000-0000-00000B020000}"/>
    <cellStyle name="Calculation 3" xfId="525" xr:uid="{00000000-0005-0000-0000-00000C020000}"/>
    <cellStyle name="Calculation 3 2" xfId="526" xr:uid="{00000000-0005-0000-0000-00000D020000}"/>
    <cellStyle name="Calculation 4" xfId="527" xr:uid="{00000000-0005-0000-0000-00000E020000}"/>
    <cellStyle name="Calculation 4 2" xfId="528" xr:uid="{00000000-0005-0000-0000-00000F020000}"/>
    <cellStyle name="Calculation 5" xfId="529" xr:uid="{00000000-0005-0000-0000-000010020000}"/>
    <cellStyle name="Calculation 5 2" xfId="530" xr:uid="{00000000-0005-0000-0000-000011020000}"/>
    <cellStyle name="Calculation 6" xfId="531" xr:uid="{00000000-0005-0000-0000-000012020000}"/>
    <cellStyle name="Calculation 6 2" xfId="532" xr:uid="{00000000-0005-0000-0000-000013020000}"/>
    <cellStyle name="Calculation 7" xfId="533" xr:uid="{00000000-0005-0000-0000-000014020000}"/>
    <cellStyle name="Calculation 7 2" xfId="534" xr:uid="{00000000-0005-0000-0000-000015020000}"/>
    <cellStyle name="Calculation 8" xfId="535" xr:uid="{00000000-0005-0000-0000-000016020000}"/>
    <cellStyle name="Calculation 9" xfId="536" xr:uid="{00000000-0005-0000-0000-000017020000}"/>
    <cellStyle name="Check Cell 10" xfId="537" xr:uid="{00000000-0005-0000-0000-000018020000}"/>
    <cellStyle name="Check Cell 11" xfId="538" xr:uid="{00000000-0005-0000-0000-000019020000}"/>
    <cellStyle name="Check Cell 12" xfId="539" xr:uid="{00000000-0005-0000-0000-00001A020000}"/>
    <cellStyle name="Check Cell 13" xfId="540" xr:uid="{00000000-0005-0000-0000-00001B020000}"/>
    <cellStyle name="Check Cell 14" xfId="541" xr:uid="{00000000-0005-0000-0000-00001C020000}"/>
    <cellStyle name="Check Cell 15" xfId="542" xr:uid="{00000000-0005-0000-0000-00001D020000}"/>
    <cellStyle name="Check Cell 2" xfId="543" xr:uid="{00000000-0005-0000-0000-00001E020000}"/>
    <cellStyle name="Check Cell 2 2" xfId="544" xr:uid="{00000000-0005-0000-0000-00001F020000}"/>
    <cellStyle name="Check Cell 3" xfId="545" xr:uid="{00000000-0005-0000-0000-000020020000}"/>
    <cellStyle name="Check Cell 3 2" xfId="546" xr:uid="{00000000-0005-0000-0000-000021020000}"/>
    <cellStyle name="Check Cell 4" xfId="547" xr:uid="{00000000-0005-0000-0000-000022020000}"/>
    <cellStyle name="Check Cell 4 2" xfId="548" xr:uid="{00000000-0005-0000-0000-000023020000}"/>
    <cellStyle name="Check Cell 5" xfId="549" xr:uid="{00000000-0005-0000-0000-000024020000}"/>
    <cellStyle name="Check Cell 5 2" xfId="550" xr:uid="{00000000-0005-0000-0000-000025020000}"/>
    <cellStyle name="Check Cell 6" xfId="551" xr:uid="{00000000-0005-0000-0000-000026020000}"/>
    <cellStyle name="Check Cell 6 2" xfId="552" xr:uid="{00000000-0005-0000-0000-000027020000}"/>
    <cellStyle name="Check Cell 7" xfId="553" xr:uid="{00000000-0005-0000-0000-000028020000}"/>
    <cellStyle name="Check Cell 7 2" xfId="554" xr:uid="{00000000-0005-0000-0000-000029020000}"/>
    <cellStyle name="Check Cell 8" xfId="555" xr:uid="{00000000-0005-0000-0000-00002A020000}"/>
    <cellStyle name="Check Cell 9" xfId="556" xr:uid="{00000000-0005-0000-0000-00002B020000}"/>
    <cellStyle name="Comma" xfId="557" builtinId="3"/>
    <cellStyle name="Comma  - Style1" xfId="558" xr:uid="{00000000-0005-0000-0000-00002D020000}"/>
    <cellStyle name="Comma [0] 2" xfId="559" xr:uid="{00000000-0005-0000-0000-00002E020000}"/>
    <cellStyle name="Comma [0] 3" xfId="560" xr:uid="{00000000-0005-0000-0000-00002F020000}"/>
    <cellStyle name="Comma [00]" xfId="561" xr:uid="{00000000-0005-0000-0000-000030020000}"/>
    <cellStyle name="Comma 10" xfId="562" xr:uid="{00000000-0005-0000-0000-000031020000}"/>
    <cellStyle name="Comma 10 2" xfId="563" xr:uid="{00000000-0005-0000-0000-000032020000}"/>
    <cellStyle name="Comma 10 3" xfId="564" xr:uid="{00000000-0005-0000-0000-000033020000}"/>
    <cellStyle name="Comma 100" xfId="565" xr:uid="{00000000-0005-0000-0000-000034020000}"/>
    <cellStyle name="Comma 101" xfId="566" xr:uid="{00000000-0005-0000-0000-000035020000}"/>
    <cellStyle name="Comma 102" xfId="567" xr:uid="{00000000-0005-0000-0000-000036020000}"/>
    <cellStyle name="Comma 103" xfId="568" xr:uid="{00000000-0005-0000-0000-000037020000}"/>
    <cellStyle name="Comma 104" xfId="569" xr:uid="{00000000-0005-0000-0000-000038020000}"/>
    <cellStyle name="Comma 105" xfId="570" xr:uid="{00000000-0005-0000-0000-000039020000}"/>
    <cellStyle name="Comma 106" xfId="571" xr:uid="{00000000-0005-0000-0000-00003A020000}"/>
    <cellStyle name="Comma 107" xfId="572" xr:uid="{00000000-0005-0000-0000-00003B020000}"/>
    <cellStyle name="Comma 108" xfId="573" xr:uid="{00000000-0005-0000-0000-00003C020000}"/>
    <cellStyle name="Comma 109" xfId="574" xr:uid="{00000000-0005-0000-0000-00003D020000}"/>
    <cellStyle name="Comma 11" xfId="575" xr:uid="{00000000-0005-0000-0000-00003E020000}"/>
    <cellStyle name="Comma 11 2" xfId="576" xr:uid="{00000000-0005-0000-0000-00003F020000}"/>
    <cellStyle name="Comma 110" xfId="577" xr:uid="{00000000-0005-0000-0000-000040020000}"/>
    <cellStyle name="Comma 111" xfId="578" xr:uid="{00000000-0005-0000-0000-000041020000}"/>
    <cellStyle name="Comma 112" xfId="579" xr:uid="{00000000-0005-0000-0000-000042020000}"/>
    <cellStyle name="Comma 113" xfId="580" xr:uid="{00000000-0005-0000-0000-000043020000}"/>
    <cellStyle name="Comma 114" xfId="581" xr:uid="{00000000-0005-0000-0000-000044020000}"/>
    <cellStyle name="Comma 115" xfId="582" xr:uid="{00000000-0005-0000-0000-000045020000}"/>
    <cellStyle name="Comma 116" xfId="583" xr:uid="{00000000-0005-0000-0000-000046020000}"/>
    <cellStyle name="Comma 117" xfId="584" xr:uid="{00000000-0005-0000-0000-000047020000}"/>
    <cellStyle name="Comma 118" xfId="585" xr:uid="{00000000-0005-0000-0000-000048020000}"/>
    <cellStyle name="Comma 119" xfId="586" xr:uid="{00000000-0005-0000-0000-000049020000}"/>
    <cellStyle name="Comma 12" xfId="587" xr:uid="{00000000-0005-0000-0000-00004A020000}"/>
    <cellStyle name="Comma 12 2" xfId="588" xr:uid="{00000000-0005-0000-0000-00004B020000}"/>
    <cellStyle name="Comma 120" xfId="589" xr:uid="{00000000-0005-0000-0000-00004C020000}"/>
    <cellStyle name="Comma 121" xfId="590" xr:uid="{00000000-0005-0000-0000-00004D020000}"/>
    <cellStyle name="Comma 122" xfId="591" xr:uid="{00000000-0005-0000-0000-00004E020000}"/>
    <cellStyle name="Comma 123" xfId="592" xr:uid="{00000000-0005-0000-0000-00004F020000}"/>
    <cellStyle name="Comma 124" xfId="593" xr:uid="{00000000-0005-0000-0000-000050020000}"/>
    <cellStyle name="Comma 125" xfId="594" xr:uid="{00000000-0005-0000-0000-000051020000}"/>
    <cellStyle name="Comma 126" xfId="595" xr:uid="{00000000-0005-0000-0000-000052020000}"/>
    <cellStyle name="Comma 127" xfId="596" xr:uid="{00000000-0005-0000-0000-000053020000}"/>
    <cellStyle name="Comma 128" xfId="597" xr:uid="{00000000-0005-0000-0000-000054020000}"/>
    <cellStyle name="Comma 129" xfId="598" xr:uid="{00000000-0005-0000-0000-000055020000}"/>
    <cellStyle name="Comma 13" xfId="599" xr:uid="{00000000-0005-0000-0000-000056020000}"/>
    <cellStyle name="Comma 130" xfId="600" xr:uid="{00000000-0005-0000-0000-000057020000}"/>
    <cellStyle name="Comma 131" xfId="601" xr:uid="{00000000-0005-0000-0000-000058020000}"/>
    <cellStyle name="Comma 132" xfId="602" xr:uid="{00000000-0005-0000-0000-000059020000}"/>
    <cellStyle name="Comma 133" xfId="603" xr:uid="{00000000-0005-0000-0000-00005A020000}"/>
    <cellStyle name="Comma 134" xfId="604" xr:uid="{00000000-0005-0000-0000-00005B020000}"/>
    <cellStyle name="Comma 135" xfId="605" xr:uid="{00000000-0005-0000-0000-00005C020000}"/>
    <cellStyle name="Comma 136" xfId="606" xr:uid="{00000000-0005-0000-0000-00005D020000}"/>
    <cellStyle name="Comma 137" xfId="607" xr:uid="{00000000-0005-0000-0000-00005E020000}"/>
    <cellStyle name="Comma 138" xfId="608" xr:uid="{00000000-0005-0000-0000-00005F020000}"/>
    <cellStyle name="Comma 139" xfId="609" xr:uid="{00000000-0005-0000-0000-000060020000}"/>
    <cellStyle name="Comma 14" xfId="610" xr:uid="{00000000-0005-0000-0000-000061020000}"/>
    <cellStyle name="Comma 140" xfId="611" xr:uid="{00000000-0005-0000-0000-000062020000}"/>
    <cellStyle name="Comma 141" xfId="612" xr:uid="{00000000-0005-0000-0000-000063020000}"/>
    <cellStyle name="Comma 142" xfId="613" xr:uid="{00000000-0005-0000-0000-000064020000}"/>
    <cellStyle name="Comma 143" xfId="614" xr:uid="{00000000-0005-0000-0000-000065020000}"/>
    <cellStyle name="Comma 144" xfId="615" xr:uid="{00000000-0005-0000-0000-000066020000}"/>
    <cellStyle name="Comma 145" xfId="616" xr:uid="{00000000-0005-0000-0000-000067020000}"/>
    <cellStyle name="Comma 146" xfId="617" xr:uid="{00000000-0005-0000-0000-000068020000}"/>
    <cellStyle name="Comma 147" xfId="618" xr:uid="{00000000-0005-0000-0000-000069020000}"/>
    <cellStyle name="Comma 148" xfId="619" xr:uid="{00000000-0005-0000-0000-00006A020000}"/>
    <cellStyle name="Comma 149" xfId="620" xr:uid="{00000000-0005-0000-0000-00006B020000}"/>
    <cellStyle name="Comma 15" xfId="621" xr:uid="{00000000-0005-0000-0000-00006C020000}"/>
    <cellStyle name="Comma 150" xfId="622" xr:uid="{00000000-0005-0000-0000-00006D020000}"/>
    <cellStyle name="Comma 151" xfId="623" xr:uid="{00000000-0005-0000-0000-00006E020000}"/>
    <cellStyle name="Comma 152" xfId="624" xr:uid="{00000000-0005-0000-0000-00006F020000}"/>
    <cellStyle name="Comma 153" xfId="625" xr:uid="{00000000-0005-0000-0000-000070020000}"/>
    <cellStyle name="Comma 154" xfId="626" xr:uid="{00000000-0005-0000-0000-000071020000}"/>
    <cellStyle name="Comma 155" xfId="627" xr:uid="{00000000-0005-0000-0000-000072020000}"/>
    <cellStyle name="Comma 156" xfId="628" xr:uid="{00000000-0005-0000-0000-000073020000}"/>
    <cellStyle name="Comma 157" xfId="629" xr:uid="{00000000-0005-0000-0000-000074020000}"/>
    <cellStyle name="Comma 158" xfId="630" xr:uid="{00000000-0005-0000-0000-000075020000}"/>
    <cellStyle name="Comma 159" xfId="631" xr:uid="{00000000-0005-0000-0000-000076020000}"/>
    <cellStyle name="Comma 16" xfId="632" xr:uid="{00000000-0005-0000-0000-000077020000}"/>
    <cellStyle name="Comma 160" xfId="633" xr:uid="{00000000-0005-0000-0000-000078020000}"/>
    <cellStyle name="Comma 161" xfId="634" xr:uid="{00000000-0005-0000-0000-000079020000}"/>
    <cellStyle name="Comma 162" xfId="635" xr:uid="{00000000-0005-0000-0000-00007A020000}"/>
    <cellStyle name="Comma 163" xfId="636" xr:uid="{00000000-0005-0000-0000-00007B020000}"/>
    <cellStyle name="Comma 164" xfId="637" xr:uid="{00000000-0005-0000-0000-00007C020000}"/>
    <cellStyle name="Comma 165" xfId="638" xr:uid="{00000000-0005-0000-0000-00007D020000}"/>
    <cellStyle name="Comma 166" xfId="639" xr:uid="{00000000-0005-0000-0000-00007E020000}"/>
    <cellStyle name="Comma 167" xfId="640" xr:uid="{00000000-0005-0000-0000-00007F020000}"/>
    <cellStyle name="Comma 168" xfId="641" xr:uid="{00000000-0005-0000-0000-000080020000}"/>
    <cellStyle name="Comma 169" xfId="642" xr:uid="{00000000-0005-0000-0000-000081020000}"/>
    <cellStyle name="Comma 17" xfId="643" xr:uid="{00000000-0005-0000-0000-000082020000}"/>
    <cellStyle name="Comma 170" xfId="644" xr:uid="{00000000-0005-0000-0000-000083020000}"/>
    <cellStyle name="Comma 171" xfId="645" xr:uid="{00000000-0005-0000-0000-000084020000}"/>
    <cellStyle name="Comma 172" xfId="646" xr:uid="{00000000-0005-0000-0000-000085020000}"/>
    <cellStyle name="Comma 173" xfId="647" xr:uid="{00000000-0005-0000-0000-000086020000}"/>
    <cellStyle name="Comma 174" xfId="648" xr:uid="{00000000-0005-0000-0000-000087020000}"/>
    <cellStyle name="Comma 175" xfId="649" xr:uid="{00000000-0005-0000-0000-000088020000}"/>
    <cellStyle name="Comma 176" xfId="650" xr:uid="{00000000-0005-0000-0000-000089020000}"/>
    <cellStyle name="Comma 177" xfId="651" xr:uid="{00000000-0005-0000-0000-00008A020000}"/>
    <cellStyle name="Comma 178" xfId="652" xr:uid="{00000000-0005-0000-0000-00008B020000}"/>
    <cellStyle name="Comma 179" xfId="653" xr:uid="{00000000-0005-0000-0000-00008C020000}"/>
    <cellStyle name="Comma 18" xfId="654" xr:uid="{00000000-0005-0000-0000-00008D020000}"/>
    <cellStyle name="Comma 180" xfId="655" xr:uid="{00000000-0005-0000-0000-00008E020000}"/>
    <cellStyle name="Comma 181" xfId="656" xr:uid="{00000000-0005-0000-0000-00008F020000}"/>
    <cellStyle name="Comma 182" xfId="657" xr:uid="{00000000-0005-0000-0000-000090020000}"/>
    <cellStyle name="Comma 183" xfId="658" xr:uid="{00000000-0005-0000-0000-000091020000}"/>
    <cellStyle name="Comma 184" xfId="659" xr:uid="{00000000-0005-0000-0000-000092020000}"/>
    <cellStyle name="Comma 185" xfId="660" xr:uid="{00000000-0005-0000-0000-000093020000}"/>
    <cellStyle name="Comma 186" xfId="661" xr:uid="{00000000-0005-0000-0000-000094020000}"/>
    <cellStyle name="Comma 187" xfId="662" xr:uid="{00000000-0005-0000-0000-000095020000}"/>
    <cellStyle name="Comma 188" xfId="663" xr:uid="{00000000-0005-0000-0000-000096020000}"/>
    <cellStyle name="Comma 189" xfId="664" xr:uid="{00000000-0005-0000-0000-000097020000}"/>
    <cellStyle name="Comma 19" xfId="665" xr:uid="{00000000-0005-0000-0000-000098020000}"/>
    <cellStyle name="Comma 190" xfId="666" xr:uid="{00000000-0005-0000-0000-000099020000}"/>
    <cellStyle name="Comma 191" xfId="667" xr:uid="{00000000-0005-0000-0000-00009A020000}"/>
    <cellStyle name="Comma 192" xfId="668" xr:uid="{00000000-0005-0000-0000-00009B020000}"/>
    <cellStyle name="Comma 193" xfId="669" xr:uid="{00000000-0005-0000-0000-00009C020000}"/>
    <cellStyle name="Comma 194" xfId="670" xr:uid="{00000000-0005-0000-0000-00009D020000}"/>
    <cellStyle name="Comma 195" xfId="671" xr:uid="{00000000-0005-0000-0000-00009E020000}"/>
    <cellStyle name="Comma 196" xfId="672" xr:uid="{00000000-0005-0000-0000-00009F020000}"/>
    <cellStyle name="Comma 197" xfId="673" xr:uid="{00000000-0005-0000-0000-0000A0020000}"/>
    <cellStyle name="Comma 198" xfId="674" xr:uid="{00000000-0005-0000-0000-0000A1020000}"/>
    <cellStyle name="Comma 199" xfId="675" xr:uid="{00000000-0005-0000-0000-0000A2020000}"/>
    <cellStyle name="Comma 2" xfId="676" xr:uid="{00000000-0005-0000-0000-0000A3020000}"/>
    <cellStyle name="Comma 2 10" xfId="677" xr:uid="{00000000-0005-0000-0000-0000A4020000}"/>
    <cellStyle name="Comma 2 10 2" xfId="678" xr:uid="{00000000-0005-0000-0000-0000A5020000}"/>
    <cellStyle name="Comma 2 10 3" xfId="679" xr:uid="{00000000-0005-0000-0000-0000A6020000}"/>
    <cellStyle name="Comma 2 11" xfId="680" xr:uid="{00000000-0005-0000-0000-0000A7020000}"/>
    <cellStyle name="Comma 2 12" xfId="681" xr:uid="{00000000-0005-0000-0000-0000A8020000}"/>
    <cellStyle name="Comma 2 13" xfId="682" xr:uid="{00000000-0005-0000-0000-0000A9020000}"/>
    <cellStyle name="Comma 2 13 2" xfId="683" xr:uid="{00000000-0005-0000-0000-0000AA020000}"/>
    <cellStyle name="Comma 2 13 3" xfId="684" xr:uid="{00000000-0005-0000-0000-0000AB020000}"/>
    <cellStyle name="Comma 2 14" xfId="685" xr:uid="{00000000-0005-0000-0000-0000AC020000}"/>
    <cellStyle name="Comma 2 14 2" xfId="686" xr:uid="{00000000-0005-0000-0000-0000AD020000}"/>
    <cellStyle name="Comma 2 14 3" xfId="687" xr:uid="{00000000-0005-0000-0000-0000AE020000}"/>
    <cellStyle name="Comma 2 15" xfId="688" xr:uid="{00000000-0005-0000-0000-0000AF020000}"/>
    <cellStyle name="Comma 2 15 2" xfId="689" xr:uid="{00000000-0005-0000-0000-0000B0020000}"/>
    <cellStyle name="Comma 2 15 3" xfId="690" xr:uid="{00000000-0005-0000-0000-0000B1020000}"/>
    <cellStyle name="Comma 2 16" xfId="691" xr:uid="{00000000-0005-0000-0000-0000B2020000}"/>
    <cellStyle name="Comma 2 17" xfId="692" xr:uid="{00000000-0005-0000-0000-0000B3020000}"/>
    <cellStyle name="Comma 2 2" xfId="693" xr:uid="{00000000-0005-0000-0000-0000B4020000}"/>
    <cellStyle name="Comma 2 2 2" xfId="694" xr:uid="{00000000-0005-0000-0000-0000B5020000}"/>
    <cellStyle name="Comma 2 3" xfId="695" xr:uid="{00000000-0005-0000-0000-0000B6020000}"/>
    <cellStyle name="Comma 2 4" xfId="696" xr:uid="{00000000-0005-0000-0000-0000B7020000}"/>
    <cellStyle name="Comma 2 5" xfId="697" xr:uid="{00000000-0005-0000-0000-0000B8020000}"/>
    <cellStyle name="Comma 2 6" xfId="698" xr:uid="{00000000-0005-0000-0000-0000B9020000}"/>
    <cellStyle name="Comma 2 7" xfId="699" xr:uid="{00000000-0005-0000-0000-0000BA020000}"/>
    <cellStyle name="Comma 2 8" xfId="700" xr:uid="{00000000-0005-0000-0000-0000BB020000}"/>
    <cellStyle name="Comma 2 8 2" xfId="701" xr:uid="{00000000-0005-0000-0000-0000BC020000}"/>
    <cellStyle name="Comma 2 8 2 2" xfId="702" xr:uid="{00000000-0005-0000-0000-0000BD020000}"/>
    <cellStyle name="Comma 2 8 2 3" xfId="703" xr:uid="{00000000-0005-0000-0000-0000BE020000}"/>
    <cellStyle name="Comma 2 8 3" xfId="704" xr:uid="{00000000-0005-0000-0000-0000BF020000}"/>
    <cellStyle name="Comma 2 8 4" xfId="705" xr:uid="{00000000-0005-0000-0000-0000C0020000}"/>
    <cellStyle name="Comma 2 8 5" xfId="706" xr:uid="{00000000-0005-0000-0000-0000C1020000}"/>
    <cellStyle name="Comma 2 8 6" xfId="707" xr:uid="{00000000-0005-0000-0000-0000C2020000}"/>
    <cellStyle name="Comma 2 8 7" xfId="708" xr:uid="{00000000-0005-0000-0000-0000C3020000}"/>
    <cellStyle name="Comma 2 9" xfId="709" xr:uid="{00000000-0005-0000-0000-0000C4020000}"/>
    <cellStyle name="Comma 2 9 2" xfId="710" xr:uid="{00000000-0005-0000-0000-0000C5020000}"/>
    <cellStyle name="Comma 2 9 2 2" xfId="711" xr:uid="{00000000-0005-0000-0000-0000C6020000}"/>
    <cellStyle name="Comma 2 9 2 3" xfId="712" xr:uid="{00000000-0005-0000-0000-0000C7020000}"/>
    <cellStyle name="Comma 2 9 3" xfId="713" xr:uid="{00000000-0005-0000-0000-0000C8020000}"/>
    <cellStyle name="Comma 2 9 4" xfId="714" xr:uid="{00000000-0005-0000-0000-0000C9020000}"/>
    <cellStyle name="Comma 2 9 5" xfId="715" xr:uid="{00000000-0005-0000-0000-0000CA020000}"/>
    <cellStyle name="Comma 2 9 6" xfId="716" xr:uid="{00000000-0005-0000-0000-0000CB020000}"/>
    <cellStyle name="Comma 2 9 7" xfId="717" xr:uid="{00000000-0005-0000-0000-0000CC020000}"/>
    <cellStyle name="Comma 20" xfId="718" xr:uid="{00000000-0005-0000-0000-0000CD020000}"/>
    <cellStyle name="Comma 200" xfId="719" xr:uid="{00000000-0005-0000-0000-0000CE020000}"/>
    <cellStyle name="Comma 201" xfId="720" xr:uid="{00000000-0005-0000-0000-0000CF020000}"/>
    <cellStyle name="Comma 202" xfId="721" xr:uid="{00000000-0005-0000-0000-0000D0020000}"/>
    <cellStyle name="Comma 203" xfId="722" xr:uid="{00000000-0005-0000-0000-0000D1020000}"/>
    <cellStyle name="Comma 204" xfId="723" xr:uid="{00000000-0005-0000-0000-0000D2020000}"/>
    <cellStyle name="Comma 205" xfId="724" xr:uid="{00000000-0005-0000-0000-0000D3020000}"/>
    <cellStyle name="Comma 206" xfId="725" xr:uid="{00000000-0005-0000-0000-0000D4020000}"/>
    <cellStyle name="Comma 207" xfId="726" xr:uid="{00000000-0005-0000-0000-0000D5020000}"/>
    <cellStyle name="Comma 208" xfId="727" xr:uid="{00000000-0005-0000-0000-0000D6020000}"/>
    <cellStyle name="Comma 209" xfId="728" xr:uid="{00000000-0005-0000-0000-0000D7020000}"/>
    <cellStyle name="Comma 21" xfId="729" xr:uid="{00000000-0005-0000-0000-0000D8020000}"/>
    <cellStyle name="Comma 210" xfId="730" xr:uid="{00000000-0005-0000-0000-0000D9020000}"/>
    <cellStyle name="Comma 211" xfId="731" xr:uid="{00000000-0005-0000-0000-0000DA020000}"/>
    <cellStyle name="Comma 212" xfId="732" xr:uid="{00000000-0005-0000-0000-0000DB020000}"/>
    <cellStyle name="Comma 213" xfId="733" xr:uid="{00000000-0005-0000-0000-0000DC020000}"/>
    <cellStyle name="Comma 214" xfId="734" xr:uid="{00000000-0005-0000-0000-0000DD020000}"/>
    <cellStyle name="Comma 215" xfId="735" xr:uid="{00000000-0005-0000-0000-0000DE020000}"/>
    <cellStyle name="Comma 216" xfId="736" xr:uid="{00000000-0005-0000-0000-0000DF020000}"/>
    <cellStyle name="Comma 217" xfId="737" xr:uid="{00000000-0005-0000-0000-0000E0020000}"/>
    <cellStyle name="Comma 218" xfId="738" xr:uid="{00000000-0005-0000-0000-0000E1020000}"/>
    <cellStyle name="Comma 219" xfId="739" xr:uid="{00000000-0005-0000-0000-0000E2020000}"/>
    <cellStyle name="Comma 22" xfId="740" xr:uid="{00000000-0005-0000-0000-0000E3020000}"/>
    <cellStyle name="Comma 220" xfId="741" xr:uid="{00000000-0005-0000-0000-0000E4020000}"/>
    <cellStyle name="Comma 221" xfId="742" xr:uid="{00000000-0005-0000-0000-0000E5020000}"/>
    <cellStyle name="Comma 222" xfId="743" xr:uid="{00000000-0005-0000-0000-0000E6020000}"/>
    <cellStyle name="Comma 223" xfId="744" xr:uid="{00000000-0005-0000-0000-0000E7020000}"/>
    <cellStyle name="Comma 224" xfId="745" xr:uid="{00000000-0005-0000-0000-0000E8020000}"/>
    <cellStyle name="Comma 225" xfId="746" xr:uid="{00000000-0005-0000-0000-0000E9020000}"/>
    <cellStyle name="Comma 226" xfId="747" xr:uid="{00000000-0005-0000-0000-0000EA020000}"/>
    <cellStyle name="Comma 227" xfId="748" xr:uid="{00000000-0005-0000-0000-0000EB020000}"/>
    <cellStyle name="Comma 228" xfId="749" xr:uid="{00000000-0005-0000-0000-0000EC020000}"/>
    <cellStyle name="Comma 229" xfId="750" xr:uid="{00000000-0005-0000-0000-0000ED020000}"/>
    <cellStyle name="Comma 23" xfId="751" xr:uid="{00000000-0005-0000-0000-0000EE020000}"/>
    <cellStyle name="Comma 230" xfId="752" xr:uid="{00000000-0005-0000-0000-0000EF020000}"/>
    <cellStyle name="Comma 231" xfId="753" xr:uid="{00000000-0005-0000-0000-0000F0020000}"/>
    <cellStyle name="Comma 232" xfId="754" xr:uid="{00000000-0005-0000-0000-0000F1020000}"/>
    <cellStyle name="Comma 233" xfId="755" xr:uid="{00000000-0005-0000-0000-0000F2020000}"/>
    <cellStyle name="Comma 234" xfId="756" xr:uid="{00000000-0005-0000-0000-0000F3020000}"/>
    <cellStyle name="Comma 235" xfId="757" xr:uid="{00000000-0005-0000-0000-0000F4020000}"/>
    <cellStyle name="Comma 236" xfId="758" xr:uid="{00000000-0005-0000-0000-0000F5020000}"/>
    <cellStyle name="Comma 237" xfId="759" xr:uid="{00000000-0005-0000-0000-0000F6020000}"/>
    <cellStyle name="Comma 238" xfId="760" xr:uid="{00000000-0005-0000-0000-0000F7020000}"/>
    <cellStyle name="Comma 239" xfId="761" xr:uid="{00000000-0005-0000-0000-0000F8020000}"/>
    <cellStyle name="Comma 24" xfId="762" xr:uid="{00000000-0005-0000-0000-0000F9020000}"/>
    <cellStyle name="Comma 240" xfId="763" xr:uid="{00000000-0005-0000-0000-0000FA020000}"/>
    <cellStyle name="Comma 241" xfId="764" xr:uid="{00000000-0005-0000-0000-0000FB020000}"/>
    <cellStyle name="Comma 25" xfId="765" xr:uid="{00000000-0005-0000-0000-0000FC020000}"/>
    <cellStyle name="Comma 26" xfId="766" xr:uid="{00000000-0005-0000-0000-0000FD020000}"/>
    <cellStyle name="Comma 27" xfId="767" xr:uid="{00000000-0005-0000-0000-0000FE020000}"/>
    <cellStyle name="Comma 28" xfId="768" xr:uid="{00000000-0005-0000-0000-0000FF020000}"/>
    <cellStyle name="Comma 29" xfId="769" xr:uid="{00000000-0005-0000-0000-000000030000}"/>
    <cellStyle name="Comma 3" xfId="770" xr:uid="{00000000-0005-0000-0000-000001030000}"/>
    <cellStyle name="Comma 3 10" xfId="771" xr:uid="{00000000-0005-0000-0000-000002030000}"/>
    <cellStyle name="Comma 3 11" xfId="772" xr:uid="{00000000-0005-0000-0000-000003030000}"/>
    <cellStyle name="Comma 3 12" xfId="773" xr:uid="{00000000-0005-0000-0000-000004030000}"/>
    <cellStyle name="Comma 3 2" xfId="774" xr:uid="{00000000-0005-0000-0000-000005030000}"/>
    <cellStyle name="Comma 3 3" xfId="775" xr:uid="{00000000-0005-0000-0000-000006030000}"/>
    <cellStyle name="Comma 3 4" xfId="776" xr:uid="{00000000-0005-0000-0000-000007030000}"/>
    <cellStyle name="Comma 3 5" xfId="777" xr:uid="{00000000-0005-0000-0000-000008030000}"/>
    <cellStyle name="Comma 3 6" xfId="778" xr:uid="{00000000-0005-0000-0000-000009030000}"/>
    <cellStyle name="Comma 3 7" xfId="779" xr:uid="{00000000-0005-0000-0000-00000A030000}"/>
    <cellStyle name="Comma 3 8" xfId="780" xr:uid="{00000000-0005-0000-0000-00000B030000}"/>
    <cellStyle name="Comma 3 9" xfId="781" xr:uid="{00000000-0005-0000-0000-00000C030000}"/>
    <cellStyle name="Comma 30" xfId="782" xr:uid="{00000000-0005-0000-0000-00000D030000}"/>
    <cellStyle name="Comma 31" xfId="783" xr:uid="{00000000-0005-0000-0000-00000E030000}"/>
    <cellStyle name="Comma 32" xfId="784" xr:uid="{00000000-0005-0000-0000-00000F030000}"/>
    <cellStyle name="Comma 33" xfId="785" xr:uid="{00000000-0005-0000-0000-000010030000}"/>
    <cellStyle name="Comma 34" xfId="786" xr:uid="{00000000-0005-0000-0000-000011030000}"/>
    <cellStyle name="Comma 35" xfId="787" xr:uid="{00000000-0005-0000-0000-000012030000}"/>
    <cellStyle name="Comma 36" xfId="788" xr:uid="{00000000-0005-0000-0000-000013030000}"/>
    <cellStyle name="Comma 37" xfId="789" xr:uid="{00000000-0005-0000-0000-000014030000}"/>
    <cellStyle name="Comma 38" xfId="790" xr:uid="{00000000-0005-0000-0000-000015030000}"/>
    <cellStyle name="Comma 39" xfId="791" xr:uid="{00000000-0005-0000-0000-000016030000}"/>
    <cellStyle name="Comma 4" xfId="792" xr:uid="{00000000-0005-0000-0000-000017030000}"/>
    <cellStyle name="Comma 4 10" xfId="793" xr:uid="{00000000-0005-0000-0000-000018030000}"/>
    <cellStyle name="Comma 4 11" xfId="794" xr:uid="{00000000-0005-0000-0000-000019030000}"/>
    <cellStyle name="Comma 4 12" xfId="795" xr:uid="{00000000-0005-0000-0000-00001A030000}"/>
    <cellStyle name="Comma 4 13" xfId="796" xr:uid="{00000000-0005-0000-0000-00001B030000}"/>
    <cellStyle name="Comma 4 14" xfId="797" xr:uid="{00000000-0005-0000-0000-00001C030000}"/>
    <cellStyle name="Comma 4 15" xfId="798" xr:uid="{00000000-0005-0000-0000-00001D030000}"/>
    <cellStyle name="Comma 4 2" xfId="799" xr:uid="{00000000-0005-0000-0000-00001E030000}"/>
    <cellStyle name="Comma 4 2 2" xfId="800" xr:uid="{00000000-0005-0000-0000-00001F030000}"/>
    <cellStyle name="Comma 4 2 2 2" xfId="801" xr:uid="{00000000-0005-0000-0000-000020030000}"/>
    <cellStyle name="Comma 4 2 2 3" xfId="802" xr:uid="{00000000-0005-0000-0000-000021030000}"/>
    <cellStyle name="Comma 4 2 2 4" xfId="803" xr:uid="{00000000-0005-0000-0000-000022030000}"/>
    <cellStyle name="Comma 4 2 3" xfId="804" xr:uid="{00000000-0005-0000-0000-000023030000}"/>
    <cellStyle name="Comma 4 2 3 2" xfId="805" xr:uid="{00000000-0005-0000-0000-000024030000}"/>
    <cellStyle name="Comma 4 3" xfId="806" xr:uid="{00000000-0005-0000-0000-000025030000}"/>
    <cellStyle name="Comma 4 4" xfId="807" xr:uid="{00000000-0005-0000-0000-000026030000}"/>
    <cellStyle name="Comma 4 5" xfId="808" xr:uid="{00000000-0005-0000-0000-000027030000}"/>
    <cellStyle name="Comma 4 6" xfId="809" xr:uid="{00000000-0005-0000-0000-000028030000}"/>
    <cellStyle name="Comma 4 7" xfId="810" xr:uid="{00000000-0005-0000-0000-000029030000}"/>
    <cellStyle name="Comma 4 8" xfId="811" xr:uid="{00000000-0005-0000-0000-00002A030000}"/>
    <cellStyle name="Comma 4 9" xfId="812" xr:uid="{00000000-0005-0000-0000-00002B030000}"/>
    <cellStyle name="Comma 40" xfId="813" xr:uid="{00000000-0005-0000-0000-00002C030000}"/>
    <cellStyle name="Comma 41" xfId="814" xr:uid="{00000000-0005-0000-0000-00002D030000}"/>
    <cellStyle name="Comma 42" xfId="815" xr:uid="{00000000-0005-0000-0000-00002E030000}"/>
    <cellStyle name="Comma 43" xfId="816" xr:uid="{00000000-0005-0000-0000-00002F030000}"/>
    <cellStyle name="Comma 44" xfId="817" xr:uid="{00000000-0005-0000-0000-000030030000}"/>
    <cellStyle name="Comma 45" xfId="818" xr:uid="{00000000-0005-0000-0000-000031030000}"/>
    <cellStyle name="Comma 46" xfId="819" xr:uid="{00000000-0005-0000-0000-000032030000}"/>
    <cellStyle name="Comma 47" xfId="820" xr:uid="{00000000-0005-0000-0000-000033030000}"/>
    <cellStyle name="Comma 48" xfId="821" xr:uid="{00000000-0005-0000-0000-000034030000}"/>
    <cellStyle name="Comma 49" xfId="822" xr:uid="{00000000-0005-0000-0000-000035030000}"/>
    <cellStyle name="Comma 5" xfId="823" xr:uid="{00000000-0005-0000-0000-000036030000}"/>
    <cellStyle name="Comma 5 10" xfId="824" xr:uid="{00000000-0005-0000-0000-000037030000}"/>
    <cellStyle name="Comma 5 11" xfId="825" xr:uid="{00000000-0005-0000-0000-000038030000}"/>
    <cellStyle name="Comma 5 12" xfId="826" xr:uid="{00000000-0005-0000-0000-000039030000}"/>
    <cellStyle name="Comma 5 13" xfId="827" xr:uid="{00000000-0005-0000-0000-00003A030000}"/>
    <cellStyle name="Comma 5 14" xfId="828" xr:uid="{00000000-0005-0000-0000-00003B030000}"/>
    <cellStyle name="Comma 5 15" xfId="829" xr:uid="{00000000-0005-0000-0000-00003C030000}"/>
    <cellStyle name="Comma 5 2" xfId="830" xr:uid="{00000000-0005-0000-0000-00003D030000}"/>
    <cellStyle name="Comma 5 2 2" xfId="831" xr:uid="{00000000-0005-0000-0000-00003E030000}"/>
    <cellStyle name="Comma 5 2 2 2" xfId="832" xr:uid="{00000000-0005-0000-0000-00003F030000}"/>
    <cellStyle name="Comma 5 2 2 3" xfId="833" xr:uid="{00000000-0005-0000-0000-000040030000}"/>
    <cellStyle name="Comma 5 2 2 4" xfId="834" xr:uid="{00000000-0005-0000-0000-000041030000}"/>
    <cellStyle name="Comma 5 2 3" xfId="835" xr:uid="{00000000-0005-0000-0000-000042030000}"/>
    <cellStyle name="Comma 5 2 3 2" xfId="836" xr:uid="{00000000-0005-0000-0000-000043030000}"/>
    <cellStyle name="Comma 5 3" xfId="837" xr:uid="{00000000-0005-0000-0000-000044030000}"/>
    <cellStyle name="Comma 5 4" xfId="838" xr:uid="{00000000-0005-0000-0000-000045030000}"/>
    <cellStyle name="Comma 5 5" xfId="839" xr:uid="{00000000-0005-0000-0000-000046030000}"/>
    <cellStyle name="Comma 5 6" xfId="840" xr:uid="{00000000-0005-0000-0000-000047030000}"/>
    <cellStyle name="Comma 5 7" xfId="841" xr:uid="{00000000-0005-0000-0000-000048030000}"/>
    <cellStyle name="Comma 5 8" xfId="842" xr:uid="{00000000-0005-0000-0000-000049030000}"/>
    <cellStyle name="Comma 5 9" xfId="843" xr:uid="{00000000-0005-0000-0000-00004A030000}"/>
    <cellStyle name="Comma 50" xfId="844" xr:uid="{00000000-0005-0000-0000-00004B030000}"/>
    <cellStyle name="Comma 51" xfId="845" xr:uid="{00000000-0005-0000-0000-00004C030000}"/>
    <cellStyle name="Comma 52" xfId="846" xr:uid="{00000000-0005-0000-0000-00004D030000}"/>
    <cellStyle name="Comma 53" xfId="847" xr:uid="{00000000-0005-0000-0000-00004E030000}"/>
    <cellStyle name="Comma 54" xfId="848" xr:uid="{00000000-0005-0000-0000-00004F030000}"/>
    <cellStyle name="Comma 55" xfId="849" xr:uid="{00000000-0005-0000-0000-000050030000}"/>
    <cellStyle name="Comma 56" xfId="850" xr:uid="{00000000-0005-0000-0000-000051030000}"/>
    <cellStyle name="Comma 57" xfId="851" xr:uid="{00000000-0005-0000-0000-000052030000}"/>
    <cellStyle name="Comma 58" xfId="852" xr:uid="{00000000-0005-0000-0000-000053030000}"/>
    <cellStyle name="Comma 59" xfId="853" xr:uid="{00000000-0005-0000-0000-000054030000}"/>
    <cellStyle name="Comma 6" xfId="854" xr:uid="{00000000-0005-0000-0000-000055030000}"/>
    <cellStyle name="Comma 6 2" xfId="855" xr:uid="{00000000-0005-0000-0000-000056030000}"/>
    <cellStyle name="Comma 6 3" xfId="856" xr:uid="{00000000-0005-0000-0000-000057030000}"/>
    <cellStyle name="Comma 6 4" xfId="857" xr:uid="{00000000-0005-0000-0000-000058030000}"/>
    <cellStyle name="Comma 6 5" xfId="858" xr:uid="{00000000-0005-0000-0000-000059030000}"/>
    <cellStyle name="Comma 6 6" xfId="859" xr:uid="{00000000-0005-0000-0000-00005A030000}"/>
    <cellStyle name="Comma 6 7" xfId="860" xr:uid="{00000000-0005-0000-0000-00005B030000}"/>
    <cellStyle name="Comma 6 8" xfId="861" xr:uid="{00000000-0005-0000-0000-00005C030000}"/>
    <cellStyle name="Comma 60" xfId="862" xr:uid="{00000000-0005-0000-0000-00005D030000}"/>
    <cellStyle name="Comma 61" xfId="863" xr:uid="{00000000-0005-0000-0000-00005E030000}"/>
    <cellStyle name="Comma 62" xfId="864" xr:uid="{00000000-0005-0000-0000-00005F030000}"/>
    <cellStyle name="Comma 63" xfId="865" xr:uid="{00000000-0005-0000-0000-000060030000}"/>
    <cellStyle name="Comma 64" xfId="866" xr:uid="{00000000-0005-0000-0000-000061030000}"/>
    <cellStyle name="Comma 65" xfId="867" xr:uid="{00000000-0005-0000-0000-000062030000}"/>
    <cellStyle name="Comma 66" xfId="868" xr:uid="{00000000-0005-0000-0000-000063030000}"/>
    <cellStyle name="Comma 67" xfId="869" xr:uid="{00000000-0005-0000-0000-000064030000}"/>
    <cellStyle name="Comma 68" xfId="870" xr:uid="{00000000-0005-0000-0000-000065030000}"/>
    <cellStyle name="Comma 69" xfId="871" xr:uid="{00000000-0005-0000-0000-000066030000}"/>
    <cellStyle name="Comma 7" xfId="872" xr:uid="{00000000-0005-0000-0000-000067030000}"/>
    <cellStyle name="Comma 7 2" xfId="873" xr:uid="{00000000-0005-0000-0000-000068030000}"/>
    <cellStyle name="Comma 7 3" xfId="874" xr:uid="{00000000-0005-0000-0000-000069030000}"/>
    <cellStyle name="Comma 7 4" xfId="875" xr:uid="{00000000-0005-0000-0000-00006A030000}"/>
    <cellStyle name="Comma 7 5" xfId="876" xr:uid="{00000000-0005-0000-0000-00006B030000}"/>
    <cellStyle name="Comma 7 6" xfId="877" xr:uid="{00000000-0005-0000-0000-00006C030000}"/>
    <cellStyle name="Comma 7 7" xfId="878" xr:uid="{00000000-0005-0000-0000-00006D030000}"/>
    <cellStyle name="Comma 7 8" xfId="879" xr:uid="{00000000-0005-0000-0000-00006E030000}"/>
    <cellStyle name="Comma 7 9" xfId="880" xr:uid="{00000000-0005-0000-0000-00006F030000}"/>
    <cellStyle name="Comma 70" xfId="881" xr:uid="{00000000-0005-0000-0000-000070030000}"/>
    <cellStyle name="Comma 71" xfId="882" xr:uid="{00000000-0005-0000-0000-000071030000}"/>
    <cellStyle name="Comma 72" xfId="883" xr:uid="{00000000-0005-0000-0000-000072030000}"/>
    <cellStyle name="Comma 73" xfId="884" xr:uid="{00000000-0005-0000-0000-000073030000}"/>
    <cellStyle name="Comma 74" xfId="885" xr:uid="{00000000-0005-0000-0000-000074030000}"/>
    <cellStyle name="Comma 75" xfId="886" xr:uid="{00000000-0005-0000-0000-000075030000}"/>
    <cellStyle name="Comma 76" xfId="887" xr:uid="{00000000-0005-0000-0000-000076030000}"/>
    <cellStyle name="Comma 77" xfId="888" xr:uid="{00000000-0005-0000-0000-000077030000}"/>
    <cellStyle name="Comma 78" xfId="889" xr:uid="{00000000-0005-0000-0000-000078030000}"/>
    <cellStyle name="Comma 79" xfId="890" xr:uid="{00000000-0005-0000-0000-000079030000}"/>
    <cellStyle name="Comma 8" xfId="891" xr:uid="{00000000-0005-0000-0000-00007A030000}"/>
    <cellStyle name="Comma 8 2" xfId="892" xr:uid="{00000000-0005-0000-0000-00007B030000}"/>
    <cellStyle name="Comma 8 3" xfId="893" xr:uid="{00000000-0005-0000-0000-00007C030000}"/>
    <cellStyle name="Comma 80" xfId="894" xr:uid="{00000000-0005-0000-0000-00007D030000}"/>
    <cellStyle name="Comma 81" xfId="895" xr:uid="{00000000-0005-0000-0000-00007E030000}"/>
    <cellStyle name="Comma 82" xfId="896" xr:uid="{00000000-0005-0000-0000-00007F030000}"/>
    <cellStyle name="Comma 83" xfId="897" xr:uid="{00000000-0005-0000-0000-000080030000}"/>
    <cellStyle name="Comma 84" xfId="898" xr:uid="{00000000-0005-0000-0000-000081030000}"/>
    <cellStyle name="Comma 85" xfId="899" xr:uid="{00000000-0005-0000-0000-000082030000}"/>
    <cellStyle name="Comma 86" xfId="900" xr:uid="{00000000-0005-0000-0000-000083030000}"/>
    <cellStyle name="Comma 87" xfId="901" xr:uid="{00000000-0005-0000-0000-000084030000}"/>
    <cellStyle name="Comma 88" xfId="902" xr:uid="{00000000-0005-0000-0000-000085030000}"/>
    <cellStyle name="Comma 89" xfId="903" xr:uid="{00000000-0005-0000-0000-000086030000}"/>
    <cellStyle name="Comma 9" xfId="904" xr:uid="{00000000-0005-0000-0000-000087030000}"/>
    <cellStyle name="Comma 9 2" xfId="905" xr:uid="{00000000-0005-0000-0000-000088030000}"/>
    <cellStyle name="Comma 9 3" xfId="906" xr:uid="{00000000-0005-0000-0000-000089030000}"/>
    <cellStyle name="Comma 90" xfId="907" xr:uid="{00000000-0005-0000-0000-00008A030000}"/>
    <cellStyle name="Comma 91" xfId="908" xr:uid="{00000000-0005-0000-0000-00008B030000}"/>
    <cellStyle name="Comma 92" xfId="909" xr:uid="{00000000-0005-0000-0000-00008C030000}"/>
    <cellStyle name="Comma 93" xfId="910" xr:uid="{00000000-0005-0000-0000-00008D030000}"/>
    <cellStyle name="Comma 94" xfId="911" xr:uid="{00000000-0005-0000-0000-00008E030000}"/>
    <cellStyle name="Comma 95" xfId="912" xr:uid="{00000000-0005-0000-0000-00008F030000}"/>
    <cellStyle name="Comma 96" xfId="913" xr:uid="{00000000-0005-0000-0000-000090030000}"/>
    <cellStyle name="Comma 97" xfId="914" xr:uid="{00000000-0005-0000-0000-000091030000}"/>
    <cellStyle name="Comma 98" xfId="915" xr:uid="{00000000-0005-0000-0000-000092030000}"/>
    <cellStyle name="Comma 99" xfId="916" xr:uid="{00000000-0005-0000-0000-000093030000}"/>
    <cellStyle name="comma zerodec" xfId="917" xr:uid="{00000000-0005-0000-0000-000094030000}"/>
    <cellStyle name="Curren - Style3" xfId="918" xr:uid="{00000000-0005-0000-0000-000095030000}"/>
    <cellStyle name="Curren - Style4" xfId="919" xr:uid="{00000000-0005-0000-0000-000096030000}"/>
    <cellStyle name="Currency [00]" xfId="920" xr:uid="{00000000-0005-0000-0000-000097030000}"/>
    <cellStyle name="Currency1" xfId="921" xr:uid="{00000000-0005-0000-0000-000098030000}"/>
    <cellStyle name="Date Short" xfId="922" xr:uid="{00000000-0005-0000-0000-000099030000}"/>
    <cellStyle name="Dollar (zero dec)" xfId="923" xr:uid="{00000000-0005-0000-0000-00009A030000}"/>
    <cellStyle name="Enter Currency (0)" xfId="924" xr:uid="{00000000-0005-0000-0000-00009B030000}"/>
    <cellStyle name="Enter Currency (2)" xfId="925" xr:uid="{00000000-0005-0000-0000-00009C030000}"/>
    <cellStyle name="Enter Units (0)" xfId="926" xr:uid="{00000000-0005-0000-0000-00009D030000}"/>
    <cellStyle name="Enter Units (1)" xfId="927" xr:uid="{00000000-0005-0000-0000-00009E030000}"/>
    <cellStyle name="Enter Units (2)" xfId="928" xr:uid="{00000000-0005-0000-0000-00009F030000}"/>
    <cellStyle name="Explanatory Text 10" xfId="929" xr:uid="{00000000-0005-0000-0000-0000A0030000}"/>
    <cellStyle name="Explanatory Text 11" xfId="930" xr:uid="{00000000-0005-0000-0000-0000A1030000}"/>
    <cellStyle name="Explanatory Text 12" xfId="931" xr:uid="{00000000-0005-0000-0000-0000A2030000}"/>
    <cellStyle name="Explanatory Text 13" xfId="932" xr:uid="{00000000-0005-0000-0000-0000A3030000}"/>
    <cellStyle name="Explanatory Text 14" xfId="933" xr:uid="{00000000-0005-0000-0000-0000A4030000}"/>
    <cellStyle name="Explanatory Text 15" xfId="934" xr:uid="{00000000-0005-0000-0000-0000A5030000}"/>
    <cellStyle name="Explanatory Text 2" xfId="935" xr:uid="{00000000-0005-0000-0000-0000A6030000}"/>
    <cellStyle name="Explanatory Text 2 2" xfId="936" xr:uid="{00000000-0005-0000-0000-0000A7030000}"/>
    <cellStyle name="Explanatory Text 3" xfId="937" xr:uid="{00000000-0005-0000-0000-0000A8030000}"/>
    <cellStyle name="Explanatory Text 3 2" xfId="938" xr:uid="{00000000-0005-0000-0000-0000A9030000}"/>
    <cellStyle name="Explanatory Text 4" xfId="939" xr:uid="{00000000-0005-0000-0000-0000AA030000}"/>
    <cellStyle name="Explanatory Text 4 2" xfId="940" xr:uid="{00000000-0005-0000-0000-0000AB030000}"/>
    <cellStyle name="Explanatory Text 5" xfId="941" xr:uid="{00000000-0005-0000-0000-0000AC030000}"/>
    <cellStyle name="Explanatory Text 5 2" xfId="942" xr:uid="{00000000-0005-0000-0000-0000AD030000}"/>
    <cellStyle name="Explanatory Text 6" xfId="943" xr:uid="{00000000-0005-0000-0000-0000AE030000}"/>
    <cellStyle name="Explanatory Text 6 2" xfId="944" xr:uid="{00000000-0005-0000-0000-0000AF030000}"/>
    <cellStyle name="Explanatory Text 7" xfId="945" xr:uid="{00000000-0005-0000-0000-0000B0030000}"/>
    <cellStyle name="Explanatory Text 7 2" xfId="946" xr:uid="{00000000-0005-0000-0000-0000B1030000}"/>
    <cellStyle name="Explanatory Text 8" xfId="947" xr:uid="{00000000-0005-0000-0000-0000B2030000}"/>
    <cellStyle name="Explanatory Text 9" xfId="948" xr:uid="{00000000-0005-0000-0000-0000B3030000}"/>
    <cellStyle name="Format Number Column" xfId="949" xr:uid="{00000000-0005-0000-0000-0000B4030000}"/>
    <cellStyle name="Good 10" xfId="950" xr:uid="{00000000-0005-0000-0000-0000B5030000}"/>
    <cellStyle name="Good 11" xfId="951" xr:uid="{00000000-0005-0000-0000-0000B6030000}"/>
    <cellStyle name="Good 12" xfId="952" xr:uid="{00000000-0005-0000-0000-0000B7030000}"/>
    <cellStyle name="Good 13" xfId="953" xr:uid="{00000000-0005-0000-0000-0000B8030000}"/>
    <cellStyle name="Good 14" xfId="954" xr:uid="{00000000-0005-0000-0000-0000B9030000}"/>
    <cellStyle name="Good 15" xfId="955" xr:uid="{00000000-0005-0000-0000-0000BA030000}"/>
    <cellStyle name="Good 2" xfId="956" xr:uid="{00000000-0005-0000-0000-0000BB030000}"/>
    <cellStyle name="Good 2 2" xfId="957" xr:uid="{00000000-0005-0000-0000-0000BC030000}"/>
    <cellStyle name="Good 3" xfId="958" xr:uid="{00000000-0005-0000-0000-0000BD030000}"/>
    <cellStyle name="Good 3 2" xfId="959" xr:uid="{00000000-0005-0000-0000-0000BE030000}"/>
    <cellStyle name="Good 4" xfId="960" xr:uid="{00000000-0005-0000-0000-0000BF030000}"/>
    <cellStyle name="Good 4 2" xfId="961" xr:uid="{00000000-0005-0000-0000-0000C0030000}"/>
    <cellStyle name="Good 5" xfId="962" xr:uid="{00000000-0005-0000-0000-0000C1030000}"/>
    <cellStyle name="Good 5 2" xfId="963" xr:uid="{00000000-0005-0000-0000-0000C2030000}"/>
    <cellStyle name="Good 6" xfId="964" xr:uid="{00000000-0005-0000-0000-0000C3030000}"/>
    <cellStyle name="Good 6 2" xfId="965" xr:uid="{00000000-0005-0000-0000-0000C4030000}"/>
    <cellStyle name="Good 7" xfId="966" xr:uid="{00000000-0005-0000-0000-0000C5030000}"/>
    <cellStyle name="Good 7 2" xfId="967" xr:uid="{00000000-0005-0000-0000-0000C6030000}"/>
    <cellStyle name="Good 8" xfId="968" xr:uid="{00000000-0005-0000-0000-0000C7030000}"/>
    <cellStyle name="Good 9" xfId="969" xr:uid="{00000000-0005-0000-0000-0000C8030000}"/>
    <cellStyle name="Grey" xfId="970" xr:uid="{00000000-0005-0000-0000-0000C9030000}"/>
    <cellStyle name="Header1" xfId="971" xr:uid="{00000000-0005-0000-0000-0000CA030000}"/>
    <cellStyle name="Header2" xfId="972" xr:uid="{00000000-0005-0000-0000-0000CB030000}"/>
    <cellStyle name="Heading 1 10" xfId="973" xr:uid="{00000000-0005-0000-0000-0000CC030000}"/>
    <cellStyle name="Heading 1 11" xfId="974" xr:uid="{00000000-0005-0000-0000-0000CD030000}"/>
    <cellStyle name="Heading 1 12" xfId="975" xr:uid="{00000000-0005-0000-0000-0000CE030000}"/>
    <cellStyle name="Heading 1 13" xfId="976" xr:uid="{00000000-0005-0000-0000-0000CF030000}"/>
    <cellStyle name="Heading 1 14" xfId="977" xr:uid="{00000000-0005-0000-0000-0000D0030000}"/>
    <cellStyle name="Heading 1 15" xfId="978" xr:uid="{00000000-0005-0000-0000-0000D1030000}"/>
    <cellStyle name="Heading 1 2" xfId="979" xr:uid="{00000000-0005-0000-0000-0000D2030000}"/>
    <cellStyle name="Heading 1 2 2" xfId="980" xr:uid="{00000000-0005-0000-0000-0000D3030000}"/>
    <cellStyle name="Heading 1 3" xfId="981" xr:uid="{00000000-0005-0000-0000-0000D4030000}"/>
    <cellStyle name="Heading 1 3 2" xfId="982" xr:uid="{00000000-0005-0000-0000-0000D5030000}"/>
    <cellStyle name="Heading 1 4" xfId="983" xr:uid="{00000000-0005-0000-0000-0000D6030000}"/>
    <cellStyle name="Heading 1 4 2" xfId="984" xr:uid="{00000000-0005-0000-0000-0000D7030000}"/>
    <cellStyle name="Heading 1 5" xfId="985" xr:uid="{00000000-0005-0000-0000-0000D8030000}"/>
    <cellStyle name="Heading 1 5 2" xfId="986" xr:uid="{00000000-0005-0000-0000-0000D9030000}"/>
    <cellStyle name="Heading 1 6" xfId="987" xr:uid="{00000000-0005-0000-0000-0000DA030000}"/>
    <cellStyle name="Heading 1 6 2" xfId="988" xr:uid="{00000000-0005-0000-0000-0000DB030000}"/>
    <cellStyle name="Heading 1 7" xfId="989" xr:uid="{00000000-0005-0000-0000-0000DC030000}"/>
    <cellStyle name="Heading 1 7 2" xfId="990" xr:uid="{00000000-0005-0000-0000-0000DD030000}"/>
    <cellStyle name="Heading 1 8" xfId="991" xr:uid="{00000000-0005-0000-0000-0000DE030000}"/>
    <cellStyle name="Heading 1 9" xfId="992" xr:uid="{00000000-0005-0000-0000-0000DF030000}"/>
    <cellStyle name="Heading 2 10" xfId="993" xr:uid="{00000000-0005-0000-0000-0000E0030000}"/>
    <cellStyle name="Heading 2 11" xfId="994" xr:uid="{00000000-0005-0000-0000-0000E1030000}"/>
    <cellStyle name="Heading 2 12" xfId="995" xr:uid="{00000000-0005-0000-0000-0000E2030000}"/>
    <cellStyle name="Heading 2 13" xfId="996" xr:uid="{00000000-0005-0000-0000-0000E3030000}"/>
    <cellStyle name="Heading 2 14" xfId="997" xr:uid="{00000000-0005-0000-0000-0000E4030000}"/>
    <cellStyle name="Heading 2 15" xfId="998" xr:uid="{00000000-0005-0000-0000-0000E5030000}"/>
    <cellStyle name="Heading 2 2" xfId="999" xr:uid="{00000000-0005-0000-0000-0000E6030000}"/>
    <cellStyle name="Heading 2 2 2" xfId="1000" xr:uid="{00000000-0005-0000-0000-0000E7030000}"/>
    <cellStyle name="Heading 2 3" xfId="1001" xr:uid="{00000000-0005-0000-0000-0000E8030000}"/>
    <cellStyle name="Heading 2 3 2" xfId="1002" xr:uid="{00000000-0005-0000-0000-0000E9030000}"/>
    <cellStyle name="Heading 2 4" xfId="1003" xr:uid="{00000000-0005-0000-0000-0000EA030000}"/>
    <cellStyle name="Heading 2 4 2" xfId="1004" xr:uid="{00000000-0005-0000-0000-0000EB030000}"/>
    <cellStyle name="Heading 2 5" xfId="1005" xr:uid="{00000000-0005-0000-0000-0000EC030000}"/>
    <cellStyle name="Heading 2 5 2" xfId="1006" xr:uid="{00000000-0005-0000-0000-0000ED030000}"/>
    <cellStyle name="Heading 2 6" xfId="1007" xr:uid="{00000000-0005-0000-0000-0000EE030000}"/>
    <cellStyle name="Heading 2 6 2" xfId="1008" xr:uid="{00000000-0005-0000-0000-0000EF030000}"/>
    <cellStyle name="Heading 2 7" xfId="1009" xr:uid="{00000000-0005-0000-0000-0000F0030000}"/>
    <cellStyle name="Heading 2 7 2" xfId="1010" xr:uid="{00000000-0005-0000-0000-0000F1030000}"/>
    <cellStyle name="Heading 2 8" xfId="1011" xr:uid="{00000000-0005-0000-0000-0000F2030000}"/>
    <cellStyle name="Heading 2 9" xfId="1012" xr:uid="{00000000-0005-0000-0000-0000F3030000}"/>
    <cellStyle name="Heading 3 10" xfId="1013" xr:uid="{00000000-0005-0000-0000-0000F4030000}"/>
    <cellStyle name="Heading 3 11" xfId="1014" xr:uid="{00000000-0005-0000-0000-0000F5030000}"/>
    <cellStyle name="Heading 3 12" xfId="1015" xr:uid="{00000000-0005-0000-0000-0000F6030000}"/>
    <cellStyle name="Heading 3 13" xfId="1016" xr:uid="{00000000-0005-0000-0000-0000F7030000}"/>
    <cellStyle name="Heading 3 14" xfId="1017" xr:uid="{00000000-0005-0000-0000-0000F8030000}"/>
    <cellStyle name="Heading 3 15" xfId="1018" xr:uid="{00000000-0005-0000-0000-0000F9030000}"/>
    <cellStyle name="Heading 3 2" xfId="1019" xr:uid="{00000000-0005-0000-0000-0000FA030000}"/>
    <cellStyle name="Heading 3 2 2" xfId="1020" xr:uid="{00000000-0005-0000-0000-0000FB030000}"/>
    <cellStyle name="Heading 3 3" xfId="1021" xr:uid="{00000000-0005-0000-0000-0000FC030000}"/>
    <cellStyle name="Heading 3 3 2" xfId="1022" xr:uid="{00000000-0005-0000-0000-0000FD030000}"/>
    <cellStyle name="Heading 3 4" xfId="1023" xr:uid="{00000000-0005-0000-0000-0000FE030000}"/>
    <cellStyle name="Heading 3 4 2" xfId="1024" xr:uid="{00000000-0005-0000-0000-0000FF030000}"/>
    <cellStyle name="Heading 3 5" xfId="1025" xr:uid="{00000000-0005-0000-0000-000000040000}"/>
    <cellStyle name="Heading 3 5 2" xfId="1026" xr:uid="{00000000-0005-0000-0000-000001040000}"/>
    <cellStyle name="Heading 3 6" xfId="1027" xr:uid="{00000000-0005-0000-0000-000002040000}"/>
    <cellStyle name="Heading 3 6 2" xfId="1028" xr:uid="{00000000-0005-0000-0000-000003040000}"/>
    <cellStyle name="Heading 3 7" xfId="1029" xr:uid="{00000000-0005-0000-0000-000004040000}"/>
    <cellStyle name="Heading 3 7 2" xfId="1030" xr:uid="{00000000-0005-0000-0000-000005040000}"/>
    <cellStyle name="Heading 3 8" xfId="1031" xr:uid="{00000000-0005-0000-0000-000006040000}"/>
    <cellStyle name="Heading 3 9" xfId="1032" xr:uid="{00000000-0005-0000-0000-000007040000}"/>
    <cellStyle name="Heading 4 10" xfId="1033" xr:uid="{00000000-0005-0000-0000-000008040000}"/>
    <cellStyle name="Heading 4 11" xfId="1034" xr:uid="{00000000-0005-0000-0000-000009040000}"/>
    <cellStyle name="Heading 4 12" xfId="1035" xr:uid="{00000000-0005-0000-0000-00000A040000}"/>
    <cellStyle name="Heading 4 13" xfId="1036" xr:uid="{00000000-0005-0000-0000-00000B040000}"/>
    <cellStyle name="Heading 4 14" xfId="1037" xr:uid="{00000000-0005-0000-0000-00000C040000}"/>
    <cellStyle name="Heading 4 15" xfId="1038" xr:uid="{00000000-0005-0000-0000-00000D040000}"/>
    <cellStyle name="Heading 4 2" xfId="1039" xr:uid="{00000000-0005-0000-0000-00000E040000}"/>
    <cellStyle name="Heading 4 2 2" xfId="1040" xr:uid="{00000000-0005-0000-0000-00000F040000}"/>
    <cellStyle name="Heading 4 3" xfId="1041" xr:uid="{00000000-0005-0000-0000-000010040000}"/>
    <cellStyle name="Heading 4 3 2" xfId="1042" xr:uid="{00000000-0005-0000-0000-000011040000}"/>
    <cellStyle name="Heading 4 4" xfId="1043" xr:uid="{00000000-0005-0000-0000-000012040000}"/>
    <cellStyle name="Heading 4 4 2" xfId="1044" xr:uid="{00000000-0005-0000-0000-000013040000}"/>
    <cellStyle name="Heading 4 5" xfId="1045" xr:uid="{00000000-0005-0000-0000-000014040000}"/>
    <cellStyle name="Heading 4 5 2" xfId="1046" xr:uid="{00000000-0005-0000-0000-000015040000}"/>
    <cellStyle name="Heading 4 6" xfId="1047" xr:uid="{00000000-0005-0000-0000-000016040000}"/>
    <cellStyle name="Heading 4 6 2" xfId="1048" xr:uid="{00000000-0005-0000-0000-000017040000}"/>
    <cellStyle name="Heading 4 7" xfId="1049" xr:uid="{00000000-0005-0000-0000-000018040000}"/>
    <cellStyle name="Heading 4 7 2" xfId="1050" xr:uid="{00000000-0005-0000-0000-000019040000}"/>
    <cellStyle name="Heading 4 8" xfId="1051" xr:uid="{00000000-0005-0000-0000-00001A040000}"/>
    <cellStyle name="Heading 4 9" xfId="1052" xr:uid="{00000000-0005-0000-0000-00001B040000}"/>
    <cellStyle name="Hyperlink 2" xfId="1053" xr:uid="{00000000-0005-0000-0000-00001C040000}"/>
    <cellStyle name="Input [yellow]" xfId="1054" xr:uid="{00000000-0005-0000-0000-00001D040000}"/>
    <cellStyle name="Input 10" xfId="1055" xr:uid="{00000000-0005-0000-0000-00001E040000}"/>
    <cellStyle name="Input 11" xfId="1056" xr:uid="{00000000-0005-0000-0000-00001F040000}"/>
    <cellStyle name="Input 12" xfId="1057" xr:uid="{00000000-0005-0000-0000-000020040000}"/>
    <cellStyle name="Input 13" xfId="1058" xr:uid="{00000000-0005-0000-0000-000021040000}"/>
    <cellStyle name="Input 14" xfId="1059" xr:uid="{00000000-0005-0000-0000-000022040000}"/>
    <cellStyle name="Input 15" xfId="1060" xr:uid="{00000000-0005-0000-0000-000023040000}"/>
    <cellStyle name="Input 2" xfId="1061" xr:uid="{00000000-0005-0000-0000-000024040000}"/>
    <cellStyle name="Input 2 2" xfId="1062" xr:uid="{00000000-0005-0000-0000-000025040000}"/>
    <cellStyle name="Input 3" xfId="1063" xr:uid="{00000000-0005-0000-0000-000026040000}"/>
    <cellStyle name="Input 3 2" xfId="1064" xr:uid="{00000000-0005-0000-0000-000027040000}"/>
    <cellStyle name="Input 4" xfId="1065" xr:uid="{00000000-0005-0000-0000-000028040000}"/>
    <cellStyle name="Input 4 2" xfId="1066" xr:uid="{00000000-0005-0000-0000-000029040000}"/>
    <cellStyle name="Input 5" xfId="1067" xr:uid="{00000000-0005-0000-0000-00002A040000}"/>
    <cellStyle name="Input 5 2" xfId="1068" xr:uid="{00000000-0005-0000-0000-00002B040000}"/>
    <cellStyle name="Input 6" xfId="1069" xr:uid="{00000000-0005-0000-0000-00002C040000}"/>
    <cellStyle name="Input 6 2" xfId="1070" xr:uid="{00000000-0005-0000-0000-00002D040000}"/>
    <cellStyle name="Input 7" xfId="1071" xr:uid="{00000000-0005-0000-0000-00002E040000}"/>
    <cellStyle name="Input 7 2" xfId="1072" xr:uid="{00000000-0005-0000-0000-00002F040000}"/>
    <cellStyle name="Input 8" xfId="1073" xr:uid="{00000000-0005-0000-0000-000030040000}"/>
    <cellStyle name="Input 9" xfId="1074" xr:uid="{00000000-0005-0000-0000-000031040000}"/>
    <cellStyle name="KPMG Heading 1" xfId="1075" xr:uid="{00000000-0005-0000-0000-000032040000}"/>
    <cellStyle name="KPMG Heading 2" xfId="1076" xr:uid="{00000000-0005-0000-0000-000033040000}"/>
    <cellStyle name="KPMG Heading 3" xfId="1077" xr:uid="{00000000-0005-0000-0000-000034040000}"/>
    <cellStyle name="KPMG Heading 4" xfId="1078" xr:uid="{00000000-0005-0000-0000-000035040000}"/>
    <cellStyle name="KPMG Normal" xfId="1079" xr:uid="{00000000-0005-0000-0000-000036040000}"/>
    <cellStyle name="KPMG Normal Text" xfId="1080" xr:uid="{00000000-0005-0000-0000-000037040000}"/>
    <cellStyle name="KPMG Normal_สำรองสำหรับ Audit" xfId="1081" xr:uid="{00000000-0005-0000-0000-000038040000}"/>
    <cellStyle name="Latest Estimate" xfId="1082" xr:uid="{00000000-0005-0000-0000-000039040000}"/>
    <cellStyle name="Latest Estimate 2" xfId="1083" xr:uid="{00000000-0005-0000-0000-00003A040000}"/>
    <cellStyle name="Link Currency (0)" xfId="1084" xr:uid="{00000000-0005-0000-0000-00003B040000}"/>
    <cellStyle name="Link Currency (2)" xfId="1085" xr:uid="{00000000-0005-0000-0000-00003C040000}"/>
    <cellStyle name="Link Units (0)" xfId="1086" xr:uid="{00000000-0005-0000-0000-00003D040000}"/>
    <cellStyle name="Link Units (1)" xfId="1087" xr:uid="{00000000-0005-0000-0000-00003E040000}"/>
    <cellStyle name="Link Units (2)" xfId="1088" xr:uid="{00000000-0005-0000-0000-00003F040000}"/>
    <cellStyle name="Linked Cell 10" xfId="1089" xr:uid="{00000000-0005-0000-0000-000040040000}"/>
    <cellStyle name="Linked Cell 11" xfId="1090" xr:uid="{00000000-0005-0000-0000-000041040000}"/>
    <cellStyle name="Linked Cell 12" xfId="1091" xr:uid="{00000000-0005-0000-0000-000042040000}"/>
    <cellStyle name="Linked Cell 13" xfId="1092" xr:uid="{00000000-0005-0000-0000-000043040000}"/>
    <cellStyle name="Linked Cell 14" xfId="1093" xr:uid="{00000000-0005-0000-0000-000044040000}"/>
    <cellStyle name="Linked Cell 15" xfId="1094" xr:uid="{00000000-0005-0000-0000-000045040000}"/>
    <cellStyle name="Linked Cell 2" xfId="1095" xr:uid="{00000000-0005-0000-0000-000046040000}"/>
    <cellStyle name="Linked Cell 2 2" xfId="1096" xr:uid="{00000000-0005-0000-0000-000047040000}"/>
    <cellStyle name="Linked Cell 3" xfId="1097" xr:uid="{00000000-0005-0000-0000-000048040000}"/>
    <cellStyle name="Linked Cell 3 2" xfId="1098" xr:uid="{00000000-0005-0000-0000-000049040000}"/>
    <cellStyle name="Linked Cell 4" xfId="1099" xr:uid="{00000000-0005-0000-0000-00004A040000}"/>
    <cellStyle name="Linked Cell 4 2" xfId="1100" xr:uid="{00000000-0005-0000-0000-00004B040000}"/>
    <cellStyle name="Linked Cell 5" xfId="1101" xr:uid="{00000000-0005-0000-0000-00004C040000}"/>
    <cellStyle name="Linked Cell 5 2" xfId="1102" xr:uid="{00000000-0005-0000-0000-00004D040000}"/>
    <cellStyle name="Linked Cell 6" xfId="1103" xr:uid="{00000000-0005-0000-0000-00004E040000}"/>
    <cellStyle name="Linked Cell 6 2" xfId="1104" xr:uid="{00000000-0005-0000-0000-00004F040000}"/>
    <cellStyle name="Linked Cell 7" xfId="1105" xr:uid="{00000000-0005-0000-0000-000050040000}"/>
    <cellStyle name="Linked Cell 7 2" xfId="1106" xr:uid="{00000000-0005-0000-0000-000051040000}"/>
    <cellStyle name="Linked Cell 8" xfId="1107" xr:uid="{00000000-0005-0000-0000-000052040000}"/>
    <cellStyle name="Linked Cell 9" xfId="1108" xr:uid="{00000000-0005-0000-0000-000053040000}"/>
    <cellStyle name="Milliers [0]_AR1194" xfId="1109" xr:uid="{00000000-0005-0000-0000-000054040000}"/>
    <cellStyle name="Milliers_AR1194" xfId="1110" xr:uid="{00000000-0005-0000-0000-000055040000}"/>
    <cellStyle name="Mon?taire [0]_AR1194" xfId="1111" xr:uid="{00000000-0005-0000-0000-000056040000}"/>
    <cellStyle name="Mon?taire_AR1194" xfId="1112" xr:uid="{00000000-0005-0000-0000-000057040000}"/>
    <cellStyle name="Neutral 10" xfId="1113" xr:uid="{00000000-0005-0000-0000-000058040000}"/>
    <cellStyle name="Neutral 11" xfId="1114" xr:uid="{00000000-0005-0000-0000-000059040000}"/>
    <cellStyle name="Neutral 12" xfId="1115" xr:uid="{00000000-0005-0000-0000-00005A040000}"/>
    <cellStyle name="Neutral 13" xfId="1116" xr:uid="{00000000-0005-0000-0000-00005B040000}"/>
    <cellStyle name="Neutral 14" xfId="1117" xr:uid="{00000000-0005-0000-0000-00005C040000}"/>
    <cellStyle name="Neutral 15" xfId="1118" xr:uid="{00000000-0005-0000-0000-00005D040000}"/>
    <cellStyle name="Neutral 2" xfId="1119" xr:uid="{00000000-0005-0000-0000-00005E040000}"/>
    <cellStyle name="Neutral 2 2" xfId="1120" xr:uid="{00000000-0005-0000-0000-00005F040000}"/>
    <cellStyle name="Neutral 3" xfId="1121" xr:uid="{00000000-0005-0000-0000-000060040000}"/>
    <cellStyle name="Neutral 3 2" xfId="1122" xr:uid="{00000000-0005-0000-0000-000061040000}"/>
    <cellStyle name="Neutral 4" xfId="1123" xr:uid="{00000000-0005-0000-0000-000062040000}"/>
    <cellStyle name="Neutral 4 2" xfId="1124" xr:uid="{00000000-0005-0000-0000-000063040000}"/>
    <cellStyle name="Neutral 5" xfId="1125" xr:uid="{00000000-0005-0000-0000-000064040000}"/>
    <cellStyle name="Neutral 5 2" xfId="1126" xr:uid="{00000000-0005-0000-0000-000065040000}"/>
    <cellStyle name="Neutral 6" xfId="1127" xr:uid="{00000000-0005-0000-0000-000066040000}"/>
    <cellStyle name="Neutral 6 2" xfId="1128" xr:uid="{00000000-0005-0000-0000-000067040000}"/>
    <cellStyle name="Neutral 7" xfId="1129" xr:uid="{00000000-0005-0000-0000-000068040000}"/>
    <cellStyle name="Neutral 7 2" xfId="1130" xr:uid="{00000000-0005-0000-0000-000069040000}"/>
    <cellStyle name="Neutral 8" xfId="1131" xr:uid="{00000000-0005-0000-0000-00006A040000}"/>
    <cellStyle name="Neutral 9" xfId="1132" xr:uid="{00000000-0005-0000-0000-00006B040000}"/>
    <cellStyle name="no dec" xfId="1133" xr:uid="{00000000-0005-0000-0000-00006C040000}"/>
    <cellStyle name="Normal" xfId="0" builtinId="0"/>
    <cellStyle name="Normal - Style1" xfId="1134" xr:uid="{00000000-0005-0000-0000-00006E040000}"/>
    <cellStyle name="Normal - Style5" xfId="1135" xr:uid="{00000000-0005-0000-0000-00006F040000}"/>
    <cellStyle name="Normal 10" xfId="1136" xr:uid="{00000000-0005-0000-0000-000070040000}"/>
    <cellStyle name="Normal 11" xfId="1137" xr:uid="{00000000-0005-0000-0000-000071040000}"/>
    <cellStyle name="Normal 2" xfId="1138" xr:uid="{00000000-0005-0000-0000-000072040000}"/>
    <cellStyle name="Normal 2 10" xfId="1139" xr:uid="{00000000-0005-0000-0000-000073040000}"/>
    <cellStyle name="Normal 2 10 2" xfId="1140" xr:uid="{00000000-0005-0000-0000-000074040000}"/>
    <cellStyle name="Normal 2 10 3" xfId="1141" xr:uid="{00000000-0005-0000-0000-000075040000}"/>
    <cellStyle name="Normal 2 11" xfId="1142" xr:uid="{00000000-0005-0000-0000-000076040000}"/>
    <cellStyle name="Normal 2 12" xfId="1143" xr:uid="{00000000-0005-0000-0000-000077040000}"/>
    <cellStyle name="Normal 2 13" xfId="1144" xr:uid="{00000000-0005-0000-0000-000078040000}"/>
    <cellStyle name="Normal 2 14" xfId="1145" xr:uid="{00000000-0005-0000-0000-000079040000}"/>
    <cellStyle name="Normal 2 15" xfId="1146" xr:uid="{00000000-0005-0000-0000-00007A040000}"/>
    <cellStyle name="Normal 2 16" xfId="1147" xr:uid="{00000000-0005-0000-0000-00007B040000}"/>
    <cellStyle name="Normal 2 17" xfId="1148" xr:uid="{00000000-0005-0000-0000-00007C040000}"/>
    <cellStyle name="Normal 2 2" xfId="1149" xr:uid="{00000000-0005-0000-0000-00007D040000}"/>
    <cellStyle name="Normal 2 2 2" xfId="1150" xr:uid="{00000000-0005-0000-0000-00007E040000}"/>
    <cellStyle name="Normal 2 3" xfId="1151" xr:uid="{00000000-0005-0000-0000-00007F040000}"/>
    <cellStyle name="Normal 2 4" xfId="1152" xr:uid="{00000000-0005-0000-0000-000080040000}"/>
    <cellStyle name="Normal 2 5" xfId="1153" xr:uid="{00000000-0005-0000-0000-000081040000}"/>
    <cellStyle name="Normal 2 6" xfId="1154" xr:uid="{00000000-0005-0000-0000-000082040000}"/>
    <cellStyle name="Normal 2 7" xfId="1155" xr:uid="{00000000-0005-0000-0000-000083040000}"/>
    <cellStyle name="Normal 2 8" xfId="1156" xr:uid="{00000000-0005-0000-0000-000084040000}"/>
    <cellStyle name="Normal 2 9" xfId="1157" xr:uid="{00000000-0005-0000-0000-000085040000}"/>
    <cellStyle name="Normal 3" xfId="1158" xr:uid="{00000000-0005-0000-0000-000086040000}"/>
    <cellStyle name="Normal 3 10" xfId="1159" xr:uid="{00000000-0005-0000-0000-000087040000}"/>
    <cellStyle name="Normal 3 11" xfId="1160" xr:uid="{00000000-0005-0000-0000-000088040000}"/>
    <cellStyle name="Normal 3 12" xfId="1161" xr:uid="{00000000-0005-0000-0000-000089040000}"/>
    <cellStyle name="Normal 3 13" xfId="1162" xr:uid="{00000000-0005-0000-0000-00008A040000}"/>
    <cellStyle name="Normal 3 2" xfId="1163" xr:uid="{00000000-0005-0000-0000-00008B040000}"/>
    <cellStyle name="Normal 3 2 2" xfId="1164" xr:uid="{00000000-0005-0000-0000-00008C040000}"/>
    <cellStyle name="Normal 3 2 2 2" xfId="1165" xr:uid="{00000000-0005-0000-0000-00008D040000}"/>
    <cellStyle name="Normal 3 2 2 3" xfId="1166" xr:uid="{00000000-0005-0000-0000-00008E040000}"/>
    <cellStyle name="Normal 3 2 3" xfId="1167" xr:uid="{00000000-0005-0000-0000-00008F040000}"/>
    <cellStyle name="Normal 3 3" xfId="1168" xr:uid="{00000000-0005-0000-0000-000090040000}"/>
    <cellStyle name="Normal 3 4" xfId="1169" xr:uid="{00000000-0005-0000-0000-000091040000}"/>
    <cellStyle name="Normal 3 5" xfId="1170" xr:uid="{00000000-0005-0000-0000-000092040000}"/>
    <cellStyle name="Normal 3 6" xfId="1171" xr:uid="{00000000-0005-0000-0000-000093040000}"/>
    <cellStyle name="Normal 3 7" xfId="1172" xr:uid="{00000000-0005-0000-0000-000094040000}"/>
    <cellStyle name="Normal 3 8" xfId="1173" xr:uid="{00000000-0005-0000-0000-000095040000}"/>
    <cellStyle name="Normal 3 9" xfId="1174" xr:uid="{00000000-0005-0000-0000-000096040000}"/>
    <cellStyle name="Normal 4" xfId="1175" xr:uid="{00000000-0005-0000-0000-000097040000}"/>
    <cellStyle name="Normal 4 2" xfId="1176" xr:uid="{00000000-0005-0000-0000-000098040000}"/>
    <cellStyle name="Normal 5" xfId="1177" xr:uid="{00000000-0005-0000-0000-000099040000}"/>
    <cellStyle name="Normal 5 2" xfId="1178" xr:uid="{00000000-0005-0000-0000-00009A040000}"/>
    <cellStyle name="Normal 5 5" xfId="1324" xr:uid="{00000000-0005-0000-0000-00009B040000}"/>
    <cellStyle name="Normal 6" xfId="1179" xr:uid="{00000000-0005-0000-0000-00009C040000}"/>
    <cellStyle name="Normal 7" xfId="1180" xr:uid="{00000000-0005-0000-0000-00009D040000}"/>
    <cellStyle name="Normal 8" xfId="1181" xr:uid="{00000000-0005-0000-0000-00009E040000}"/>
    <cellStyle name="Normal 9" xfId="1182" xr:uid="{00000000-0005-0000-0000-00009F040000}"/>
    <cellStyle name="Normal_drtt2" xfId="1183" xr:uid="{00000000-0005-0000-0000-0000A0040000}"/>
    <cellStyle name="Note 10" xfId="1184" xr:uid="{00000000-0005-0000-0000-0000A1040000}"/>
    <cellStyle name="Note 11" xfId="1185" xr:uid="{00000000-0005-0000-0000-0000A2040000}"/>
    <cellStyle name="Note 12" xfId="1186" xr:uid="{00000000-0005-0000-0000-0000A3040000}"/>
    <cellStyle name="Note 13" xfId="1187" xr:uid="{00000000-0005-0000-0000-0000A4040000}"/>
    <cellStyle name="Note 14" xfId="1188" xr:uid="{00000000-0005-0000-0000-0000A5040000}"/>
    <cellStyle name="Note 15" xfId="1189" xr:uid="{00000000-0005-0000-0000-0000A6040000}"/>
    <cellStyle name="Note 2" xfId="1190" xr:uid="{00000000-0005-0000-0000-0000A7040000}"/>
    <cellStyle name="Note 2 2" xfId="1191" xr:uid="{00000000-0005-0000-0000-0000A8040000}"/>
    <cellStyle name="Note 3" xfId="1192" xr:uid="{00000000-0005-0000-0000-0000A9040000}"/>
    <cellStyle name="Note 3 2" xfId="1193" xr:uid="{00000000-0005-0000-0000-0000AA040000}"/>
    <cellStyle name="Note 4" xfId="1194" xr:uid="{00000000-0005-0000-0000-0000AB040000}"/>
    <cellStyle name="Note 4 2" xfId="1195" xr:uid="{00000000-0005-0000-0000-0000AC040000}"/>
    <cellStyle name="Note 5" xfId="1196" xr:uid="{00000000-0005-0000-0000-0000AD040000}"/>
    <cellStyle name="Note 5 2" xfId="1197" xr:uid="{00000000-0005-0000-0000-0000AE040000}"/>
    <cellStyle name="Note 6" xfId="1198" xr:uid="{00000000-0005-0000-0000-0000AF040000}"/>
    <cellStyle name="Note 6 2" xfId="1199" xr:uid="{00000000-0005-0000-0000-0000B0040000}"/>
    <cellStyle name="Note 7" xfId="1200" xr:uid="{00000000-0005-0000-0000-0000B1040000}"/>
    <cellStyle name="Note 7 2" xfId="1201" xr:uid="{00000000-0005-0000-0000-0000B2040000}"/>
    <cellStyle name="Note 8" xfId="1202" xr:uid="{00000000-0005-0000-0000-0000B3040000}"/>
    <cellStyle name="Note 9" xfId="1203" xr:uid="{00000000-0005-0000-0000-0000B4040000}"/>
    <cellStyle name="Output 10" xfId="1204" xr:uid="{00000000-0005-0000-0000-0000B5040000}"/>
    <cellStyle name="Output 11" xfId="1205" xr:uid="{00000000-0005-0000-0000-0000B6040000}"/>
    <cellStyle name="Output 12" xfId="1206" xr:uid="{00000000-0005-0000-0000-0000B7040000}"/>
    <cellStyle name="Output 13" xfId="1207" xr:uid="{00000000-0005-0000-0000-0000B8040000}"/>
    <cellStyle name="Output 14" xfId="1208" xr:uid="{00000000-0005-0000-0000-0000B9040000}"/>
    <cellStyle name="Output 15" xfId="1209" xr:uid="{00000000-0005-0000-0000-0000BA040000}"/>
    <cellStyle name="Output 2" xfId="1210" xr:uid="{00000000-0005-0000-0000-0000BB040000}"/>
    <cellStyle name="Output 2 2" xfId="1211" xr:uid="{00000000-0005-0000-0000-0000BC040000}"/>
    <cellStyle name="Output 3" xfId="1212" xr:uid="{00000000-0005-0000-0000-0000BD040000}"/>
    <cellStyle name="Output 3 2" xfId="1213" xr:uid="{00000000-0005-0000-0000-0000BE040000}"/>
    <cellStyle name="Output 4" xfId="1214" xr:uid="{00000000-0005-0000-0000-0000BF040000}"/>
    <cellStyle name="Output 4 2" xfId="1215" xr:uid="{00000000-0005-0000-0000-0000C0040000}"/>
    <cellStyle name="Output 5" xfId="1216" xr:uid="{00000000-0005-0000-0000-0000C1040000}"/>
    <cellStyle name="Output 5 2" xfId="1217" xr:uid="{00000000-0005-0000-0000-0000C2040000}"/>
    <cellStyle name="Output 6" xfId="1218" xr:uid="{00000000-0005-0000-0000-0000C3040000}"/>
    <cellStyle name="Output 6 2" xfId="1219" xr:uid="{00000000-0005-0000-0000-0000C4040000}"/>
    <cellStyle name="Output 7" xfId="1220" xr:uid="{00000000-0005-0000-0000-0000C5040000}"/>
    <cellStyle name="Output 7 2" xfId="1221" xr:uid="{00000000-0005-0000-0000-0000C6040000}"/>
    <cellStyle name="Output 8" xfId="1222" xr:uid="{00000000-0005-0000-0000-0000C7040000}"/>
    <cellStyle name="Output 9" xfId="1223" xr:uid="{00000000-0005-0000-0000-0000C8040000}"/>
    <cellStyle name="Pattern" xfId="1224" xr:uid="{00000000-0005-0000-0000-0000C9040000}"/>
    <cellStyle name="Percent [0]" xfId="1225" xr:uid="{00000000-0005-0000-0000-0000CA040000}"/>
    <cellStyle name="Percent [00]" xfId="1226" xr:uid="{00000000-0005-0000-0000-0000CB040000}"/>
    <cellStyle name="Percent [00] 2" xfId="1227" xr:uid="{00000000-0005-0000-0000-0000CC040000}"/>
    <cellStyle name="Percent [2]" xfId="1228" xr:uid="{00000000-0005-0000-0000-0000CD040000}"/>
    <cellStyle name="Percent 2" xfId="1229" xr:uid="{00000000-0005-0000-0000-0000CE040000}"/>
    <cellStyle name="Percent 2 10" xfId="1230" xr:uid="{00000000-0005-0000-0000-0000CF040000}"/>
    <cellStyle name="Percent 2 11" xfId="1231" xr:uid="{00000000-0005-0000-0000-0000D0040000}"/>
    <cellStyle name="Percent 2 12" xfId="1232" xr:uid="{00000000-0005-0000-0000-0000D1040000}"/>
    <cellStyle name="Percent 2 13" xfId="1233" xr:uid="{00000000-0005-0000-0000-0000D2040000}"/>
    <cellStyle name="Percent 2 14" xfId="1234" xr:uid="{00000000-0005-0000-0000-0000D3040000}"/>
    <cellStyle name="Percent 2 15" xfId="1235" xr:uid="{00000000-0005-0000-0000-0000D4040000}"/>
    <cellStyle name="Percent 2 2" xfId="1236" xr:uid="{00000000-0005-0000-0000-0000D5040000}"/>
    <cellStyle name="Percent 2 3" xfId="1237" xr:uid="{00000000-0005-0000-0000-0000D6040000}"/>
    <cellStyle name="Percent 2 4" xfId="1238" xr:uid="{00000000-0005-0000-0000-0000D7040000}"/>
    <cellStyle name="Percent 2 5" xfId="1239" xr:uid="{00000000-0005-0000-0000-0000D8040000}"/>
    <cellStyle name="Percent 2 6" xfId="1240" xr:uid="{00000000-0005-0000-0000-0000D9040000}"/>
    <cellStyle name="Percent 2 7" xfId="1241" xr:uid="{00000000-0005-0000-0000-0000DA040000}"/>
    <cellStyle name="Percent 2 8" xfId="1242" xr:uid="{00000000-0005-0000-0000-0000DB040000}"/>
    <cellStyle name="Percent 2 9" xfId="1243" xr:uid="{00000000-0005-0000-0000-0000DC040000}"/>
    <cellStyle name="Percent 3" xfId="1244" xr:uid="{00000000-0005-0000-0000-0000DD040000}"/>
    <cellStyle name="Percent 4" xfId="1245" xr:uid="{00000000-0005-0000-0000-0000DE040000}"/>
    <cellStyle name="PERCENTAGE" xfId="1246" xr:uid="{00000000-0005-0000-0000-0000DF040000}"/>
    <cellStyle name="PrePop Currency (0)" xfId="1247" xr:uid="{00000000-0005-0000-0000-0000E0040000}"/>
    <cellStyle name="PrePop Currency (2)" xfId="1248" xr:uid="{00000000-0005-0000-0000-0000E1040000}"/>
    <cellStyle name="PrePop Units (0)" xfId="1249" xr:uid="{00000000-0005-0000-0000-0000E2040000}"/>
    <cellStyle name="PrePop Units (1)" xfId="1250" xr:uid="{00000000-0005-0000-0000-0000E3040000}"/>
    <cellStyle name="PrePop Units (2)" xfId="1251" xr:uid="{00000000-0005-0000-0000-0000E4040000}"/>
    <cellStyle name="pwstyle" xfId="1252" xr:uid="{00000000-0005-0000-0000-0000E5040000}"/>
    <cellStyle name="Quantity" xfId="1253" xr:uid="{00000000-0005-0000-0000-0000E6040000}"/>
    <cellStyle name="Standard_BS14" xfId="1254" xr:uid="{00000000-0005-0000-0000-0000E7040000}"/>
    <cellStyle name="Text Indent A" xfId="1255" xr:uid="{00000000-0005-0000-0000-0000E8040000}"/>
    <cellStyle name="Text Indent B" xfId="1256" xr:uid="{00000000-0005-0000-0000-0000E9040000}"/>
    <cellStyle name="Text Indent C" xfId="1257" xr:uid="{00000000-0005-0000-0000-0000EA040000}"/>
    <cellStyle name="Title 10" xfId="1258" xr:uid="{00000000-0005-0000-0000-0000EB040000}"/>
    <cellStyle name="Title 11" xfId="1259" xr:uid="{00000000-0005-0000-0000-0000EC040000}"/>
    <cellStyle name="Title 12" xfId="1260" xr:uid="{00000000-0005-0000-0000-0000ED040000}"/>
    <cellStyle name="Title 13" xfId="1261" xr:uid="{00000000-0005-0000-0000-0000EE040000}"/>
    <cellStyle name="Title 14" xfId="1262" xr:uid="{00000000-0005-0000-0000-0000EF040000}"/>
    <cellStyle name="Title 15" xfId="1263" xr:uid="{00000000-0005-0000-0000-0000F0040000}"/>
    <cellStyle name="Title 2" xfId="1264" xr:uid="{00000000-0005-0000-0000-0000F1040000}"/>
    <cellStyle name="Title 2 2" xfId="1265" xr:uid="{00000000-0005-0000-0000-0000F2040000}"/>
    <cellStyle name="Title 3" xfId="1266" xr:uid="{00000000-0005-0000-0000-0000F3040000}"/>
    <cellStyle name="Title 3 2" xfId="1267" xr:uid="{00000000-0005-0000-0000-0000F4040000}"/>
    <cellStyle name="Title 4" xfId="1268" xr:uid="{00000000-0005-0000-0000-0000F5040000}"/>
    <cellStyle name="Title 4 2" xfId="1269" xr:uid="{00000000-0005-0000-0000-0000F6040000}"/>
    <cellStyle name="Title 5" xfId="1270" xr:uid="{00000000-0005-0000-0000-0000F7040000}"/>
    <cellStyle name="Title 5 2" xfId="1271" xr:uid="{00000000-0005-0000-0000-0000F8040000}"/>
    <cellStyle name="Title 6" xfId="1272" xr:uid="{00000000-0005-0000-0000-0000F9040000}"/>
    <cellStyle name="Title 6 2" xfId="1273" xr:uid="{00000000-0005-0000-0000-0000FA040000}"/>
    <cellStyle name="Title 7" xfId="1274" xr:uid="{00000000-0005-0000-0000-0000FB040000}"/>
    <cellStyle name="Title 7 2" xfId="1275" xr:uid="{00000000-0005-0000-0000-0000FC040000}"/>
    <cellStyle name="Title 8" xfId="1276" xr:uid="{00000000-0005-0000-0000-0000FD040000}"/>
    <cellStyle name="Title 9" xfId="1277" xr:uid="{00000000-0005-0000-0000-0000FE040000}"/>
    <cellStyle name="Total 10" xfId="1278" xr:uid="{00000000-0005-0000-0000-0000FF040000}"/>
    <cellStyle name="Total 11" xfId="1279" xr:uid="{00000000-0005-0000-0000-000000050000}"/>
    <cellStyle name="Total 12" xfId="1280" xr:uid="{00000000-0005-0000-0000-000001050000}"/>
    <cellStyle name="Total 13" xfId="1281" xr:uid="{00000000-0005-0000-0000-000002050000}"/>
    <cellStyle name="Total 14" xfId="1282" xr:uid="{00000000-0005-0000-0000-000003050000}"/>
    <cellStyle name="Total 15" xfId="1283" xr:uid="{00000000-0005-0000-0000-000004050000}"/>
    <cellStyle name="Total 2" xfId="1284" xr:uid="{00000000-0005-0000-0000-000005050000}"/>
    <cellStyle name="Total 2 2" xfId="1285" xr:uid="{00000000-0005-0000-0000-000006050000}"/>
    <cellStyle name="Total 3" xfId="1286" xr:uid="{00000000-0005-0000-0000-000007050000}"/>
    <cellStyle name="Total 3 2" xfId="1287" xr:uid="{00000000-0005-0000-0000-000008050000}"/>
    <cellStyle name="Total 4" xfId="1288" xr:uid="{00000000-0005-0000-0000-000009050000}"/>
    <cellStyle name="Total 4 2" xfId="1289" xr:uid="{00000000-0005-0000-0000-00000A050000}"/>
    <cellStyle name="Total 5" xfId="1290" xr:uid="{00000000-0005-0000-0000-00000B050000}"/>
    <cellStyle name="Total 5 2" xfId="1291" xr:uid="{00000000-0005-0000-0000-00000C050000}"/>
    <cellStyle name="Total 6" xfId="1292" xr:uid="{00000000-0005-0000-0000-00000D050000}"/>
    <cellStyle name="Total 6 2" xfId="1293" xr:uid="{00000000-0005-0000-0000-00000E050000}"/>
    <cellStyle name="Total 7" xfId="1294" xr:uid="{00000000-0005-0000-0000-00000F050000}"/>
    <cellStyle name="Total 7 2" xfId="1295" xr:uid="{00000000-0005-0000-0000-000010050000}"/>
    <cellStyle name="Total 8" xfId="1296" xr:uid="{00000000-0005-0000-0000-000011050000}"/>
    <cellStyle name="Total 9" xfId="1297" xr:uid="{00000000-0005-0000-0000-000012050000}"/>
    <cellStyle name="Warning Text 10" xfId="1298" xr:uid="{00000000-0005-0000-0000-000013050000}"/>
    <cellStyle name="Warning Text 11" xfId="1299" xr:uid="{00000000-0005-0000-0000-000014050000}"/>
    <cellStyle name="Warning Text 12" xfId="1300" xr:uid="{00000000-0005-0000-0000-000015050000}"/>
    <cellStyle name="Warning Text 13" xfId="1301" xr:uid="{00000000-0005-0000-0000-000016050000}"/>
    <cellStyle name="Warning Text 14" xfId="1302" xr:uid="{00000000-0005-0000-0000-000017050000}"/>
    <cellStyle name="Warning Text 15" xfId="1303" xr:uid="{00000000-0005-0000-0000-000018050000}"/>
    <cellStyle name="Warning Text 2" xfId="1304" xr:uid="{00000000-0005-0000-0000-000019050000}"/>
    <cellStyle name="Warning Text 2 2" xfId="1305" xr:uid="{00000000-0005-0000-0000-00001A050000}"/>
    <cellStyle name="Warning Text 3" xfId="1306" xr:uid="{00000000-0005-0000-0000-00001B050000}"/>
    <cellStyle name="Warning Text 3 2" xfId="1307" xr:uid="{00000000-0005-0000-0000-00001C050000}"/>
    <cellStyle name="Warning Text 4" xfId="1308" xr:uid="{00000000-0005-0000-0000-00001D050000}"/>
    <cellStyle name="Warning Text 4 2" xfId="1309" xr:uid="{00000000-0005-0000-0000-00001E050000}"/>
    <cellStyle name="Warning Text 5" xfId="1310" xr:uid="{00000000-0005-0000-0000-00001F050000}"/>
    <cellStyle name="Warning Text 5 2" xfId="1311" xr:uid="{00000000-0005-0000-0000-000020050000}"/>
    <cellStyle name="Warning Text 6" xfId="1312" xr:uid="{00000000-0005-0000-0000-000021050000}"/>
    <cellStyle name="Warning Text 6 2" xfId="1313" xr:uid="{00000000-0005-0000-0000-000022050000}"/>
    <cellStyle name="Warning Text 7" xfId="1314" xr:uid="{00000000-0005-0000-0000-000023050000}"/>
    <cellStyle name="Warning Text 7 2" xfId="1315" xr:uid="{00000000-0005-0000-0000-000024050000}"/>
    <cellStyle name="Warning Text 8" xfId="1316" xr:uid="{00000000-0005-0000-0000-000025050000}"/>
    <cellStyle name="Warning Text 9" xfId="1317" xr:uid="{00000000-0005-0000-0000-000026050000}"/>
    <cellStyle name="เครื่องหมายจุลภาค [0]_NHKTop99" xfId="1318" xr:uid="{00000000-0005-0000-0000-000027050000}"/>
    <cellStyle name="เครื่องหมายจุลภาค_CRC Power Retail Co., Ltd. P&amp;L" xfId="1319" xr:uid="{00000000-0005-0000-0000-000028050000}"/>
    <cellStyle name="เครื่องหมายสกุลเงิน [0]_NHKTop99" xfId="1320" xr:uid="{00000000-0005-0000-0000-000029050000}"/>
    <cellStyle name="เครื่องหมายสกุลเงิน_NHKTop99" xfId="1321" xr:uid="{00000000-0005-0000-0000-00002A050000}"/>
    <cellStyle name="ปกติ_1" xfId="1322" xr:uid="{00000000-0005-0000-0000-00002B050000}"/>
    <cellStyle name="ลวดลาย_CONSOL DEC.38 (2)" xfId="1323" xr:uid="{00000000-0005-0000-0000-00002C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lthiracheewin\AppData\Local\Temp\wzbe51\&#3591;&#3610;%20Deloitte\&#3652;&#3605;&#3619;&#3617;&#3634;&#3626;%201-2012\DRT55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sguardsang\AppData\Local\Microsoft\Windows\Temporary%20Internet%20Files\Content.Outlook\U2ZKEZOE\Cash%20Flow%20New_Deloitte_Q1-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แสดงการเปลี่ยนแปลง"/>
      <sheetName val="งบกระแสเงินสด"/>
    </sheetNames>
    <sheetDataSet>
      <sheetData sheetId="0">
        <row r="12">
          <cell r="D12">
            <v>48423885</v>
          </cell>
          <cell r="G12">
            <v>22195527</v>
          </cell>
        </row>
      </sheetData>
      <sheetData sheetId="1"/>
      <sheetData sheetId="2"/>
      <sheetData sheetId="3">
        <row r="3">
          <cell r="A3" t="str">
            <v>สำหรับไตรมาสสิ้นสุดวันที่ 31 มีนาคม 2555 และ 2554</v>
          </cell>
        </row>
        <row r="4">
          <cell r="A4" t="str">
            <v>“ยังไม่ได้ตรวจสอบ”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"/>
      <sheetName val="Info TB-SAP"/>
      <sheetName val="TB-PLY11-Y12"/>
      <sheetName val="TB-BSY12"/>
      <sheetName val="TB-BSY11"/>
      <sheetName val="รายละเอียดประกอบงบ BS"/>
      <sheetName val="รายการ Reclass&amp;เพิ่มเติม"/>
      <sheetName val="รายการ Reclase สัญญาเช่า"/>
      <sheetName val="สินทรัพย์"/>
      <sheetName val="หนี้สิน"/>
      <sheetName val="กำไรขาดทุน-แบบขั้นเดียว"/>
      <sheetName val="กำไรขาดทุน-แบบหลายขั้น"/>
      <sheetName val="แสดงการเปลี่ยนแปลง"/>
      <sheetName val="งบกระแสเงินสด"/>
      <sheetName val="กระดาษทำการ Cash Flow"/>
      <sheetName val="อัตราส่วนทางการเงิน"/>
      <sheetName val="สินค้าคงเหลือ"/>
      <sheetName val="ยอดขายตามฤดูกาล"/>
      <sheetName val="ค่าใช้จ่ายตามลักษณะ"/>
      <sheetName val="เจ้าหนี้ค่าสินทรัพย์"/>
      <sheetName val="Diluted EPS(Y2012)"/>
      <sheetName val="Diluted EPS-Q3"/>
      <sheetName val="Diluted EPS(Q1.2012)"/>
      <sheetName val="Diluted EPS(Y2011)"/>
      <sheetName val="Diluted EPS(Q1.2011)"/>
      <sheetName val="ค่าตอบแทนกรรมการและผู้บริหาร"/>
      <sheetName val="คชจ.ทางการเงิน 08-09"/>
      <sheetName val="ที่ดินที่ยังไม่ได้ใช้งาน"/>
      <sheetName val="ที่ดินฝั่งตรงข้ามซิตี้แพค"/>
      <sheetName val="การบันทึกบัญชี Forward "/>
      <sheetName val="Con-Allowance"/>
      <sheetName val="AL-Non Movement"/>
      <sheetName val="AL-Declining Value"/>
      <sheetName val="AL-Doubtful Debt"/>
      <sheetName val="รายการเกี่ยวโยง"/>
      <sheetName val="Con-Allowance (2)"/>
      <sheetName val="AL-Non Movement (2)"/>
      <sheetName val="AL-Declining Value (2)"/>
      <sheetName val="AL-Doubtful Debt (2)"/>
      <sheetName val="รายการเกี่ยวโยง (2)"/>
      <sheetName val="MD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C36">
            <v>0</v>
          </cell>
        </row>
        <row r="64">
          <cell r="C6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showGridLines="0" zoomScaleNormal="100" zoomScaleSheetLayoutView="100" workbookViewId="0">
      <selection activeCell="F121" sqref="F121"/>
    </sheetView>
  </sheetViews>
  <sheetFormatPr defaultColWidth="9.125" defaultRowHeight="22.5" customHeight="1"/>
  <cols>
    <col min="1" max="1" width="37.125" style="4" customWidth="1"/>
    <col min="2" max="2" width="9" style="12" bestFit="1" customWidth="1"/>
    <col min="3" max="3" width="1.875" style="12" customWidth="1"/>
    <col min="4" max="4" width="13.625" style="4" customWidth="1"/>
    <col min="5" max="5" width="1.875" style="4" customWidth="1"/>
    <col min="6" max="6" width="15.125" style="4" customWidth="1"/>
    <col min="7" max="7" width="15.125" style="33" hidden="1" customWidth="1"/>
    <col min="8" max="8" width="13.625" style="33" hidden="1" customWidth="1"/>
    <col min="9" max="9" width="1.375" style="4" customWidth="1"/>
    <col min="10" max="10" width="14" style="4" bestFit="1" customWidth="1"/>
    <col min="11" max="16384" width="9.125" style="4"/>
  </cols>
  <sheetData>
    <row r="1" spans="1:8" ht="22.5" customHeight="1">
      <c r="A1" s="3" t="s">
        <v>68</v>
      </c>
    </row>
    <row r="2" spans="1:8" ht="22.5" customHeight="1">
      <c r="A2" s="3" t="s">
        <v>49</v>
      </c>
    </row>
    <row r="3" spans="1:8" ht="22.5" customHeight="1">
      <c r="A3" s="3"/>
    </row>
    <row r="4" spans="1:8" ht="22.5" customHeight="1">
      <c r="A4" s="9"/>
      <c r="B4" s="10"/>
      <c r="C4" s="10"/>
      <c r="D4" s="18" t="s">
        <v>48</v>
      </c>
      <c r="E4" s="18"/>
      <c r="F4" s="18" t="s">
        <v>38</v>
      </c>
      <c r="G4" s="102" t="s">
        <v>38</v>
      </c>
      <c r="H4" s="102" t="s">
        <v>48</v>
      </c>
    </row>
    <row r="5" spans="1:8" ht="22.5" customHeight="1">
      <c r="A5" s="9" t="s">
        <v>20</v>
      </c>
      <c r="B5" s="10" t="s">
        <v>0</v>
      </c>
      <c r="D5" s="18">
        <v>2556</v>
      </c>
      <c r="E5" s="18"/>
      <c r="F5" s="18">
        <v>2555</v>
      </c>
      <c r="G5" s="102">
        <v>2555</v>
      </c>
      <c r="H5" s="102">
        <v>2556</v>
      </c>
    </row>
    <row r="6" spans="1:8" s="8" customFormat="1" ht="22.5" customHeight="1">
      <c r="B6" s="10"/>
      <c r="D6" s="70" t="s">
        <v>63</v>
      </c>
      <c r="E6" s="70"/>
      <c r="F6" s="70"/>
      <c r="G6" s="72"/>
      <c r="H6" s="72" t="s">
        <v>63</v>
      </c>
    </row>
    <row r="7" spans="1:8" s="8" customFormat="1" ht="22.5" customHeight="1">
      <c r="B7" s="10"/>
      <c r="D7" s="312" t="s">
        <v>29</v>
      </c>
      <c r="E7" s="312"/>
      <c r="F7" s="312"/>
      <c r="G7" s="66"/>
      <c r="H7" s="66"/>
    </row>
    <row r="8" spans="1:8" s="8" customFormat="1" ht="22.5" customHeight="1">
      <c r="B8" s="14"/>
      <c r="C8" s="14"/>
      <c r="D8" s="312"/>
      <c r="E8" s="312"/>
      <c r="F8" s="312"/>
      <c r="G8" s="66"/>
      <c r="H8" s="66"/>
    </row>
    <row r="9" spans="1:8" ht="22.5" customHeight="1">
      <c r="A9" s="11" t="s">
        <v>1</v>
      </c>
      <c r="B9" s="13"/>
      <c r="C9" s="13"/>
      <c r="D9" s="29"/>
      <c r="E9" s="22"/>
      <c r="F9" s="29"/>
      <c r="G9" s="103"/>
      <c r="H9" s="103"/>
    </row>
    <row r="10" spans="1:8" ht="22.5" customHeight="1">
      <c r="A10" s="6" t="s">
        <v>2</v>
      </c>
      <c r="B10" s="13">
        <v>5</v>
      </c>
      <c r="C10" s="13"/>
      <c r="D10" s="74">
        <v>73495</v>
      </c>
      <c r="E10" s="74"/>
      <c r="F10" s="74">
        <v>56496</v>
      </c>
      <c r="G10" s="104">
        <v>56496.37</v>
      </c>
      <c r="H10" s="76">
        <v>73495</v>
      </c>
    </row>
    <row r="11" spans="1:8" ht="22.5" customHeight="1">
      <c r="A11" s="4" t="s">
        <v>34</v>
      </c>
      <c r="B11" s="13">
        <v>6</v>
      </c>
      <c r="C11" s="13"/>
      <c r="D11" s="74">
        <v>632396</v>
      </c>
      <c r="E11" s="74"/>
      <c r="F11" s="74">
        <v>470148</v>
      </c>
      <c r="G11" s="105">
        <v>470147.74167999998</v>
      </c>
      <c r="H11" s="76">
        <v>632396</v>
      </c>
    </row>
    <row r="12" spans="1:8" ht="22.5" customHeight="1">
      <c r="A12" s="4" t="s">
        <v>65</v>
      </c>
      <c r="B12" s="13">
        <v>6</v>
      </c>
      <c r="C12" s="13"/>
      <c r="D12" s="74">
        <v>36908</v>
      </c>
      <c r="E12" s="74"/>
      <c r="F12" s="74">
        <v>28344</v>
      </c>
      <c r="G12" s="106">
        <v>28344.465209999998</v>
      </c>
      <c r="H12" s="76">
        <v>36908</v>
      </c>
    </row>
    <row r="13" spans="1:8" ht="22.5" customHeight="1">
      <c r="A13" s="4" t="s">
        <v>41</v>
      </c>
      <c r="B13" s="13">
        <v>7</v>
      </c>
      <c r="C13" s="13"/>
      <c r="D13" s="74">
        <v>589281</v>
      </c>
      <c r="E13" s="74"/>
      <c r="F13" s="74">
        <v>632434</v>
      </c>
      <c r="G13" s="104">
        <v>632434.44099999999</v>
      </c>
      <c r="H13" s="76">
        <v>589281</v>
      </c>
    </row>
    <row r="14" spans="1:8" ht="22.5" customHeight="1">
      <c r="A14" s="4" t="s">
        <v>69</v>
      </c>
      <c r="B14" s="13"/>
      <c r="C14" s="13"/>
      <c r="D14" s="74">
        <v>5565</v>
      </c>
      <c r="E14" s="74"/>
      <c r="F14" s="74">
        <v>5590</v>
      </c>
      <c r="G14" s="104">
        <v>5589.5780000000004</v>
      </c>
      <c r="H14" s="76">
        <v>5565</v>
      </c>
    </row>
    <row r="15" spans="1:8" ht="22.5" customHeight="1">
      <c r="A15" s="148" t="s">
        <v>70</v>
      </c>
      <c r="B15" s="13">
        <v>8</v>
      </c>
      <c r="C15" s="13"/>
      <c r="D15" s="71">
        <v>0</v>
      </c>
      <c r="E15" s="74"/>
      <c r="F15" s="71">
        <v>0</v>
      </c>
      <c r="G15" s="104">
        <v>0</v>
      </c>
      <c r="H15" s="76">
        <v>0</v>
      </c>
    </row>
    <row r="16" spans="1:8" ht="22.5" customHeight="1">
      <c r="A16" s="5" t="s">
        <v>3</v>
      </c>
      <c r="B16" s="13"/>
      <c r="C16" s="13"/>
      <c r="D16" s="149">
        <f>SUM(D10:D15)</f>
        <v>1337645</v>
      </c>
      <c r="E16" s="74"/>
      <c r="F16" s="75">
        <f>SUM(F10:F15)</f>
        <v>1193012</v>
      </c>
      <c r="G16" s="107">
        <f>SUM(G10:G15)</f>
        <v>1193012.59589</v>
      </c>
      <c r="H16" s="107">
        <f>SUM(H10:H15)</f>
        <v>1337645</v>
      </c>
    </row>
    <row r="17" spans="1:8" ht="22.5" customHeight="1">
      <c r="A17" s="6"/>
      <c r="B17" s="13"/>
      <c r="C17" s="13"/>
      <c r="D17" s="74"/>
      <c r="E17" s="22"/>
      <c r="F17" s="92"/>
      <c r="G17" s="93"/>
      <c r="H17" s="76"/>
    </row>
    <row r="18" spans="1:8" ht="22.5" customHeight="1">
      <c r="A18" s="11" t="s">
        <v>4</v>
      </c>
      <c r="B18" s="13"/>
      <c r="C18" s="13"/>
      <c r="D18" s="74"/>
      <c r="E18" s="22"/>
      <c r="F18" s="92"/>
      <c r="G18" s="93"/>
      <c r="H18" s="76"/>
    </row>
    <row r="19" spans="1:8" s="148" customFormat="1" ht="22.5" customHeight="1">
      <c r="A19" s="148" t="s">
        <v>126</v>
      </c>
      <c r="B19" s="65">
        <v>4.2</v>
      </c>
      <c r="C19" s="65"/>
      <c r="D19" s="77">
        <v>13294.424429999999</v>
      </c>
      <c r="E19" s="77"/>
      <c r="F19" s="77">
        <v>45317</v>
      </c>
      <c r="G19" s="94">
        <v>45317.33</v>
      </c>
      <c r="H19" s="77">
        <v>13294.424429999999</v>
      </c>
    </row>
    <row r="20" spans="1:8" ht="22.5" customHeight="1">
      <c r="A20" s="4" t="s">
        <v>71</v>
      </c>
      <c r="B20" s="13">
        <v>9</v>
      </c>
      <c r="C20" s="13"/>
      <c r="D20" s="77">
        <v>2421521.4804699998</v>
      </c>
      <c r="E20" s="77"/>
      <c r="F20" s="77">
        <v>2287461</v>
      </c>
      <c r="G20" s="93">
        <v>2287460.415</v>
      </c>
      <c r="H20" s="76">
        <v>2421521.4804699998</v>
      </c>
    </row>
    <row r="21" spans="1:8" ht="22.5" customHeight="1">
      <c r="A21" s="6" t="s">
        <v>50</v>
      </c>
      <c r="B21" s="13">
        <v>10</v>
      </c>
      <c r="C21" s="13"/>
      <c r="D21" s="77">
        <v>91437.947549999997</v>
      </c>
      <c r="E21" s="77"/>
      <c r="F21" s="77">
        <v>91438</v>
      </c>
      <c r="G21" s="93">
        <v>91437.948000000004</v>
      </c>
      <c r="H21" s="76">
        <v>91437.947549999997</v>
      </c>
    </row>
    <row r="22" spans="1:8" ht="22.5" customHeight="1">
      <c r="A22" s="6" t="s">
        <v>66</v>
      </c>
      <c r="B22" s="13">
        <v>11</v>
      </c>
      <c r="C22" s="13"/>
      <c r="D22" s="77">
        <v>26350.317080000001</v>
      </c>
      <c r="E22" s="77"/>
      <c r="F22" s="77">
        <v>26130</v>
      </c>
      <c r="G22" s="93">
        <v>26129.758000000002</v>
      </c>
      <c r="H22" s="76">
        <v>26350.317080000001</v>
      </c>
    </row>
    <row r="23" spans="1:8" ht="22.5" customHeight="1">
      <c r="A23" s="4" t="s">
        <v>42</v>
      </c>
      <c r="B23" s="13"/>
      <c r="C23" s="13"/>
      <c r="D23" s="77">
        <v>1386.509</v>
      </c>
      <c r="E23" s="77"/>
      <c r="F23" s="77">
        <v>1306</v>
      </c>
      <c r="G23" s="93">
        <v>1306.354</v>
      </c>
      <c r="H23" s="76">
        <v>1386.509</v>
      </c>
    </row>
    <row r="24" spans="1:8" ht="22.5" customHeight="1">
      <c r="A24" s="5" t="s">
        <v>5</v>
      </c>
      <c r="B24" s="13"/>
      <c r="C24" s="13"/>
      <c r="D24" s="149">
        <f>SUM(D19:D23)</f>
        <v>2553990.6785300002</v>
      </c>
      <c r="E24" s="77"/>
      <c r="F24" s="149">
        <f>SUM(F19:F23)</f>
        <v>2451652</v>
      </c>
      <c r="G24" s="107">
        <f>SUM(G19:G23)</f>
        <v>2451651.8049999997</v>
      </c>
      <c r="H24" s="107">
        <f>SUM(H19:H23)</f>
        <v>2553990.6785300002</v>
      </c>
    </row>
    <row r="25" spans="1:8" ht="22.5" customHeight="1">
      <c r="A25" s="6"/>
      <c r="B25" s="13"/>
      <c r="C25" s="13"/>
      <c r="D25" s="77"/>
      <c r="E25" s="77"/>
      <c r="F25" s="77"/>
      <c r="G25" s="93"/>
      <c r="H25" s="76"/>
    </row>
    <row r="26" spans="1:8" ht="22.5" customHeight="1" thickBot="1">
      <c r="A26" s="5" t="s">
        <v>6</v>
      </c>
      <c r="B26" s="13"/>
      <c r="C26" s="13"/>
      <c r="D26" s="150">
        <f>SUM(D16+D24)</f>
        <v>3891635.6785300002</v>
      </c>
      <c r="E26" s="77"/>
      <c r="F26" s="150">
        <f>SUM(F16+F24)</f>
        <v>3644664</v>
      </c>
      <c r="G26" s="108">
        <f>SUM(G16+G24)</f>
        <v>3644664.4008899997</v>
      </c>
      <c r="H26" s="108">
        <f>SUM(H16+H24)</f>
        <v>3891635.6785300002</v>
      </c>
    </row>
    <row r="27" spans="1:8" ht="22.5" customHeight="1" thickTop="1">
      <c r="A27" s="5"/>
      <c r="B27" s="13"/>
      <c r="C27" s="13"/>
      <c r="D27" s="20"/>
      <c r="E27" s="1"/>
      <c r="F27" s="20"/>
      <c r="G27" s="109"/>
      <c r="H27" s="109"/>
    </row>
    <row r="28" spans="1:8" ht="22.5" customHeight="1">
      <c r="A28" s="3" t="s">
        <v>68</v>
      </c>
    </row>
    <row r="29" spans="1:8" ht="22.5" customHeight="1">
      <c r="A29" s="3" t="s">
        <v>49</v>
      </c>
    </row>
    <row r="30" spans="1:8" ht="22.5" customHeight="1">
      <c r="A30" s="3"/>
    </row>
    <row r="31" spans="1:8" ht="22.5" customHeight="1">
      <c r="A31" s="3"/>
      <c r="D31" s="313" t="s">
        <v>64</v>
      </c>
      <c r="E31" s="313"/>
      <c r="F31" s="313"/>
    </row>
    <row r="32" spans="1:8" ht="22.5" customHeight="1">
      <c r="A32" s="3" t="s">
        <v>58</v>
      </c>
      <c r="B32" s="10" t="s">
        <v>0</v>
      </c>
      <c r="D32" s="18" t="s">
        <v>48</v>
      </c>
      <c r="E32" s="18"/>
      <c r="F32" s="18" t="s">
        <v>38</v>
      </c>
      <c r="G32" s="102" t="s">
        <v>38</v>
      </c>
      <c r="H32" s="102" t="s">
        <v>48</v>
      </c>
    </row>
    <row r="33" spans="1:8" ht="22.5" customHeight="1">
      <c r="A33" s="3"/>
      <c r="D33" s="18">
        <v>2556</v>
      </c>
      <c r="E33" s="18"/>
      <c r="F33" s="18">
        <v>2555</v>
      </c>
      <c r="G33" s="102">
        <v>2555</v>
      </c>
      <c r="H33" s="102">
        <v>2556</v>
      </c>
    </row>
    <row r="34" spans="1:8" ht="22.5" customHeight="1">
      <c r="B34" s="10"/>
      <c r="C34" s="10"/>
      <c r="D34" s="32" t="s">
        <v>63</v>
      </c>
      <c r="E34" s="19"/>
      <c r="F34" s="19" t="s">
        <v>33</v>
      </c>
      <c r="G34" s="110" t="s">
        <v>33</v>
      </c>
      <c r="H34" s="96" t="s">
        <v>63</v>
      </c>
    </row>
    <row r="35" spans="1:8" ht="22.5" customHeight="1">
      <c r="A35" s="5"/>
      <c r="D35" s="312" t="s">
        <v>29</v>
      </c>
      <c r="E35" s="312"/>
      <c r="F35" s="312"/>
    </row>
    <row r="36" spans="1:8" ht="22.5" customHeight="1">
      <c r="A36" s="5"/>
      <c r="D36" s="10"/>
      <c r="E36" s="10"/>
      <c r="F36" s="10"/>
      <c r="G36" s="111"/>
      <c r="H36" s="111"/>
    </row>
    <row r="37" spans="1:8" ht="22.5" customHeight="1">
      <c r="A37" s="11" t="s">
        <v>7</v>
      </c>
      <c r="B37" s="13"/>
      <c r="C37" s="13"/>
      <c r="D37" s="2"/>
      <c r="E37" s="2"/>
      <c r="F37" s="2"/>
      <c r="G37" s="112"/>
      <c r="H37" s="112"/>
    </row>
    <row r="38" spans="1:8" ht="22.5" customHeight="1">
      <c r="A38" s="6" t="s">
        <v>72</v>
      </c>
      <c r="B38" s="13"/>
      <c r="C38" s="13"/>
      <c r="D38" s="22"/>
      <c r="E38" s="22"/>
      <c r="F38" s="28"/>
      <c r="G38" s="113"/>
      <c r="H38" s="35"/>
    </row>
    <row r="39" spans="1:8" ht="22.5" customHeight="1">
      <c r="A39" s="4" t="s">
        <v>73</v>
      </c>
      <c r="B39" s="13">
        <v>12</v>
      </c>
      <c r="C39" s="13"/>
      <c r="D39" s="74">
        <v>40000</v>
      </c>
      <c r="E39" s="74"/>
      <c r="F39" s="74">
        <v>111142</v>
      </c>
      <c r="G39" s="93">
        <v>111141.78</v>
      </c>
      <c r="H39" s="76">
        <v>40000</v>
      </c>
    </row>
    <row r="40" spans="1:8" ht="22.5" customHeight="1">
      <c r="A40" s="6" t="s">
        <v>8</v>
      </c>
      <c r="B40" s="13">
        <v>13</v>
      </c>
      <c r="C40" s="13"/>
      <c r="D40" s="74">
        <v>193061</v>
      </c>
      <c r="E40" s="74"/>
      <c r="F40" s="74">
        <v>123791</v>
      </c>
      <c r="G40" s="114">
        <v>123791.48318</v>
      </c>
      <c r="H40" s="76">
        <v>193061</v>
      </c>
    </row>
    <row r="41" spans="1:8" ht="22.5" customHeight="1">
      <c r="A41" s="6" t="s">
        <v>9</v>
      </c>
      <c r="B41" s="13">
        <v>13</v>
      </c>
      <c r="C41" s="13"/>
      <c r="D41" s="74">
        <v>184993</v>
      </c>
      <c r="E41" s="74"/>
      <c r="F41" s="74">
        <v>156996</v>
      </c>
      <c r="G41" s="115">
        <v>156996.47524999999</v>
      </c>
      <c r="H41" s="76">
        <v>184993</v>
      </c>
    </row>
    <row r="42" spans="1:8" ht="22.5" customHeight="1">
      <c r="A42" s="4" t="s">
        <v>74</v>
      </c>
      <c r="B42" s="13">
        <v>14</v>
      </c>
      <c r="C42" s="13"/>
      <c r="D42" s="74">
        <v>225000</v>
      </c>
      <c r="E42" s="74"/>
      <c r="F42" s="74">
        <v>170396</v>
      </c>
      <c r="G42" s="93">
        <v>170395.81700000001</v>
      </c>
      <c r="H42" s="76">
        <v>225000</v>
      </c>
    </row>
    <row r="43" spans="1:8" ht="22.5" customHeight="1">
      <c r="A43" s="37" t="s">
        <v>75</v>
      </c>
      <c r="B43" s="13"/>
      <c r="C43" s="13"/>
      <c r="D43" s="74"/>
      <c r="E43" s="74"/>
      <c r="F43" s="74"/>
      <c r="G43" s="93"/>
      <c r="H43" s="76"/>
    </row>
    <row r="44" spans="1:8" ht="22.5" customHeight="1">
      <c r="A44" s="38" t="s">
        <v>76</v>
      </c>
      <c r="B44" s="13">
        <v>15</v>
      </c>
      <c r="C44" s="13"/>
      <c r="D44" s="74">
        <v>6100</v>
      </c>
      <c r="E44" s="74"/>
      <c r="F44" s="74">
        <v>5739</v>
      </c>
      <c r="G44" s="93">
        <v>5738.6409999999996</v>
      </c>
      <c r="H44" s="76">
        <v>6100</v>
      </c>
    </row>
    <row r="45" spans="1:8" ht="22.5" customHeight="1">
      <c r="A45" s="6" t="s">
        <v>54</v>
      </c>
      <c r="B45" s="13"/>
      <c r="C45" s="13"/>
      <c r="D45" s="74">
        <v>100622</v>
      </c>
      <c r="E45" s="74"/>
      <c r="F45" s="74">
        <v>60850</v>
      </c>
      <c r="G45" s="93">
        <v>60849.868999999999</v>
      </c>
      <c r="H45" s="76">
        <v>100622</v>
      </c>
    </row>
    <row r="46" spans="1:8" ht="22.5" customHeight="1">
      <c r="A46" s="37" t="s">
        <v>77</v>
      </c>
      <c r="B46" s="13"/>
      <c r="C46" s="13"/>
      <c r="D46" s="74">
        <v>51463</v>
      </c>
      <c r="E46" s="74"/>
      <c r="F46" s="74">
        <v>78832</v>
      </c>
      <c r="G46" s="76">
        <v>78832.338000000003</v>
      </c>
      <c r="H46" s="76">
        <v>51463</v>
      </c>
    </row>
    <row r="47" spans="1:8" ht="22.5" customHeight="1">
      <c r="A47" s="5" t="s">
        <v>10</v>
      </c>
      <c r="B47" s="13"/>
      <c r="C47" s="13"/>
      <c r="D47" s="75">
        <f>SUM(D38:D46)</f>
        <v>801239</v>
      </c>
      <c r="E47" s="74"/>
      <c r="F47" s="75">
        <f>SUM(F38:F46)</f>
        <v>707746</v>
      </c>
      <c r="G47" s="107">
        <f>SUM(G38:G46)</f>
        <v>707746.40342999995</v>
      </c>
      <c r="H47" s="107">
        <f>SUM(H38:H46)</f>
        <v>801239</v>
      </c>
    </row>
    <row r="48" spans="1:8" ht="22.5" customHeight="1">
      <c r="A48" s="7"/>
      <c r="B48" s="15"/>
      <c r="C48" s="15"/>
      <c r="D48" s="79"/>
      <c r="E48" s="30"/>
      <c r="F48" s="79"/>
      <c r="G48" s="116"/>
      <c r="H48" s="116"/>
    </row>
    <row r="49" spans="1:8" ht="22.5" customHeight="1">
      <c r="A49" s="11" t="s">
        <v>11</v>
      </c>
      <c r="B49" s="13"/>
      <c r="C49" s="13"/>
      <c r="D49" s="74"/>
      <c r="E49" s="22"/>
      <c r="F49" s="74"/>
      <c r="G49" s="76"/>
      <c r="H49" s="76"/>
    </row>
    <row r="50" spans="1:8" ht="22.5" customHeight="1">
      <c r="A50" s="38" t="s">
        <v>78</v>
      </c>
      <c r="B50" s="13">
        <v>14</v>
      </c>
      <c r="C50" s="13"/>
      <c r="D50" s="74">
        <v>645006</v>
      </c>
      <c r="E50" s="74"/>
      <c r="F50" s="74">
        <v>648552</v>
      </c>
      <c r="G50" s="76">
        <v>648552.25699999998</v>
      </c>
      <c r="H50" s="76">
        <v>645006</v>
      </c>
    </row>
    <row r="51" spans="1:8" ht="22.5" customHeight="1">
      <c r="A51" s="37" t="s">
        <v>75</v>
      </c>
      <c r="B51" s="13">
        <v>15</v>
      </c>
      <c r="C51" s="13"/>
      <c r="D51" s="74">
        <v>12407</v>
      </c>
      <c r="E51" s="74"/>
      <c r="F51" s="74">
        <v>12830</v>
      </c>
      <c r="G51" s="76">
        <v>12829.486000000001</v>
      </c>
      <c r="H51" s="76">
        <v>12407</v>
      </c>
    </row>
    <row r="52" spans="1:8" ht="22.5" customHeight="1">
      <c r="A52" s="38" t="s">
        <v>67</v>
      </c>
      <c r="B52" s="13">
        <v>16</v>
      </c>
      <c r="C52" s="13"/>
      <c r="D52" s="74">
        <v>63629</v>
      </c>
      <c r="E52" s="74"/>
      <c r="F52" s="74">
        <v>61303</v>
      </c>
      <c r="G52" s="76">
        <v>61302.665999999997</v>
      </c>
      <c r="H52" s="76">
        <v>63629</v>
      </c>
    </row>
    <row r="53" spans="1:8" ht="22.5" customHeight="1">
      <c r="A53" s="5" t="s">
        <v>12</v>
      </c>
      <c r="B53" s="13"/>
      <c r="C53" s="13"/>
      <c r="D53" s="75">
        <f>SUM(D50:D52)</f>
        <v>721042</v>
      </c>
      <c r="E53" s="74"/>
      <c r="F53" s="75">
        <f>SUM(F50:F52)</f>
        <v>722685</v>
      </c>
      <c r="G53" s="107">
        <f>SUM(G50:G52)</f>
        <v>722684.40899999999</v>
      </c>
      <c r="H53" s="107">
        <f>SUM(H50:H52)</f>
        <v>721042</v>
      </c>
    </row>
    <row r="54" spans="1:8" ht="22.5" customHeight="1">
      <c r="A54" s="7"/>
      <c r="B54" s="15"/>
      <c r="C54" s="15"/>
      <c r="D54" s="74"/>
      <c r="E54" s="74"/>
      <c r="F54" s="74"/>
      <c r="G54" s="116"/>
      <c r="H54" s="116"/>
    </row>
    <row r="55" spans="1:8" ht="22.5" customHeight="1">
      <c r="A55" s="5" t="s">
        <v>13</v>
      </c>
      <c r="B55" s="13"/>
      <c r="C55" s="13"/>
      <c r="D55" s="80">
        <f>SUM(D47+D53)</f>
        <v>1522281</v>
      </c>
      <c r="E55" s="74"/>
      <c r="F55" s="80">
        <f>SUM(F47+F53)</f>
        <v>1430431</v>
      </c>
      <c r="G55" s="117">
        <f>SUM(G47+G53)</f>
        <v>1430430.8124299999</v>
      </c>
      <c r="H55" s="117">
        <f>SUM(H47+H53)</f>
        <v>1522281</v>
      </c>
    </row>
    <row r="56" spans="1:8" ht="22.5" customHeight="1">
      <c r="A56" s="5"/>
      <c r="B56" s="13"/>
      <c r="C56" s="13"/>
      <c r="D56" s="24"/>
      <c r="E56" s="23"/>
      <c r="F56" s="24"/>
      <c r="G56" s="118"/>
      <c r="H56" s="118"/>
    </row>
    <row r="57" spans="1:8" ht="22.5" customHeight="1">
      <c r="A57" s="3" t="s">
        <v>68</v>
      </c>
    </row>
    <row r="58" spans="1:8" ht="22.5" customHeight="1">
      <c r="A58" s="3" t="s">
        <v>49</v>
      </c>
    </row>
    <row r="59" spans="1:8" ht="22.5" customHeight="1">
      <c r="A59" s="3"/>
    </row>
    <row r="60" spans="1:8" ht="22.5" customHeight="1">
      <c r="A60" s="3"/>
      <c r="D60" s="313" t="s">
        <v>64</v>
      </c>
      <c r="E60" s="313"/>
      <c r="F60" s="313"/>
    </row>
    <row r="61" spans="1:8" ht="22.5" customHeight="1">
      <c r="A61" s="3"/>
      <c r="B61" s="10"/>
      <c r="D61" s="18" t="s">
        <v>48</v>
      </c>
      <c r="E61" s="18"/>
      <c r="F61" s="18" t="s">
        <v>38</v>
      </c>
      <c r="G61" s="102" t="s">
        <v>38</v>
      </c>
      <c r="H61" s="102" t="s">
        <v>48</v>
      </c>
    </row>
    <row r="62" spans="1:8" ht="22.5" customHeight="1">
      <c r="A62" s="3" t="s">
        <v>28</v>
      </c>
      <c r="B62" s="12" t="s">
        <v>0</v>
      </c>
      <c r="D62" s="18">
        <v>2556</v>
      </c>
      <c r="E62" s="18"/>
      <c r="F62" s="18">
        <v>2555</v>
      </c>
      <c r="G62" s="102">
        <v>2555</v>
      </c>
      <c r="H62" s="102">
        <v>2556</v>
      </c>
    </row>
    <row r="63" spans="1:8" ht="22.5" customHeight="1">
      <c r="B63" s="10"/>
      <c r="D63" s="32" t="s">
        <v>63</v>
      </c>
      <c r="E63" s="19"/>
      <c r="F63" s="19" t="s">
        <v>33</v>
      </c>
      <c r="G63" s="110" t="s">
        <v>33</v>
      </c>
      <c r="H63" s="96" t="s">
        <v>63</v>
      </c>
    </row>
    <row r="64" spans="1:8" ht="22.5" customHeight="1">
      <c r="A64" s="3"/>
      <c r="D64" s="312" t="s">
        <v>29</v>
      </c>
      <c r="E64" s="312"/>
      <c r="F64" s="312"/>
    </row>
    <row r="65" spans="1:8" ht="22.5" customHeight="1">
      <c r="A65" s="3"/>
      <c r="D65" s="10"/>
      <c r="E65" s="10"/>
      <c r="F65" s="10"/>
      <c r="G65" s="111"/>
      <c r="H65" s="111"/>
    </row>
    <row r="66" spans="1:8" ht="22.5" customHeight="1">
      <c r="A66" s="11" t="s">
        <v>55</v>
      </c>
      <c r="B66" s="13"/>
      <c r="C66" s="13"/>
      <c r="D66" s="2"/>
      <c r="E66" s="2"/>
      <c r="F66" s="2"/>
      <c r="G66" s="112"/>
      <c r="H66" s="112"/>
    </row>
    <row r="67" spans="1:8" ht="22.5" customHeight="1">
      <c r="A67" s="6" t="s">
        <v>14</v>
      </c>
      <c r="B67" s="13"/>
      <c r="C67" s="13"/>
      <c r="D67" s="22"/>
      <c r="E67" s="22"/>
      <c r="F67" s="22"/>
      <c r="G67" s="35"/>
      <c r="H67" s="35"/>
    </row>
    <row r="68" spans="1:8" ht="22.5" customHeight="1" thickBot="1">
      <c r="A68" s="6" t="s">
        <v>25</v>
      </c>
      <c r="B68" s="13"/>
      <c r="C68" s="13"/>
      <c r="D68" s="81">
        <v>1049650</v>
      </c>
      <c r="E68" s="74"/>
      <c r="F68" s="81">
        <v>1049650</v>
      </c>
      <c r="G68" s="119">
        <v>1049650</v>
      </c>
      <c r="H68" s="119">
        <v>1049650</v>
      </c>
    </row>
    <row r="69" spans="1:8" ht="22.5" customHeight="1" thickTop="1">
      <c r="A69" s="6" t="s">
        <v>27</v>
      </c>
      <c r="B69" s="13"/>
      <c r="C69" s="13"/>
      <c r="D69" s="74">
        <v>1038609</v>
      </c>
      <c r="E69" s="74"/>
      <c r="F69" s="74">
        <v>1038104</v>
      </c>
      <c r="G69" s="76">
        <v>1038104</v>
      </c>
      <c r="H69" s="76">
        <v>1038609</v>
      </c>
    </row>
    <row r="70" spans="1:8" ht="22.5" customHeight="1">
      <c r="A70" s="38" t="s">
        <v>79</v>
      </c>
      <c r="B70" s="13"/>
      <c r="C70" s="13"/>
      <c r="D70" s="74"/>
      <c r="E70" s="74"/>
      <c r="F70" s="74"/>
      <c r="G70" s="76"/>
      <c r="H70" s="76"/>
    </row>
    <row r="71" spans="1:8" ht="22.5" customHeight="1">
      <c r="A71" s="38" t="s">
        <v>80</v>
      </c>
      <c r="B71" s="13"/>
      <c r="C71" s="13"/>
      <c r="D71" s="74">
        <v>153984</v>
      </c>
      <c r="E71" s="74"/>
      <c r="F71" s="74">
        <v>153307</v>
      </c>
      <c r="G71" s="76">
        <v>153307.16</v>
      </c>
      <c r="H71" s="76">
        <v>153983.85999999999</v>
      </c>
    </row>
    <row r="72" spans="1:8" ht="22.5" customHeight="1">
      <c r="A72" s="38" t="s">
        <v>81</v>
      </c>
      <c r="B72" s="13"/>
      <c r="C72" s="13"/>
      <c r="D72" s="74">
        <v>165206</v>
      </c>
      <c r="E72" s="74"/>
      <c r="F72" s="74">
        <v>165206</v>
      </c>
      <c r="G72" s="76">
        <v>165206.46</v>
      </c>
      <c r="H72" s="76">
        <v>165206.45980000001</v>
      </c>
    </row>
    <row r="73" spans="1:8" ht="22.5" customHeight="1">
      <c r="A73" s="38" t="s">
        <v>82</v>
      </c>
      <c r="B73" s="13"/>
      <c r="C73" s="13"/>
      <c r="D73" s="74"/>
      <c r="E73" s="74"/>
      <c r="F73" s="74"/>
      <c r="G73" s="76"/>
      <c r="H73" s="76"/>
    </row>
    <row r="74" spans="1:8" ht="22.5" customHeight="1">
      <c r="A74" s="38" t="s">
        <v>83</v>
      </c>
      <c r="B74" s="13"/>
      <c r="C74" s="13"/>
      <c r="D74" s="74"/>
      <c r="E74" s="74"/>
      <c r="F74" s="74"/>
      <c r="G74" s="76"/>
      <c r="H74" s="76"/>
    </row>
    <row r="75" spans="1:8" ht="22.5" customHeight="1">
      <c r="A75" s="38" t="s">
        <v>84</v>
      </c>
      <c r="B75" s="13"/>
      <c r="C75" s="13"/>
      <c r="D75" s="74">
        <v>105000</v>
      </c>
      <c r="E75" s="74"/>
      <c r="F75" s="74">
        <v>105000</v>
      </c>
      <c r="G75" s="76">
        <v>105000</v>
      </c>
      <c r="H75" s="76">
        <v>105000</v>
      </c>
    </row>
    <row r="76" spans="1:8" ht="22.5" customHeight="1">
      <c r="A76" s="37" t="s">
        <v>85</v>
      </c>
      <c r="B76" s="13"/>
      <c r="C76" s="13"/>
      <c r="D76" s="74">
        <v>0</v>
      </c>
      <c r="E76" s="74"/>
      <c r="F76" s="74">
        <v>0</v>
      </c>
      <c r="G76" s="76">
        <v>0</v>
      </c>
      <c r="H76" s="76">
        <v>0</v>
      </c>
    </row>
    <row r="77" spans="1:8" ht="22.5" customHeight="1">
      <c r="A77" s="38" t="s">
        <v>86</v>
      </c>
      <c r="B77" s="13"/>
      <c r="C77" s="13"/>
      <c r="D77" s="74">
        <v>908471</v>
      </c>
      <c r="E77" s="74"/>
      <c r="F77" s="74">
        <v>752616</v>
      </c>
      <c r="G77" s="76">
        <v>752615.96900000004</v>
      </c>
      <c r="H77" s="76">
        <v>908471.32605490799</v>
      </c>
    </row>
    <row r="78" spans="1:8" ht="22.5" customHeight="1">
      <c r="A78" s="38" t="s">
        <v>51</v>
      </c>
      <c r="B78" s="13"/>
      <c r="C78" s="13"/>
      <c r="D78" s="74">
        <v>-1915</v>
      </c>
      <c r="E78" s="74"/>
      <c r="F78" s="74">
        <v>0</v>
      </c>
      <c r="G78" s="76">
        <v>0</v>
      </c>
      <c r="H78" s="76">
        <v>-1915.6669999999999</v>
      </c>
    </row>
    <row r="79" spans="1:8" ht="22.5" customHeight="1">
      <c r="A79" s="39" t="s">
        <v>56</v>
      </c>
      <c r="B79" s="13"/>
      <c r="C79" s="13"/>
      <c r="D79" s="75">
        <f>SUM(D69:D78)</f>
        <v>2369355</v>
      </c>
      <c r="E79" s="74"/>
      <c r="F79" s="75">
        <f>SUM(F69:F78)</f>
        <v>2214233</v>
      </c>
      <c r="G79" s="107" t="e">
        <f>#REF!+#REF!</f>
        <v>#REF!</v>
      </c>
      <c r="H79" s="107" t="e">
        <f>#REF!+#REF!</f>
        <v>#REF!</v>
      </c>
    </row>
    <row r="80" spans="1:8" ht="7.5" customHeight="1">
      <c r="A80" s="39"/>
      <c r="B80" s="13"/>
      <c r="C80" s="13"/>
      <c r="D80" s="74"/>
      <c r="E80" s="74"/>
      <c r="F80" s="74"/>
      <c r="G80" s="120"/>
      <c r="H80" s="120"/>
    </row>
    <row r="81" spans="1:13" ht="22.5" customHeight="1" thickBot="1">
      <c r="A81" s="39" t="s">
        <v>140</v>
      </c>
      <c r="B81" s="13"/>
      <c r="C81" s="13"/>
      <c r="D81" s="78">
        <f>SUM(D55+D79)</f>
        <v>3891636</v>
      </c>
      <c r="E81" s="74"/>
      <c r="F81" s="78">
        <f>SUM(F55+F79)</f>
        <v>3644664</v>
      </c>
      <c r="G81" s="108" t="e">
        <f>SUM(G55+#REF!)</f>
        <v>#REF!</v>
      </c>
      <c r="H81" s="108" t="e">
        <f>SUM(H55+#REF!)</f>
        <v>#REF!</v>
      </c>
      <c r="I81" s="31"/>
      <c r="K81" s="31"/>
      <c r="M81" s="31"/>
    </row>
    <row r="82" spans="1:13" ht="22.5" customHeight="1" thickTop="1">
      <c r="A82" s="5"/>
      <c r="B82" s="13"/>
      <c r="C82" s="13"/>
      <c r="D82" s="20"/>
      <c r="E82" s="1"/>
      <c r="F82" s="20"/>
      <c r="G82" s="109"/>
      <c r="H82" s="109"/>
    </row>
    <row r="83" spans="1:13" ht="22.5" customHeight="1">
      <c r="A83" s="3" t="s">
        <v>68</v>
      </c>
      <c r="D83" s="314"/>
      <c r="E83" s="314"/>
      <c r="F83" s="314"/>
    </row>
    <row r="84" spans="1:13" ht="22.5" customHeight="1">
      <c r="A84" s="40" t="s">
        <v>87</v>
      </c>
      <c r="D84" s="5"/>
      <c r="E84" s="5"/>
      <c r="F84" s="5" t="s">
        <v>101</v>
      </c>
    </row>
    <row r="85" spans="1:13" ht="22.5" customHeight="1">
      <c r="A85" s="40"/>
      <c r="D85" s="36"/>
      <c r="E85" s="36"/>
      <c r="F85" s="47"/>
      <c r="G85" s="121"/>
      <c r="H85" s="122"/>
    </row>
    <row r="86" spans="1:13" ht="22.5" customHeight="1">
      <c r="A86" s="46" t="s">
        <v>100</v>
      </c>
      <c r="B86" s="43"/>
      <c r="C86" s="43"/>
      <c r="D86" s="44"/>
      <c r="E86" s="45"/>
      <c r="F86" s="45"/>
      <c r="G86" s="123"/>
      <c r="H86" s="124"/>
      <c r="I86" s="45"/>
      <c r="J86" s="45"/>
    </row>
    <row r="87" spans="1:13" ht="67.5" customHeight="1">
      <c r="A87" s="3"/>
      <c r="D87" s="315" t="s">
        <v>88</v>
      </c>
      <c r="E87" s="315"/>
      <c r="F87" s="315"/>
      <c r="G87" s="97" t="s">
        <v>121</v>
      </c>
      <c r="H87" s="95" t="s">
        <v>88</v>
      </c>
      <c r="J87" s="101" t="s">
        <v>121</v>
      </c>
    </row>
    <row r="88" spans="1:13" ht="22.5" customHeight="1">
      <c r="A88" s="3"/>
      <c r="B88" s="10" t="s">
        <v>0</v>
      </c>
      <c r="D88" s="18">
        <v>2556</v>
      </c>
      <c r="E88" s="18"/>
      <c r="F88" s="18">
        <v>2555</v>
      </c>
      <c r="G88" s="102">
        <v>2555</v>
      </c>
      <c r="H88" s="102">
        <v>2556</v>
      </c>
      <c r="J88" s="18">
        <v>2555</v>
      </c>
    </row>
    <row r="89" spans="1:13" ht="22.5" customHeight="1">
      <c r="A89" s="41" t="s">
        <v>89</v>
      </c>
      <c r="D89" s="312" t="s">
        <v>29</v>
      </c>
      <c r="E89" s="312"/>
      <c r="F89" s="312"/>
      <c r="G89" s="312"/>
      <c r="H89" s="312"/>
      <c r="I89" s="312"/>
      <c r="J89" s="312"/>
    </row>
    <row r="90" spans="1:13" ht="22.5" customHeight="1">
      <c r="A90" s="11" t="s">
        <v>15</v>
      </c>
      <c r="B90" s="16"/>
      <c r="C90" s="16"/>
      <c r="D90" s="1"/>
      <c r="E90" s="2"/>
      <c r="F90" s="1"/>
      <c r="G90" s="125"/>
      <c r="H90" s="125"/>
      <c r="J90" s="1"/>
    </row>
    <row r="91" spans="1:13" ht="22.5" customHeight="1">
      <c r="A91" s="37" t="s">
        <v>90</v>
      </c>
      <c r="B91" s="13"/>
      <c r="C91" s="13"/>
      <c r="D91" s="83">
        <v>1135814</v>
      </c>
      <c r="E91" s="83"/>
      <c r="F91" s="83">
        <v>1036206.28149</v>
      </c>
      <c r="G91" s="91">
        <v>3816540.88607</v>
      </c>
      <c r="H91" s="126">
        <v>1135814.16405</v>
      </c>
      <c r="J91" s="83">
        <v>3816540.88607</v>
      </c>
    </row>
    <row r="92" spans="1:13" ht="22.5" customHeight="1">
      <c r="A92" s="37" t="s">
        <v>91</v>
      </c>
      <c r="B92" s="13"/>
      <c r="C92" s="13"/>
      <c r="D92" s="83">
        <v>20514</v>
      </c>
      <c r="E92" s="83"/>
      <c r="F92" s="83">
        <v>15168.853349999999</v>
      </c>
      <c r="G92" s="91">
        <v>67038.579110000006</v>
      </c>
      <c r="H92" s="126">
        <v>20514.104599999999</v>
      </c>
      <c r="J92" s="83">
        <v>67038.579110000006</v>
      </c>
    </row>
    <row r="93" spans="1:13" ht="22.5" customHeight="1">
      <c r="A93" s="38" t="s">
        <v>124</v>
      </c>
      <c r="B93" s="13"/>
      <c r="C93" s="13"/>
      <c r="D93" s="83"/>
      <c r="E93" s="83"/>
      <c r="F93" s="83"/>
      <c r="G93" s="91"/>
      <c r="H93" s="91"/>
      <c r="J93" s="83"/>
    </row>
    <row r="94" spans="1:13" ht="22.5" customHeight="1">
      <c r="A94" s="38" t="s">
        <v>93</v>
      </c>
      <c r="B94" s="13"/>
      <c r="C94" s="13"/>
      <c r="D94" s="83">
        <v>281</v>
      </c>
      <c r="E94" s="83"/>
      <c r="F94" s="83">
        <v>60181.979010000003</v>
      </c>
      <c r="G94" s="91">
        <v>58269.953999999998</v>
      </c>
      <c r="H94" s="126">
        <v>280.37283000000002</v>
      </c>
      <c r="J94" s="83">
        <v>58269.953999999998</v>
      </c>
    </row>
    <row r="95" spans="1:13" ht="22.5" customHeight="1">
      <c r="A95" s="38" t="s">
        <v>92</v>
      </c>
      <c r="B95" s="13"/>
      <c r="C95" s="13"/>
      <c r="D95" s="83">
        <v>1114</v>
      </c>
      <c r="E95" s="83"/>
      <c r="F95" s="83">
        <v>0</v>
      </c>
      <c r="G95" s="91">
        <v>2668.895</v>
      </c>
      <c r="H95" s="91">
        <v>1113.8699899999999</v>
      </c>
      <c r="J95" s="83">
        <v>2668.895</v>
      </c>
    </row>
    <row r="96" spans="1:13" ht="22.5" customHeight="1">
      <c r="A96" s="6" t="s">
        <v>26</v>
      </c>
      <c r="B96" s="13"/>
      <c r="C96" s="13"/>
      <c r="D96" s="83">
        <v>-1254</v>
      </c>
      <c r="E96" s="83"/>
      <c r="F96" s="83">
        <v>1494.51737</v>
      </c>
      <c r="G96" s="91">
        <v>8663.3580000000002</v>
      </c>
      <c r="H96" s="91">
        <v>-1253.9328499999999</v>
      </c>
      <c r="J96" s="83">
        <v>8663.3580000000002</v>
      </c>
    </row>
    <row r="97" spans="1:10" ht="22.5" customHeight="1">
      <c r="A97" s="5" t="s">
        <v>16</v>
      </c>
      <c r="B97" s="16"/>
      <c r="C97" s="16"/>
      <c r="D97" s="84">
        <f>SUM(D91:D96)</f>
        <v>1156469</v>
      </c>
      <c r="E97" s="83"/>
      <c r="F97" s="84">
        <f>SUM(F91:F96)</f>
        <v>1113051.6312199999</v>
      </c>
      <c r="G97" s="127">
        <f>SUM(G91:G96)</f>
        <v>3953181.6721799998</v>
      </c>
      <c r="H97" s="127">
        <f>SUM(H91:H96)</f>
        <v>1156468.57862</v>
      </c>
      <c r="J97" s="84">
        <f>SUM(J91:J96)</f>
        <v>3953181.6721799998</v>
      </c>
    </row>
    <row r="98" spans="1:10" ht="22.5" customHeight="1">
      <c r="A98" s="6"/>
      <c r="B98" s="13"/>
      <c r="C98" s="13"/>
      <c r="D98" s="82"/>
      <c r="E98" s="21"/>
      <c r="F98" s="82"/>
      <c r="G98" s="91"/>
      <c r="H98" s="91"/>
      <c r="J98" s="82"/>
    </row>
    <row r="99" spans="1:10" ht="22.5" customHeight="1">
      <c r="A99" s="11" t="s">
        <v>17</v>
      </c>
      <c r="B99" s="16"/>
      <c r="C99" s="16"/>
      <c r="D99" s="85"/>
      <c r="E99" s="21"/>
      <c r="F99" s="85"/>
      <c r="G99" s="128"/>
      <c r="H99" s="128"/>
      <c r="J99" s="85"/>
    </row>
    <row r="100" spans="1:10" s="33" customFormat="1" ht="22.5" customHeight="1">
      <c r="A100" s="98" t="s">
        <v>18</v>
      </c>
      <c r="B100" s="34"/>
      <c r="C100" s="34"/>
      <c r="D100" s="91">
        <v>818278</v>
      </c>
      <c r="E100" s="91"/>
      <c r="F100" s="91">
        <v>718393.10702</v>
      </c>
      <c r="G100" s="91">
        <v>2710706.594</v>
      </c>
      <c r="H100" s="91">
        <v>818277.66567000002</v>
      </c>
      <c r="J100" s="91">
        <v>2710706.594</v>
      </c>
    </row>
    <row r="101" spans="1:10" s="33" customFormat="1" ht="22.5" customHeight="1">
      <c r="A101" s="53" t="s">
        <v>94</v>
      </c>
      <c r="B101" s="99"/>
      <c r="C101" s="99"/>
      <c r="D101" s="91">
        <v>0</v>
      </c>
      <c r="E101" s="91"/>
      <c r="F101" s="91">
        <v>0</v>
      </c>
      <c r="G101" s="91">
        <v>0</v>
      </c>
      <c r="H101" s="91">
        <v>0</v>
      </c>
      <c r="J101" s="91">
        <v>0</v>
      </c>
    </row>
    <row r="102" spans="1:10" ht="22.5" customHeight="1">
      <c r="A102" s="37" t="s">
        <v>95</v>
      </c>
      <c r="B102" s="13"/>
      <c r="C102" s="13"/>
      <c r="D102" s="82">
        <v>32265</v>
      </c>
      <c r="E102" s="82"/>
      <c r="F102" s="82">
        <v>36821.490279999998</v>
      </c>
      <c r="G102" s="91">
        <v>143509.818</v>
      </c>
      <c r="H102" s="91">
        <v>32265.44068</v>
      </c>
      <c r="J102" s="82">
        <v>143509.818</v>
      </c>
    </row>
    <row r="103" spans="1:10" ht="22.5" customHeight="1">
      <c r="A103" s="37" t="s">
        <v>45</v>
      </c>
      <c r="B103" s="13"/>
      <c r="C103" s="13"/>
      <c r="D103" s="82">
        <v>97599</v>
      </c>
      <c r="E103" s="82"/>
      <c r="F103" s="82">
        <v>96184.612259999994</v>
      </c>
      <c r="G103" s="91">
        <v>338143.38</v>
      </c>
      <c r="H103" s="91">
        <v>97599.238150000005</v>
      </c>
      <c r="J103" s="82">
        <v>338143.38</v>
      </c>
    </row>
    <row r="104" spans="1:10" ht="22.5" customHeight="1">
      <c r="A104" s="38" t="s">
        <v>96</v>
      </c>
      <c r="B104" s="13"/>
      <c r="C104" s="13"/>
      <c r="D104" s="82">
        <v>8716</v>
      </c>
      <c r="E104" s="82"/>
      <c r="F104" s="82">
        <v>7974.45</v>
      </c>
      <c r="G104" s="91">
        <v>44483.7</v>
      </c>
      <c r="H104" s="91">
        <v>8716.08</v>
      </c>
      <c r="J104" s="82">
        <v>44483.7</v>
      </c>
    </row>
    <row r="105" spans="1:10" ht="22.5" customHeight="1">
      <c r="A105" s="38" t="s">
        <v>46</v>
      </c>
      <c r="B105" s="13"/>
      <c r="C105" s="13"/>
      <c r="D105" s="82">
        <v>5898</v>
      </c>
      <c r="E105" s="82"/>
      <c r="F105" s="82">
        <v>2637.1667400000001</v>
      </c>
      <c r="G105" s="91">
        <v>7648.0659999999998</v>
      </c>
      <c r="H105" s="91">
        <v>5897.6415999999999</v>
      </c>
      <c r="J105" s="82">
        <v>7648.0659999999998</v>
      </c>
    </row>
    <row r="106" spans="1:10" ht="22.5" customHeight="1">
      <c r="A106" s="5" t="s">
        <v>19</v>
      </c>
      <c r="B106" s="16"/>
      <c r="C106" s="16"/>
      <c r="D106" s="84">
        <f>SUM(D100:D105)</f>
        <v>962756</v>
      </c>
      <c r="E106" s="82"/>
      <c r="F106" s="84">
        <f>SUM(F100:F105)</f>
        <v>862010.82629999996</v>
      </c>
      <c r="G106" s="127">
        <f>SUM(G100:G105)</f>
        <v>3244491.5580000002</v>
      </c>
      <c r="H106" s="127">
        <f>SUM(H100:H105)</f>
        <v>962756.06609999994</v>
      </c>
      <c r="J106" s="84">
        <f>SUM(J100:J105)</f>
        <v>3244491.5580000002</v>
      </c>
    </row>
    <row r="107" spans="1:10" ht="22.5" customHeight="1">
      <c r="A107" s="39" t="s">
        <v>97</v>
      </c>
      <c r="B107" s="13"/>
      <c r="C107" s="13"/>
      <c r="D107" s="85">
        <f>D97-D106</f>
        <v>193713</v>
      </c>
      <c r="E107" s="82"/>
      <c r="F107" s="85">
        <f>F97-F106</f>
        <v>251040.80491999991</v>
      </c>
      <c r="G107" s="129">
        <f>G97-G106</f>
        <v>708690.11417999957</v>
      </c>
      <c r="H107" s="129">
        <f>H97-H106</f>
        <v>193712.51252000011</v>
      </c>
      <c r="J107" s="85">
        <f>J97-J106</f>
        <v>708690.11417999957</v>
      </c>
    </row>
    <row r="108" spans="1:10" ht="22.5" customHeight="1">
      <c r="A108" s="38" t="s">
        <v>52</v>
      </c>
      <c r="B108" s="13">
        <v>26</v>
      </c>
      <c r="C108" s="13"/>
      <c r="D108" s="82">
        <v>-39773</v>
      </c>
      <c r="E108" s="82"/>
      <c r="F108" s="82">
        <v>-58794.823759999999</v>
      </c>
      <c r="G108" s="130">
        <v>-162779.568</v>
      </c>
      <c r="H108" s="130">
        <v>-39772.813029999998</v>
      </c>
      <c r="J108" s="82">
        <v>-162779.568</v>
      </c>
    </row>
    <row r="109" spans="1:10" ht="22.5" customHeight="1">
      <c r="A109" s="39" t="s">
        <v>98</v>
      </c>
      <c r="B109" s="13"/>
      <c r="C109" s="13"/>
      <c r="D109" s="84">
        <f>D107+D108</f>
        <v>153940</v>
      </c>
      <c r="E109" s="82"/>
      <c r="F109" s="84">
        <f>F107+F108</f>
        <v>192245.98115999991</v>
      </c>
      <c r="G109" s="131">
        <f>G107+G108</f>
        <v>545910.5461799996</v>
      </c>
      <c r="H109" s="131">
        <f>H107+H108</f>
        <v>153939.69949000012</v>
      </c>
      <c r="J109" s="84">
        <f>J107+J108</f>
        <v>545910.5461799996</v>
      </c>
    </row>
    <row r="110" spans="1:10" ht="22.5" customHeight="1" thickBot="1">
      <c r="A110" s="39" t="s">
        <v>99</v>
      </c>
      <c r="B110" s="13"/>
      <c r="C110" s="13"/>
      <c r="D110" s="87">
        <f>D109</f>
        <v>153940</v>
      </c>
      <c r="E110" s="82"/>
      <c r="F110" s="87">
        <f>F109</f>
        <v>192245.98115999991</v>
      </c>
      <c r="G110" s="132">
        <f>G109</f>
        <v>545910.5461799996</v>
      </c>
      <c r="H110" s="132">
        <f>H109</f>
        <v>153939.69949000012</v>
      </c>
      <c r="J110" s="87">
        <f>J109</f>
        <v>545910.5461799996</v>
      </c>
    </row>
    <row r="111" spans="1:10" ht="22.5" customHeight="1" thickTop="1">
      <c r="A111" s="39"/>
      <c r="B111" s="13"/>
      <c r="C111" s="13"/>
      <c r="D111" s="24"/>
      <c r="E111" s="23"/>
      <c r="F111" s="24"/>
      <c r="G111" s="118"/>
      <c r="H111" s="118"/>
      <c r="J111" s="24"/>
    </row>
    <row r="112" spans="1:10" ht="22.5" customHeight="1">
      <c r="A112" s="3" t="s">
        <v>68</v>
      </c>
    </row>
    <row r="113" spans="1:10" ht="22.5" customHeight="1">
      <c r="A113" s="40" t="s">
        <v>87</v>
      </c>
      <c r="D113" s="5"/>
      <c r="E113" s="5"/>
      <c r="F113" s="5" t="s">
        <v>101</v>
      </c>
      <c r="J113" s="5"/>
    </row>
    <row r="114" spans="1:10" ht="22.5" customHeight="1">
      <c r="A114" s="42" t="s">
        <v>100</v>
      </c>
      <c r="B114" s="43"/>
      <c r="C114" s="43"/>
      <c r="D114" s="44"/>
      <c r="E114" s="45"/>
      <c r="F114" s="45"/>
      <c r="G114" s="123"/>
      <c r="H114" s="124"/>
      <c r="I114" s="45"/>
      <c r="J114" s="45"/>
    </row>
    <row r="115" spans="1:10" ht="64.5" customHeight="1">
      <c r="A115" s="3"/>
      <c r="D115" s="315" t="s">
        <v>88</v>
      </c>
      <c r="E115" s="315"/>
      <c r="F115" s="315"/>
      <c r="G115" s="97" t="s">
        <v>121</v>
      </c>
      <c r="H115" s="95" t="s">
        <v>88</v>
      </c>
      <c r="J115" s="101" t="s">
        <v>121</v>
      </c>
    </row>
    <row r="116" spans="1:10" ht="22.5" customHeight="1">
      <c r="A116" s="3"/>
      <c r="B116" s="10" t="s">
        <v>0</v>
      </c>
      <c r="D116" s="18">
        <v>2556</v>
      </c>
      <c r="E116" s="18"/>
      <c r="F116" s="18">
        <v>2555</v>
      </c>
      <c r="G116" s="102">
        <v>2555</v>
      </c>
      <c r="H116" s="102">
        <v>2556</v>
      </c>
      <c r="J116" s="18">
        <v>2555</v>
      </c>
    </row>
    <row r="117" spans="1:10" ht="22.5" customHeight="1">
      <c r="A117" s="41"/>
      <c r="D117" s="312" t="s">
        <v>29</v>
      </c>
      <c r="E117" s="312"/>
      <c r="F117" s="312"/>
      <c r="G117" s="312"/>
      <c r="H117" s="312"/>
      <c r="I117" s="312"/>
      <c r="J117" s="312"/>
    </row>
    <row r="118" spans="1:10" ht="22.5" customHeight="1">
      <c r="A118" s="39" t="s">
        <v>102</v>
      </c>
      <c r="B118" s="13"/>
      <c r="C118" s="13"/>
      <c r="D118" s="24"/>
      <c r="E118" s="23"/>
      <c r="F118" s="24"/>
      <c r="G118" s="118"/>
      <c r="H118" s="118"/>
      <c r="J118" s="24"/>
    </row>
    <row r="119" spans="1:10" ht="22.5" customHeight="1">
      <c r="A119" s="38" t="s">
        <v>103</v>
      </c>
      <c r="B119" s="13"/>
      <c r="C119" s="13"/>
      <c r="D119" s="24"/>
      <c r="E119" s="23"/>
      <c r="F119" s="24"/>
      <c r="G119" s="118"/>
      <c r="H119" s="118"/>
      <c r="J119" s="24"/>
    </row>
    <row r="120" spans="1:10" ht="22.5" customHeight="1">
      <c r="A120" s="38" t="s">
        <v>104</v>
      </c>
      <c r="B120" s="13">
        <v>16</v>
      </c>
      <c r="C120" s="13"/>
      <c r="D120" s="71">
        <v>0</v>
      </c>
      <c r="E120" s="25"/>
      <c r="F120" s="71">
        <v>0</v>
      </c>
      <c r="G120" s="91">
        <v>-1915.6669999999999</v>
      </c>
      <c r="H120" s="91">
        <v>0</v>
      </c>
      <c r="J120" s="82">
        <v>-1916</v>
      </c>
    </row>
    <row r="121" spans="1:10" s="5" customFormat="1" ht="22.5" customHeight="1">
      <c r="A121" s="39" t="s">
        <v>105</v>
      </c>
      <c r="B121" s="13"/>
      <c r="C121" s="16"/>
      <c r="D121" s="71">
        <f>SUM(D120:D120)</f>
        <v>0</v>
      </c>
      <c r="E121" s="24"/>
      <c r="F121" s="71">
        <f>SUM(F120:F120)</f>
        <v>0</v>
      </c>
      <c r="G121" s="127">
        <f>SUM(G120:G120)</f>
        <v>-1915.6669999999999</v>
      </c>
      <c r="H121" s="127">
        <f>SUM(H120:H120)</f>
        <v>0</v>
      </c>
      <c r="J121" s="84">
        <f>SUM(J120:J120)</f>
        <v>-1916</v>
      </c>
    </row>
    <row r="122" spans="1:10" s="5" customFormat="1" ht="22.5" customHeight="1" thickBot="1">
      <c r="A122" s="5" t="s">
        <v>61</v>
      </c>
      <c r="B122" s="13"/>
      <c r="C122" s="16"/>
      <c r="D122" s="87">
        <f>D110+D121</f>
        <v>153940</v>
      </c>
      <c r="E122" s="24"/>
      <c r="F122" s="87">
        <f>F110+F121</f>
        <v>192245.98115999991</v>
      </c>
      <c r="G122" s="132">
        <f>G110+G121</f>
        <v>543994.87917999958</v>
      </c>
      <c r="H122" s="132">
        <f>H110+H121</f>
        <v>153939.69949000012</v>
      </c>
      <c r="J122" s="87">
        <f>J110+J121</f>
        <v>543994.5461799996</v>
      </c>
    </row>
    <row r="123" spans="1:10" s="26" customFormat="1" ht="8.25" customHeight="1" thickTop="1">
      <c r="B123" s="13"/>
      <c r="C123" s="16"/>
      <c r="D123" s="88"/>
      <c r="E123" s="27"/>
      <c r="F123" s="88"/>
      <c r="G123" s="133"/>
      <c r="H123" s="133"/>
      <c r="J123" s="88"/>
    </row>
    <row r="124" spans="1:10" ht="22.5" customHeight="1">
      <c r="A124" s="39" t="s">
        <v>106</v>
      </c>
      <c r="B124" s="13">
        <v>24</v>
      </c>
      <c r="C124" s="13"/>
      <c r="D124" s="86"/>
      <c r="E124" s="17"/>
      <c r="F124" s="86"/>
      <c r="G124" s="129"/>
      <c r="H124" s="129"/>
      <c r="J124" s="86"/>
    </row>
    <row r="125" spans="1:10" ht="22.5" customHeight="1" thickBot="1">
      <c r="A125" s="38" t="s">
        <v>107</v>
      </c>
      <c r="D125" s="89">
        <v>0.15</v>
      </c>
      <c r="F125" s="89">
        <v>0.19</v>
      </c>
      <c r="G125" s="134">
        <v>0.53</v>
      </c>
      <c r="H125" s="134">
        <v>0.15</v>
      </c>
      <c r="J125" s="89">
        <v>0.53</v>
      </c>
    </row>
    <row r="126" spans="1:10" ht="22.5" customHeight="1" thickTop="1" thickBot="1">
      <c r="A126" s="38" t="s">
        <v>108</v>
      </c>
      <c r="D126" s="89">
        <v>0.15</v>
      </c>
      <c r="F126" s="90">
        <v>0.18</v>
      </c>
      <c r="G126" s="135">
        <v>0.52</v>
      </c>
      <c r="H126" s="134">
        <v>0.15</v>
      </c>
      <c r="J126" s="90">
        <v>0.52</v>
      </c>
    </row>
    <row r="127" spans="1:10" ht="22.5" customHeight="1" thickTop="1"/>
    <row r="128" spans="1:10" ht="22.5" customHeight="1">
      <c r="A128" s="33" t="s">
        <v>139</v>
      </c>
      <c r="B128" s="99"/>
    </row>
  </sheetData>
  <mergeCells count="11">
    <mergeCell ref="D87:F87"/>
    <mergeCell ref="D89:J89"/>
    <mergeCell ref="D117:J117"/>
    <mergeCell ref="D115:F115"/>
    <mergeCell ref="D8:F8"/>
    <mergeCell ref="D31:F31"/>
    <mergeCell ref="D7:F7"/>
    <mergeCell ref="D60:F60"/>
    <mergeCell ref="D64:F64"/>
    <mergeCell ref="D83:F83"/>
    <mergeCell ref="D35:F35"/>
  </mergeCells>
  <phoneticPr fontId="8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J75"/>
  <sheetViews>
    <sheetView tabSelected="1" view="pageBreakPreview" zoomScale="80" zoomScaleNormal="100" zoomScaleSheetLayoutView="80" workbookViewId="0">
      <selection activeCell="E77" sqref="E77"/>
    </sheetView>
  </sheetViews>
  <sheetFormatPr defaultColWidth="9.125" defaultRowHeight="22.5" customHeight="1"/>
  <cols>
    <col min="1" max="1" width="37.375" style="100" customWidth="1"/>
    <col min="2" max="2" width="9.75" style="235" customWidth="1"/>
    <col min="3" max="3" width="0.75" style="235" customWidth="1"/>
    <col min="4" max="4" width="15.125" style="100" customWidth="1"/>
    <col min="5" max="5" width="0.75" style="235" customWidth="1"/>
    <col min="6" max="6" width="15.125" style="100" customWidth="1"/>
    <col min="7" max="7" width="0.75" style="100" customWidth="1"/>
    <col min="8" max="8" width="16.625" style="100" bestFit="1" customWidth="1"/>
    <col min="9" max="9" width="0.75" style="100" customWidth="1"/>
    <col min="10" max="10" width="15.125" style="100" customWidth="1"/>
    <col min="11" max="16384" width="9.125" style="100"/>
  </cols>
  <sheetData>
    <row r="1" spans="1:10" ht="22.5" customHeight="1">
      <c r="A1" s="49" t="s">
        <v>213</v>
      </c>
    </row>
    <row r="2" spans="1:10" ht="22.5" customHeight="1">
      <c r="A2" s="49" t="s">
        <v>49</v>
      </c>
    </row>
    <row r="3" spans="1:10" ht="22.5" customHeight="1">
      <c r="A3" s="49"/>
    </row>
    <row r="4" spans="1:10" ht="22.5" customHeight="1">
      <c r="A4" s="49"/>
      <c r="D4" s="317" t="s">
        <v>211</v>
      </c>
      <c r="E4" s="317"/>
      <c r="F4" s="317"/>
      <c r="G4" s="236"/>
      <c r="H4" s="317" t="s">
        <v>64</v>
      </c>
      <c r="I4" s="317"/>
      <c r="J4" s="317"/>
    </row>
    <row r="5" spans="1:10" ht="22.5" customHeight="1">
      <c r="A5" s="222"/>
      <c r="B5" s="295"/>
      <c r="C5" s="230"/>
      <c r="D5" s="197" t="s">
        <v>223</v>
      </c>
      <c r="E5" s="230"/>
      <c r="F5" s="197" t="s">
        <v>38</v>
      </c>
      <c r="G5" s="197"/>
      <c r="H5" s="197" t="str">
        <f>+D5</f>
        <v>31 ธันวาคม</v>
      </c>
      <c r="I5" s="197"/>
      <c r="J5" s="197" t="s">
        <v>38</v>
      </c>
    </row>
    <row r="6" spans="1:10" ht="22.5" customHeight="1">
      <c r="A6" s="222" t="s">
        <v>20</v>
      </c>
      <c r="B6" s="295" t="s">
        <v>0</v>
      </c>
      <c r="D6" s="197">
        <v>2562</v>
      </c>
      <c r="F6" s="287">
        <v>2561</v>
      </c>
      <c r="G6" s="197"/>
      <c r="H6" s="287">
        <v>2562</v>
      </c>
      <c r="I6" s="235"/>
      <c r="J6" s="287">
        <v>2561</v>
      </c>
    </row>
    <row r="7" spans="1:10" s="137" customFormat="1" ht="22.5" customHeight="1">
      <c r="B7" s="295"/>
      <c r="D7" s="316" t="s">
        <v>216</v>
      </c>
      <c r="E7" s="316"/>
      <c r="F7" s="316"/>
      <c r="G7" s="316"/>
      <c r="H7" s="316"/>
      <c r="I7" s="316"/>
      <c r="J7" s="316"/>
    </row>
    <row r="8" spans="1:10" ht="22.5" customHeight="1">
      <c r="A8" s="68" t="s">
        <v>1</v>
      </c>
      <c r="B8" s="65"/>
      <c r="C8" s="65"/>
      <c r="D8" s="237"/>
      <c r="E8" s="65"/>
      <c r="F8" s="237"/>
      <c r="G8" s="229"/>
    </row>
    <row r="9" spans="1:10" ht="22.5" customHeight="1">
      <c r="A9" s="100" t="s">
        <v>2</v>
      </c>
      <c r="B9" s="65">
        <v>6</v>
      </c>
      <c r="C9" s="65"/>
      <c r="D9" s="208">
        <v>31315728</v>
      </c>
      <c r="E9" s="65"/>
      <c r="F9" s="208">
        <v>20314824</v>
      </c>
      <c r="G9" s="208"/>
      <c r="H9" s="208">
        <v>30247970</v>
      </c>
      <c r="I9" s="208"/>
      <c r="J9" s="208">
        <v>19562874</v>
      </c>
    </row>
    <row r="10" spans="1:10" ht="22.5" customHeight="1">
      <c r="A10" s="100" t="s">
        <v>34</v>
      </c>
      <c r="B10" s="65" t="s">
        <v>263</v>
      </c>
      <c r="C10" s="65"/>
      <c r="D10" s="208">
        <v>458046234</v>
      </c>
      <c r="E10" s="65"/>
      <c r="F10" s="208">
        <v>496687935</v>
      </c>
      <c r="G10" s="208"/>
      <c r="H10" s="208">
        <v>458046234</v>
      </c>
      <c r="I10" s="208"/>
      <c r="J10" s="208">
        <v>496687935</v>
      </c>
    </row>
    <row r="11" spans="1:10" ht="22.5" customHeight="1">
      <c r="A11" s="100" t="s">
        <v>65</v>
      </c>
      <c r="B11" s="65">
        <v>8</v>
      </c>
      <c r="C11" s="65"/>
      <c r="D11" s="208">
        <v>59600410</v>
      </c>
      <c r="E11" s="65"/>
      <c r="F11" s="208">
        <v>56234717</v>
      </c>
      <c r="G11" s="208"/>
      <c r="H11" s="208">
        <v>59160583</v>
      </c>
      <c r="I11" s="208"/>
      <c r="J11" s="208">
        <v>55723173</v>
      </c>
    </row>
    <row r="12" spans="1:10" ht="22.5" customHeight="1">
      <c r="A12" s="100" t="s">
        <v>41</v>
      </c>
      <c r="B12" s="65">
        <v>9</v>
      </c>
      <c r="C12" s="65"/>
      <c r="D12" s="208">
        <v>855351095</v>
      </c>
      <c r="E12" s="65"/>
      <c r="F12" s="208">
        <v>761969907</v>
      </c>
      <c r="G12" s="208"/>
      <c r="H12" s="208">
        <v>842902076</v>
      </c>
      <c r="I12" s="208"/>
      <c r="J12" s="208">
        <v>749011373</v>
      </c>
    </row>
    <row r="13" spans="1:10" ht="22.5" customHeight="1">
      <c r="A13" s="100" t="s">
        <v>260</v>
      </c>
      <c r="B13" s="65"/>
      <c r="C13" s="65"/>
      <c r="D13" s="208"/>
      <c r="E13" s="65"/>
      <c r="F13" s="208"/>
      <c r="G13" s="208"/>
      <c r="H13" s="208"/>
      <c r="I13" s="208"/>
      <c r="J13" s="208"/>
    </row>
    <row r="14" spans="1:10" ht="22.5" customHeight="1">
      <c r="A14" s="69" t="s">
        <v>261</v>
      </c>
      <c r="B14" s="65">
        <v>10</v>
      </c>
      <c r="C14" s="65"/>
      <c r="D14" s="304">
        <v>0</v>
      </c>
      <c r="E14" s="65"/>
      <c r="F14" s="208">
        <v>25445330</v>
      </c>
      <c r="G14" s="208"/>
      <c r="H14" s="304">
        <v>0</v>
      </c>
      <c r="I14" s="208"/>
      <c r="J14" s="208">
        <v>25445330</v>
      </c>
    </row>
    <row r="15" spans="1:10" ht="22.5" customHeight="1">
      <c r="A15" s="100" t="s">
        <v>69</v>
      </c>
      <c r="B15" s="65"/>
      <c r="C15" s="65"/>
      <c r="D15" s="208">
        <v>5947898</v>
      </c>
      <c r="E15" s="65"/>
      <c r="F15" s="208">
        <v>5211307</v>
      </c>
      <c r="G15" s="208"/>
      <c r="H15" s="208">
        <v>5893233</v>
      </c>
      <c r="I15" s="208"/>
      <c r="J15" s="208">
        <v>5179851</v>
      </c>
    </row>
    <row r="16" spans="1:10" ht="22.5" customHeight="1">
      <c r="A16" s="236" t="s">
        <v>3</v>
      </c>
      <c r="B16" s="65"/>
      <c r="C16" s="65"/>
      <c r="D16" s="149">
        <f>+D9+D10+D11+D12+D15+D14</f>
        <v>1410261365</v>
      </c>
      <c r="E16" s="65"/>
      <c r="F16" s="149">
        <f>+F9+F10+F11+F12+F14+F15</f>
        <v>1365864020</v>
      </c>
      <c r="G16" s="208"/>
      <c r="H16" s="149">
        <f>+H9+H10+H11+H12+H15+H14</f>
        <v>1396250096</v>
      </c>
      <c r="I16" s="208"/>
      <c r="J16" s="149">
        <f>+J9+J10+J11+J12+J14+J15</f>
        <v>1351610536</v>
      </c>
    </row>
    <row r="17" spans="1:10" ht="22.5" customHeight="1">
      <c r="B17" s="65"/>
      <c r="C17" s="65"/>
      <c r="D17" s="208"/>
      <c r="E17" s="65"/>
      <c r="F17" s="208"/>
      <c r="G17" s="229"/>
      <c r="H17" s="208"/>
      <c r="I17" s="229"/>
      <c r="J17" s="208"/>
    </row>
    <row r="18" spans="1:10" ht="22.5" customHeight="1">
      <c r="A18" s="68" t="s">
        <v>4</v>
      </c>
      <c r="B18" s="65"/>
      <c r="C18" s="65"/>
      <c r="D18" s="208"/>
      <c r="E18" s="65"/>
      <c r="F18" s="208"/>
      <c r="G18" s="229"/>
      <c r="H18" s="208"/>
      <c r="I18" s="229"/>
      <c r="J18" s="208"/>
    </row>
    <row r="19" spans="1:10" ht="22.5" customHeight="1">
      <c r="A19" s="100" t="s">
        <v>212</v>
      </c>
      <c r="B19" s="65">
        <v>11</v>
      </c>
      <c r="C19" s="65"/>
      <c r="D19" s="214">
        <v>0</v>
      </c>
      <c r="E19" s="65"/>
      <c r="F19" s="214">
        <v>0</v>
      </c>
      <c r="G19" s="229"/>
      <c r="H19" s="208">
        <v>170000000</v>
      </c>
      <c r="I19" s="229"/>
      <c r="J19" s="208">
        <v>170000000</v>
      </c>
    </row>
    <row r="20" spans="1:10" ht="22.5" customHeight="1">
      <c r="A20" s="100" t="s">
        <v>50</v>
      </c>
      <c r="B20" s="65">
        <v>12</v>
      </c>
      <c r="C20" s="65"/>
      <c r="D20" s="208">
        <v>25304374</v>
      </c>
      <c r="E20" s="65"/>
      <c r="F20" s="208">
        <v>22804374</v>
      </c>
      <c r="G20" s="208"/>
      <c r="H20" s="208">
        <v>25304374</v>
      </c>
      <c r="I20" s="208"/>
      <c r="J20" s="208">
        <v>22804374</v>
      </c>
    </row>
    <row r="21" spans="1:10" ht="22.5" customHeight="1">
      <c r="A21" s="100" t="s">
        <v>71</v>
      </c>
      <c r="B21" s="65">
        <v>13</v>
      </c>
      <c r="C21" s="65"/>
      <c r="D21" s="208">
        <v>1804194873</v>
      </c>
      <c r="E21" s="65"/>
      <c r="F21" s="208">
        <v>1695080488</v>
      </c>
      <c r="G21" s="208"/>
      <c r="H21" s="208">
        <v>1708573778</v>
      </c>
      <c r="I21" s="208"/>
      <c r="J21" s="208">
        <v>1591394301</v>
      </c>
    </row>
    <row r="22" spans="1:10" ht="22.5" customHeight="1">
      <c r="A22" s="100" t="s">
        <v>66</v>
      </c>
      <c r="B22" s="65">
        <v>14</v>
      </c>
      <c r="C22" s="65"/>
      <c r="D22" s="208">
        <v>15521925</v>
      </c>
      <c r="E22" s="65"/>
      <c r="F22" s="208">
        <v>16384273</v>
      </c>
      <c r="G22" s="208"/>
      <c r="H22" s="208">
        <v>5280829</v>
      </c>
      <c r="I22" s="208"/>
      <c r="J22" s="208">
        <v>3143177</v>
      </c>
    </row>
    <row r="23" spans="1:10" ht="22.5" customHeight="1">
      <c r="A23" s="100" t="s">
        <v>206</v>
      </c>
      <c r="B23" s="65">
        <v>30</v>
      </c>
      <c r="C23" s="65"/>
      <c r="D23" s="208">
        <v>46812102</v>
      </c>
      <c r="E23" s="65"/>
      <c r="F23" s="208">
        <v>31803197</v>
      </c>
      <c r="G23" s="208"/>
      <c r="H23" s="208">
        <v>52099527</v>
      </c>
      <c r="I23" s="208"/>
      <c r="J23" s="208">
        <v>37476327</v>
      </c>
    </row>
    <row r="24" spans="1:10" ht="22.5" customHeight="1">
      <c r="A24" s="100" t="s">
        <v>42</v>
      </c>
      <c r="B24" s="65"/>
      <c r="C24" s="65"/>
      <c r="D24" s="208">
        <v>29871301</v>
      </c>
      <c r="E24" s="65"/>
      <c r="F24" s="208">
        <v>5765581</v>
      </c>
      <c r="G24" s="208"/>
      <c r="H24" s="208">
        <v>29821301</v>
      </c>
      <c r="I24" s="208"/>
      <c r="J24" s="208">
        <v>5715581</v>
      </c>
    </row>
    <row r="25" spans="1:10" ht="22.5" customHeight="1">
      <c r="A25" s="236" t="s">
        <v>5</v>
      </c>
      <c r="B25" s="65"/>
      <c r="C25" s="65"/>
      <c r="D25" s="149">
        <f>SUM(D19:D24)</f>
        <v>1921704575</v>
      </c>
      <c r="E25" s="65"/>
      <c r="F25" s="149">
        <f>SUM(F19:F24)</f>
        <v>1771837913</v>
      </c>
      <c r="G25" s="208"/>
      <c r="H25" s="149">
        <f>SUM(H19:H24)</f>
        <v>1991079809</v>
      </c>
      <c r="I25" s="208"/>
      <c r="J25" s="149">
        <f>SUM(J19:J24)</f>
        <v>1830533760</v>
      </c>
    </row>
    <row r="26" spans="1:10" ht="22.5" customHeight="1">
      <c r="A26" s="236"/>
      <c r="B26" s="65"/>
      <c r="C26" s="65"/>
      <c r="E26" s="65"/>
      <c r="F26" s="224"/>
      <c r="G26" s="208"/>
      <c r="I26" s="208"/>
      <c r="J26" s="224"/>
    </row>
    <row r="27" spans="1:10" ht="22.5" customHeight="1" thickBot="1">
      <c r="A27" s="236" t="s">
        <v>6</v>
      </c>
      <c r="B27" s="65"/>
      <c r="C27" s="65"/>
      <c r="D27" s="150">
        <f>+D25+D16</f>
        <v>3331965940</v>
      </c>
      <c r="E27" s="65"/>
      <c r="F27" s="150">
        <f>+F25+F16</f>
        <v>3137701933</v>
      </c>
      <c r="G27" s="208"/>
      <c r="H27" s="150">
        <f>+H25+H16</f>
        <v>3387329905</v>
      </c>
      <c r="I27" s="208"/>
      <c r="J27" s="150">
        <f>+J25+J16</f>
        <v>3182144296</v>
      </c>
    </row>
    <row r="28" spans="1:10" ht="22.5" customHeight="1" thickTop="1">
      <c r="A28" s="236"/>
      <c r="B28" s="65"/>
      <c r="C28" s="65"/>
      <c r="D28" s="238"/>
      <c r="E28" s="65"/>
      <c r="F28" s="238"/>
      <c r="G28" s="239"/>
    </row>
    <row r="29" spans="1:10" ht="22.5" customHeight="1">
      <c r="A29" s="49" t="s">
        <v>213</v>
      </c>
    </row>
    <row r="30" spans="1:10" ht="22.5" customHeight="1">
      <c r="A30" s="49" t="s">
        <v>49</v>
      </c>
    </row>
    <row r="31" spans="1:10" ht="22.5" customHeight="1">
      <c r="A31" s="49"/>
    </row>
    <row r="32" spans="1:10" ht="22.5" customHeight="1">
      <c r="A32" s="49"/>
      <c r="D32" s="317" t="s">
        <v>211</v>
      </c>
      <c r="E32" s="317"/>
      <c r="F32" s="317"/>
      <c r="G32" s="236"/>
      <c r="H32" s="317" t="s">
        <v>64</v>
      </c>
      <c r="I32" s="317"/>
      <c r="J32" s="317"/>
    </row>
    <row r="33" spans="1:10" ht="22.5" customHeight="1">
      <c r="A33" s="49"/>
      <c r="B33" s="295"/>
      <c r="D33" s="197" t="str">
        <f>+$D$5</f>
        <v>31 ธันวาคม</v>
      </c>
      <c r="F33" s="197" t="str">
        <f>+$F$5</f>
        <v xml:space="preserve">31 ธันวาคม </v>
      </c>
      <c r="G33" s="197"/>
      <c r="H33" s="197" t="str">
        <f>+$D$5</f>
        <v>31 ธันวาคม</v>
      </c>
      <c r="I33" s="197"/>
      <c r="J33" s="197" t="s">
        <v>38</v>
      </c>
    </row>
    <row r="34" spans="1:10" ht="22.5" customHeight="1">
      <c r="A34" s="49" t="s">
        <v>58</v>
      </c>
      <c r="B34" s="295" t="s">
        <v>0</v>
      </c>
      <c r="D34" s="197">
        <f>+$D$6</f>
        <v>2562</v>
      </c>
      <c r="F34" s="197">
        <f>+$F$6</f>
        <v>2561</v>
      </c>
      <c r="G34" s="197"/>
      <c r="H34" s="197">
        <f>+H6</f>
        <v>2562</v>
      </c>
      <c r="I34" s="197"/>
      <c r="J34" s="197">
        <f>+$J$6</f>
        <v>2561</v>
      </c>
    </row>
    <row r="35" spans="1:10" ht="22.5" customHeight="1">
      <c r="A35" s="236"/>
      <c r="D35" s="316" t="str">
        <f>+D7</f>
        <v>(บาท)</v>
      </c>
      <c r="E35" s="316"/>
      <c r="F35" s="316"/>
      <c r="G35" s="316"/>
      <c r="H35" s="316"/>
      <c r="I35" s="316"/>
      <c r="J35" s="316"/>
    </row>
    <row r="36" spans="1:10" ht="22.5" customHeight="1">
      <c r="A36" s="68" t="s">
        <v>7</v>
      </c>
      <c r="B36" s="65"/>
      <c r="C36" s="65"/>
      <c r="D36" s="240"/>
      <c r="E36" s="65"/>
      <c r="F36" s="240"/>
      <c r="G36" s="240"/>
    </row>
    <row r="37" spans="1:10" ht="22.5" customHeight="1">
      <c r="A37" s="100" t="s">
        <v>227</v>
      </c>
      <c r="B37" s="65">
        <v>15</v>
      </c>
      <c r="C37" s="65"/>
      <c r="D37" s="208">
        <v>446000000</v>
      </c>
      <c r="E37" s="65"/>
      <c r="F37" s="208">
        <v>511000000</v>
      </c>
      <c r="G37" s="208"/>
      <c r="H37" s="208">
        <v>446000000</v>
      </c>
      <c r="I37" s="208"/>
      <c r="J37" s="208">
        <v>511000000</v>
      </c>
    </row>
    <row r="38" spans="1:10" ht="22.5" customHeight="1">
      <c r="A38" s="100" t="s">
        <v>8</v>
      </c>
      <c r="B38" s="65">
        <v>16</v>
      </c>
      <c r="C38" s="65"/>
      <c r="D38" s="208">
        <v>137978364</v>
      </c>
      <c r="E38" s="65"/>
      <c r="F38" s="208">
        <v>175478514</v>
      </c>
      <c r="G38" s="208"/>
      <c r="H38" s="208">
        <v>201929838</v>
      </c>
      <c r="I38" s="208"/>
      <c r="J38" s="261">
        <v>213202538</v>
      </c>
    </row>
    <row r="39" spans="1:10" ht="22.5" customHeight="1">
      <c r="A39" s="100" t="s">
        <v>9</v>
      </c>
      <c r="B39" s="65">
        <v>17</v>
      </c>
      <c r="C39" s="65"/>
      <c r="D39" s="208">
        <v>178075907</v>
      </c>
      <c r="E39" s="65"/>
      <c r="F39" s="208">
        <v>164403136</v>
      </c>
      <c r="G39" s="208"/>
      <c r="H39" s="208">
        <v>175556123</v>
      </c>
      <c r="I39" s="208"/>
      <c r="J39" s="208">
        <v>162200344</v>
      </c>
    </row>
    <row r="40" spans="1:10" ht="22.5" customHeight="1">
      <c r="A40" s="69" t="s">
        <v>75</v>
      </c>
      <c r="B40" s="65"/>
      <c r="C40" s="65"/>
      <c r="D40" s="208"/>
      <c r="E40" s="65"/>
      <c r="F40" s="208"/>
      <c r="G40" s="208"/>
      <c r="H40" s="208"/>
      <c r="I40" s="208"/>
      <c r="J40" s="208"/>
    </row>
    <row r="41" spans="1:10" ht="22.5" customHeight="1">
      <c r="A41" s="69" t="s">
        <v>210</v>
      </c>
      <c r="B41" s="65">
        <v>15</v>
      </c>
      <c r="C41" s="65"/>
      <c r="D41" s="208">
        <v>6386660</v>
      </c>
      <c r="E41" s="65"/>
      <c r="F41" s="208">
        <v>6396743</v>
      </c>
      <c r="G41" s="208"/>
      <c r="H41" s="208">
        <v>6386660</v>
      </c>
      <c r="I41" s="208"/>
      <c r="J41" s="208">
        <v>6396743</v>
      </c>
    </row>
    <row r="42" spans="1:10" ht="22.5" customHeight="1">
      <c r="A42" s="100" t="s">
        <v>54</v>
      </c>
      <c r="B42" s="65"/>
      <c r="C42" s="65"/>
      <c r="D42" s="208">
        <v>50380132</v>
      </c>
      <c r="E42" s="65"/>
      <c r="F42" s="208">
        <v>35225878</v>
      </c>
      <c r="G42" s="208"/>
      <c r="H42" s="208">
        <v>50380132</v>
      </c>
      <c r="I42" s="208"/>
      <c r="J42" s="208">
        <v>35225878</v>
      </c>
    </row>
    <row r="43" spans="1:10" ht="22.5" customHeight="1">
      <c r="A43" s="69" t="s">
        <v>77</v>
      </c>
      <c r="B43" s="65">
        <v>18</v>
      </c>
      <c r="C43" s="65"/>
      <c r="D43" s="208">
        <v>38986490</v>
      </c>
      <c r="E43" s="230"/>
      <c r="F43" s="208">
        <v>29880256</v>
      </c>
      <c r="G43" s="208"/>
      <c r="H43" s="208">
        <v>38747777</v>
      </c>
      <c r="I43" s="208"/>
      <c r="J43" s="208">
        <v>29408293</v>
      </c>
    </row>
    <row r="44" spans="1:10" ht="22.5" customHeight="1">
      <c r="A44" s="236" t="s">
        <v>10</v>
      </c>
      <c r="B44" s="65"/>
      <c r="C44" s="65"/>
      <c r="D44" s="149">
        <f>SUM(D37:D43)</f>
        <v>857807553</v>
      </c>
      <c r="E44" s="224">
        <f>SUM(E37:E43)</f>
        <v>0</v>
      </c>
      <c r="F44" s="149">
        <f>SUM(F37:F43)</f>
        <v>922384527</v>
      </c>
      <c r="G44" s="208"/>
      <c r="H44" s="149">
        <f>SUM(H37:H43)</f>
        <v>919000530</v>
      </c>
      <c r="I44" s="208"/>
      <c r="J44" s="149">
        <f>SUM(J37:J43)</f>
        <v>957433796</v>
      </c>
    </row>
    <row r="45" spans="1:10" ht="22.5" customHeight="1">
      <c r="A45" s="241"/>
      <c r="B45" s="242"/>
      <c r="C45" s="242"/>
      <c r="D45" s="243"/>
      <c r="E45" s="282"/>
      <c r="F45" s="243"/>
      <c r="G45" s="244"/>
      <c r="H45" s="243"/>
      <c r="I45" s="244"/>
      <c r="J45" s="243"/>
    </row>
    <row r="46" spans="1:10" ht="22.5" customHeight="1">
      <c r="A46" s="68" t="s">
        <v>11</v>
      </c>
      <c r="B46" s="65"/>
      <c r="C46" s="65"/>
      <c r="D46" s="208"/>
      <c r="E46" s="65"/>
      <c r="F46" s="208"/>
      <c r="G46" s="229"/>
      <c r="H46" s="208"/>
      <c r="I46" s="229"/>
      <c r="J46" s="208"/>
    </row>
    <row r="47" spans="1:10" ht="22.5" customHeight="1">
      <c r="A47" s="69" t="s">
        <v>75</v>
      </c>
      <c r="B47" s="65">
        <v>15</v>
      </c>
      <c r="C47" s="65"/>
      <c r="D47" s="208">
        <v>8914252</v>
      </c>
      <c r="E47" s="65"/>
      <c r="F47" s="208">
        <v>9383283</v>
      </c>
      <c r="G47" s="208"/>
      <c r="H47" s="208">
        <v>8914252</v>
      </c>
      <c r="I47" s="208"/>
      <c r="J47" s="208">
        <v>9383283</v>
      </c>
    </row>
    <row r="48" spans="1:10" ht="22.5" customHeight="1">
      <c r="A48" s="69" t="s">
        <v>257</v>
      </c>
      <c r="B48" s="65"/>
      <c r="C48" s="65"/>
      <c r="D48" s="208"/>
      <c r="E48" s="65"/>
      <c r="F48" s="208"/>
      <c r="G48" s="208"/>
      <c r="H48" s="208"/>
      <c r="I48" s="208"/>
      <c r="J48" s="208"/>
    </row>
    <row r="49" spans="1:10" ht="22.5" customHeight="1">
      <c r="A49" s="69" t="s">
        <v>258</v>
      </c>
      <c r="B49" s="65">
        <v>19</v>
      </c>
      <c r="C49" s="65"/>
      <c r="D49" s="208">
        <v>206069515</v>
      </c>
      <c r="E49" s="65"/>
      <c r="F49" s="208">
        <v>129840955</v>
      </c>
      <c r="G49" s="208"/>
      <c r="H49" s="208">
        <v>205014592</v>
      </c>
      <c r="I49" s="208"/>
      <c r="J49" s="208">
        <v>129158361</v>
      </c>
    </row>
    <row r="50" spans="1:10" ht="22.5" customHeight="1">
      <c r="A50" s="236" t="s">
        <v>12</v>
      </c>
      <c r="B50" s="65"/>
      <c r="C50" s="65"/>
      <c r="D50" s="149">
        <f>SUM(D47:D49)</f>
        <v>214983767</v>
      </c>
      <c r="E50" s="65"/>
      <c r="F50" s="149">
        <f>SUM(F47:F49)</f>
        <v>139224238</v>
      </c>
      <c r="G50" s="208"/>
      <c r="H50" s="149">
        <f>SUM(H47:H49)</f>
        <v>213928844</v>
      </c>
      <c r="I50" s="208"/>
      <c r="J50" s="149">
        <f>SUM(J47:J49)</f>
        <v>138541644</v>
      </c>
    </row>
    <row r="51" spans="1:10" ht="22.5" customHeight="1">
      <c r="A51" s="236"/>
      <c r="B51" s="65"/>
      <c r="C51" s="65"/>
      <c r="D51" s="257"/>
      <c r="E51" s="65"/>
      <c r="F51" s="257"/>
      <c r="G51" s="208"/>
      <c r="H51" s="257"/>
      <c r="I51" s="208"/>
      <c r="J51" s="257"/>
    </row>
    <row r="52" spans="1:10" ht="22.5" customHeight="1">
      <c r="A52" s="236" t="s">
        <v>13</v>
      </c>
      <c r="B52" s="65"/>
      <c r="C52" s="65"/>
      <c r="D52" s="245">
        <f>+D50+D44</f>
        <v>1072791320</v>
      </c>
      <c r="E52" s="65"/>
      <c r="F52" s="245">
        <f>+F50+F44</f>
        <v>1061608765</v>
      </c>
      <c r="G52" s="208"/>
      <c r="H52" s="245">
        <f>+H50+H44</f>
        <v>1132929374</v>
      </c>
      <c r="I52" s="208"/>
      <c r="J52" s="245">
        <f>+J50+J44</f>
        <v>1095975440</v>
      </c>
    </row>
    <row r="53" spans="1:10" ht="22.5" customHeight="1">
      <c r="A53" s="236"/>
      <c r="B53" s="65"/>
      <c r="C53" s="65"/>
      <c r="D53" s="246"/>
      <c r="E53" s="65"/>
      <c r="F53" s="246"/>
      <c r="G53" s="247"/>
    </row>
    <row r="54" spans="1:10" ht="22.5" customHeight="1">
      <c r="A54" s="49" t="s">
        <v>213</v>
      </c>
    </row>
    <row r="55" spans="1:10" ht="22.5" customHeight="1">
      <c r="A55" s="49" t="s">
        <v>49</v>
      </c>
    </row>
    <row r="56" spans="1:10" ht="22.5" customHeight="1">
      <c r="A56" s="49"/>
    </row>
    <row r="57" spans="1:10" ht="22.5" customHeight="1">
      <c r="A57" s="49"/>
      <c r="D57" s="317" t="s">
        <v>211</v>
      </c>
      <c r="E57" s="317"/>
      <c r="F57" s="317"/>
      <c r="G57" s="236"/>
      <c r="H57" s="317" t="s">
        <v>64</v>
      </c>
      <c r="I57" s="317"/>
      <c r="J57" s="317"/>
    </row>
    <row r="58" spans="1:10" ht="22.5" customHeight="1">
      <c r="A58" s="49"/>
      <c r="B58" s="295"/>
      <c r="D58" s="197" t="str">
        <f>+$D$5</f>
        <v>31 ธันวาคม</v>
      </c>
      <c r="F58" s="197" t="str">
        <f>+$F$5</f>
        <v xml:space="preserve">31 ธันวาคม </v>
      </c>
      <c r="G58" s="197"/>
      <c r="H58" s="197" t="str">
        <f>+$D$5</f>
        <v>31 ธันวาคม</v>
      </c>
      <c r="I58" s="197"/>
      <c r="J58" s="197" t="s">
        <v>38</v>
      </c>
    </row>
    <row r="59" spans="1:10" ht="22.5" customHeight="1">
      <c r="A59" s="49" t="s">
        <v>28</v>
      </c>
      <c r="B59" s="235" t="s">
        <v>0</v>
      </c>
      <c r="D59" s="197">
        <f>+$D$6</f>
        <v>2562</v>
      </c>
      <c r="F59" s="197">
        <f>+$F$6</f>
        <v>2561</v>
      </c>
      <c r="G59" s="197"/>
      <c r="H59" s="197">
        <f>+H34</f>
        <v>2562</v>
      </c>
      <c r="I59" s="197"/>
      <c r="J59" s="197">
        <f>+$J$6</f>
        <v>2561</v>
      </c>
    </row>
    <row r="60" spans="1:10" ht="22.5" customHeight="1">
      <c r="A60" s="49"/>
      <c r="D60" s="316" t="str">
        <f>+D7</f>
        <v>(บาท)</v>
      </c>
      <c r="E60" s="316"/>
      <c r="F60" s="316"/>
      <c r="G60" s="316"/>
      <c r="H60" s="316"/>
      <c r="I60" s="316"/>
      <c r="J60" s="316"/>
    </row>
    <row r="61" spans="1:10" ht="22.5" customHeight="1">
      <c r="A61" s="68" t="s">
        <v>55</v>
      </c>
      <c r="B61" s="65"/>
      <c r="C61" s="65"/>
      <c r="D61" s="240"/>
      <c r="E61" s="65"/>
      <c r="F61" s="240"/>
      <c r="G61" s="240"/>
    </row>
    <row r="62" spans="1:10" ht="22.5" customHeight="1">
      <c r="A62" s="100" t="s">
        <v>14</v>
      </c>
      <c r="B62" s="65">
        <v>20</v>
      </c>
      <c r="C62" s="65"/>
      <c r="D62" s="229"/>
      <c r="E62" s="65"/>
      <c r="F62" s="229"/>
      <c r="G62" s="229"/>
      <c r="H62" s="229"/>
      <c r="I62" s="229"/>
      <c r="J62" s="229"/>
    </row>
    <row r="63" spans="1:10" ht="22.5" customHeight="1" thickBot="1">
      <c r="A63" s="100" t="s">
        <v>25</v>
      </c>
      <c r="B63" s="65"/>
      <c r="C63" s="65"/>
      <c r="D63" s="248">
        <v>947961800</v>
      </c>
      <c r="E63" s="65"/>
      <c r="F63" s="248">
        <v>947961800</v>
      </c>
      <c r="G63" s="208"/>
      <c r="H63" s="248">
        <v>947961800</v>
      </c>
      <c r="I63" s="208"/>
      <c r="J63" s="248">
        <v>947961800</v>
      </c>
    </row>
    <row r="64" spans="1:10" ht="22.5" customHeight="1" thickTop="1">
      <c r="A64" s="100" t="s">
        <v>27</v>
      </c>
      <c r="B64" s="65"/>
      <c r="C64" s="65"/>
      <c r="D64" s="208">
        <v>947961800</v>
      </c>
      <c r="E64" s="65"/>
      <c r="F64" s="208">
        <v>947961800</v>
      </c>
      <c r="G64" s="208"/>
      <c r="H64" s="208">
        <v>947961800</v>
      </c>
      <c r="I64" s="208"/>
      <c r="J64" s="208">
        <v>947961800</v>
      </c>
    </row>
    <row r="65" spans="1:10" ht="22.5" customHeight="1">
      <c r="A65" s="69" t="s">
        <v>207</v>
      </c>
      <c r="B65" s="65"/>
      <c r="C65" s="65"/>
      <c r="D65" s="208"/>
      <c r="E65" s="65"/>
      <c r="F65" s="208"/>
      <c r="G65" s="208"/>
      <c r="H65" s="208"/>
      <c r="I65" s="208"/>
      <c r="J65" s="208"/>
    </row>
    <row r="66" spans="1:10" ht="22.5" customHeight="1">
      <c r="A66" s="69" t="s">
        <v>278</v>
      </c>
      <c r="B66" s="65">
        <v>20</v>
      </c>
      <c r="C66" s="65"/>
      <c r="D66" s="208">
        <v>166511520</v>
      </c>
      <c r="E66" s="65"/>
      <c r="F66" s="208">
        <v>166511520</v>
      </c>
      <c r="G66" s="208"/>
      <c r="H66" s="208">
        <v>166511520</v>
      </c>
      <c r="I66" s="208"/>
      <c r="J66" s="208">
        <v>166511520</v>
      </c>
    </row>
    <row r="67" spans="1:10" ht="22.5" customHeight="1">
      <c r="A67" s="69" t="s">
        <v>279</v>
      </c>
      <c r="B67" s="65">
        <v>21</v>
      </c>
      <c r="C67" s="65"/>
      <c r="D67" s="208">
        <v>165206460</v>
      </c>
      <c r="E67" s="65"/>
      <c r="F67" s="208">
        <v>165206460</v>
      </c>
      <c r="G67" s="208"/>
      <c r="H67" s="208">
        <v>165206460</v>
      </c>
      <c r="I67" s="208"/>
      <c r="J67" s="208">
        <v>165206460</v>
      </c>
    </row>
    <row r="68" spans="1:10" ht="22.5" customHeight="1">
      <c r="A68" s="69" t="s">
        <v>197</v>
      </c>
      <c r="B68" s="65"/>
      <c r="C68" s="65"/>
      <c r="D68" s="208"/>
      <c r="E68" s="65"/>
      <c r="F68" s="208"/>
      <c r="G68" s="208"/>
      <c r="H68" s="208"/>
      <c r="I68" s="208"/>
      <c r="J68" s="208"/>
    </row>
    <row r="69" spans="1:10" ht="22.5" customHeight="1">
      <c r="A69" s="69" t="s">
        <v>280</v>
      </c>
      <c r="B69" s="65"/>
      <c r="C69" s="65"/>
      <c r="D69" s="208"/>
      <c r="E69" s="65"/>
      <c r="F69" s="208"/>
      <c r="G69" s="208"/>
      <c r="H69" s="208"/>
      <c r="I69" s="208"/>
      <c r="J69" s="208"/>
    </row>
    <row r="70" spans="1:10" ht="22.5" customHeight="1">
      <c r="A70" s="69" t="s">
        <v>282</v>
      </c>
      <c r="B70" s="65">
        <v>22</v>
      </c>
      <c r="C70" s="65"/>
      <c r="D70" s="208">
        <v>105000000</v>
      </c>
      <c r="E70" s="65"/>
      <c r="F70" s="208">
        <v>105000000</v>
      </c>
      <c r="G70" s="208"/>
      <c r="H70" s="208">
        <v>105000000</v>
      </c>
      <c r="I70" s="208"/>
      <c r="J70" s="208">
        <v>105000000</v>
      </c>
    </row>
    <row r="71" spans="1:10" ht="22.5" customHeight="1">
      <c r="A71" s="69" t="s">
        <v>281</v>
      </c>
      <c r="B71" s="65"/>
      <c r="C71" s="65"/>
      <c r="D71" s="208">
        <v>874494840</v>
      </c>
      <c r="E71" s="65"/>
      <c r="F71" s="208">
        <v>691413388</v>
      </c>
      <c r="G71" s="208"/>
      <c r="H71" s="208">
        <v>869720751</v>
      </c>
      <c r="I71" s="208"/>
      <c r="J71" s="208">
        <v>701489076</v>
      </c>
    </row>
    <row r="72" spans="1:10" ht="22.5" customHeight="1">
      <c r="A72" s="39" t="s">
        <v>56</v>
      </c>
      <c r="B72" s="65"/>
      <c r="C72" s="65"/>
      <c r="D72" s="149">
        <f>SUM(D64:D71)</f>
        <v>2259174620</v>
      </c>
      <c r="E72" s="65"/>
      <c r="F72" s="149">
        <f>SUM(F64:F71)</f>
        <v>2076093168</v>
      </c>
      <c r="G72" s="208"/>
      <c r="H72" s="149">
        <f>SUM(H64:H71)</f>
        <v>2254400531</v>
      </c>
      <c r="I72" s="208"/>
      <c r="J72" s="149">
        <f>SUM(J64:J71)</f>
        <v>2086168856</v>
      </c>
    </row>
    <row r="73" spans="1:10" ht="22.5" customHeight="1">
      <c r="A73" s="39"/>
      <c r="B73" s="65"/>
      <c r="C73" s="65"/>
      <c r="D73" s="224"/>
      <c r="E73" s="65"/>
      <c r="F73" s="224"/>
      <c r="G73" s="208"/>
      <c r="H73" s="224"/>
      <c r="I73" s="208"/>
      <c r="J73" s="224"/>
    </row>
    <row r="74" spans="1:10" ht="22.5" customHeight="1" thickBot="1">
      <c r="A74" s="39" t="s">
        <v>140</v>
      </c>
      <c r="B74" s="65"/>
      <c r="C74" s="65"/>
      <c r="D74" s="150">
        <f>+D72+D52</f>
        <v>3331965940</v>
      </c>
      <c r="E74" s="65"/>
      <c r="F74" s="150">
        <f>+F72+F52</f>
        <v>3137701933</v>
      </c>
      <c r="G74" s="208"/>
      <c r="H74" s="150">
        <f>+H72+H52</f>
        <v>3387329905</v>
      </c>
      <c r="I74" s="208"/>
      <c r="J74" s="150">
        <f>+J72+J52</f>
        <v>3182144296</v>
      </c>
    </row>
    <row r="75" spans="1:10" ht="22.2" customHeight="1" thickTop="1">
      <c r="A75" s="236"/>
      <c r="B75" s="65"/>
      <c r="C75" s="65"/>
      <c r="D75" s="209"/>
      <c r="E75" s="65"/>
      <c r="F75" s="209"/>
      <c r="G75" s="210"/>
      <c r="H75" s="205"/>
      <c r="I75" s="205"/>
      <c r="J75" s="205"/>
    </row>
  </sheetData>
  <mergeCells count="9">
    <mergeCell ref="D35:J35"/>
    <mergeCell ref="D60:J60"/>
    <mergeCell ref="H4:J4"/>
    <mergeCell ref="H32:J32"/>
    <mergeCell ref="H57:J57"/>
    <mergeCell ref="D4:F4"/>
    <mergeCell ref="D57:F57"/>
    <mergeCell ref="D32:F32"/>
    <mergeCell ref="D7:J7"/>
  </mergeCells>
  <pageMargins left="0.7" right="0.7" top="0.48" bottom="0.5" header="0.5" footer="0.5"/>
  <pageSetup paperSize="9" scale="89" firstPageNumber="8" fitToHeight="0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3" max="16383" man="1"/>
  </rowBreaks>
  <ignoredErrors>
    <ignoredError sqref="G72 D72 I7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36"/>
  <sheetViews>
    <sheetView view="pageBreakPreview" topLeftCell="A22" zoomScale="80" zoomScaleNormal="100" zoomScaleSheetLayoutView="80" workbookViewId="0">
      <selection activeCell="N9" sqref="N9"/>
    </sheetView>
  </sheetViews>
  <sheetFormatPr defaultColWidth="9.125" defaultRowHeight="21.6"/>
  <cols>
    <col min="1" max="1" width="46.625" style="199" customWidth="1"/>
    <col min="2" max="2" width="7.75" style="199" customWidth="1"/>
    <col min="3" max="3" width="0.875" style="199" customWidth="1"/>
    <col min="4" max="4" width="13.75" style="199" customWidth="1"/>
    <col min="5" max="5" width="0.875" style="199" customWidth="1"/>
    <col min="6" max="6" width="13.75" style="199" customWidth="1"/>
    <col min="7" max="7" width="0.875" style="199" customWidth="1"/>
    <col min="8" max="8" width="14.625" style="199" bestFit="1" customWidth="1"/>
    <col min="9" max="9" width="0.875" style="199" customWidth="1"/>
    <col min="10" max="10" width="13.75" style="199" customWidth="1"/>
    <col min="11" max="16384" width="9.125" style="199"/>
  </cols>
  <sheetData>
    <row r="1" spans="1:10" s="100" customFormat="1" ht="22.5" customHeight="1">
      <c r="A1" s="49" t="s">
        <v>213</v>
      </c>
      <c r="B1" s="235"/>
      <c r="C1" s="235"/>
    </row>
    <row r="2" spans="1:10" s="100" customFormat="1" ht="22.5" customHeight="1">
      <c r="A2" s="40" t="s">
        <v>222</v>
      </c>
      <c r="B2" s="235"/>
      <c r="C2" s="235"/>
      <c r="D2" s="236"/>
      <c r="E2" s="236"/>
      <c r="G2" s="236"/>
    </row>
    <row r="3" spans="1:10" s="100" customFormat="1" ht="13.5" customHeight="1">
      <c r="A3" s="55"/>
      <c r="B3" s="211"/>
      <c r="C3" s="211"/>
      <c r="D3" s="212"/>
      <c r="E3" s="200"/>
      <c r="G3" s="200"/>
    </row>
    <row r="4" spans="1:10" s="100" customFormat="1" ht="22.5" customHeight="1">
      <c r="A4" s="55"/>
      <c r="B4" s="211"/>
      <c r="C4" s="211"/>
      <c r="D4" s="317" t="s">
        <v>211</v>
      </c>
      <c r="E4" s="317"/>
      <c r="F4" s="317"/>
      <c r="G4" s="236"/>
      <c r="H4" s="317" t="s">
        <v>64</v>
      </c>
      <c r="I4" s="317"/>
      <c r="J4" s="317"/>
    </row>
    <row r="5" spans="1:10" s="100" customFormat="1" ht="22.5" customHeight="1">
      <c r="A5" s="55"/>
      <c r="B5" s="211"/>
      <c r="D5" s="319" t="s">
        <v>225</v>
      </c>
      <c r="E5" s="319"/>
      <c r="F5" s="319"/>
      <c r="H5" s="319" t="str">
        <f>+D5</f>
        <v>สำหรับปีสิ้นสุดวันที่</v>
      </c>
      <c r="I5" s="319"/>
      <c r="J5" s="319"/>
    </row>
    <row r="6" spans="1:10" s="100" customFormat="1" ht="22.5" customHeight="1">
      <c r="A6" s="49"/>
      <c r="B6" s="235"/>
      <c r="C6" s="235"/>
      <c r="D6" s="318" t="s">
        <v>223</v>
      </c>
      <c r="E6" s="318"/>
      <c r="F6" s="318"/>
      <c r="G6" s="213"/>
      <c r="H6" s="318" t="str">
        <f>+D6</f>
        <v>31 ธันวาคม</v>
      </c>
      <c r="I6" s="318"/>
      <c r="J6" s="318"/>
    </row>
    <row r="7" spans="1:10" s="100" customFormat="1" ht="22.5" customHeight="1">
      <c r="A7" s="49"/>
      <c r="B7" s="230" t="s">
        <v>0</v>
      </c>
      <c r="C7" s="235"/>
      <c r="D7" s="197">
        <f>+BS!D6</f>
        <v>2562</v>
      </c>
      <c r="E7" s="197"/>
      <c r="F7" s="197">
        <f>+BS!F6</f>
        <v>2561</v>
      </c>
      <c r="G7" s="197"/>
      <c r="H7" s="197">
        <f>+BS!H6</f>
        <v>2562</v>
      </c>
      <c r="I7" s="197"/>
      <c r="J7" s="197">
        <f>+BS!J6</f>
        <v>2561</v>
      </c>
    </row>
    <row r="8" spans="1:10" s="100" customFormat="1" ht="22.5" customHeight="1">
      <c r="A8" s="49"/>
      <c r="B8" s="306"/>
      <c r="C8" s="235"/>
      <c r="D8" s="307"/>
      <c r="E8" s="307"/>
      <c r="F8" s="307" t="s">
        <v>283</v>
      </c>
      <c r="G8" s="307"/>
      <c r="H8" s="307"/>
      <c r="I8" s="307"/>
      <c r="J8" s="307" t="s">
        <v>283</v>
      </c>
    </row>
    <row r="9" spans="1:10" s="100" customFormat="1" ht="22.5" customHeight="1">
      <c r="A9" s="41"/>
      <c r="B9" s="235"/>
      <c r="C9" s="235"/>
      <c r="D9" s="316" t="s">
        <v>216</v>
      </c>
      <c r="E9" s="316"/>
      <c r="F9" s="316"/>
      <c r="G9" s="316"/>
      <c r="H9" s="316"/>
      <c r="I9" s="316"/>
      <c r="J9" s="316"/>
    </row>
    <row r="10" spans="1:10" s="100" customFormat="1" ht="22.5" customHeight="1">
      <c r="A10" s="68" t="s">
        <v>15</v>
      </c>
      <c r="B10" s="200"/>
      <c r="C10" s="200"/>
      <c r="D10" s="239"/>
      <c r="E10" s="240"/>
      <c r="G10" s="240"/>
      <c r="J10" s="205"/>
    </row>
    <row r="11" spans="1:10" s="100" customFormat="1" ht="22.5" customHeight="1">
      <c r="A11" s="69" t="s">
        <v>141</v>
      </c>
      <c r="B11" s="65" t="s">
        <v>264</v>
      </c>
      <c r="C11" s="65"/>
      <c r="D11" s="206">
        <v>4747553698</v>
      </c>
      <c r="E11" s="206"/>
      <c r="F11" s="206">
        <v>4329350276</v>
      </c>
      <c r="G11" s="206"/>
      <c r="H11" s="206">
        <v>4747553698</v>
      </c>
      <c r="I11" s="206"/>
      <c r="J11" s="206">
        <v>4329350276</v>
      </c>
    </row>
    <row r="12" spans="1:10" s="100" customFormat="1" ht="22.5" customHeight="1">
      <c r="A12" s="100" t="s">
        <v>26</v>
      </c>
      <c r="B12" s="65">
        <v>24</v>
      </c>
      <c r="C12" s="65"/>
      <c r="D12" s="206">
        <v>77802233</v>
      </c>
      <c r="E12" s="206"/>
      <c r="F12" s="206">
        <v>13675958</v>
      </c>
      <c r="G12" s="206"/>
      <c r="H12" s="206">
        <v>77784688</v>
      </c>
      <c r="I12" s="206"/>
      <c r="J12" s="206">
        <v>13510287</v>
      </c>
    </row>
    <row r="13" spans="1:10" s="100" customFormat="1" ht="22.5" customHeight="1">
      <c r="A13" s="236" t="s">
        <v>16</v>
      </c>
      <c r="B13" s="200"/>
      <c r="C13" s="200"/>
      <c r="D13" s="250">
        <f>+D11+D12</f>
        <v>4825355931</v>
      </c>
      <c r="E13" s="206"/>
      <c r="F13" s="250">
        <f>+F11+F12</f>
        <v>4343026234</v>
      </c>
      <c r="G13" s="206"/>
      <c r="H13" s="250">
        <f>+H11+H12</f>
        <v>4825338386</v>
      </c>
      <c r="I13" s="206"/>
      <c r="J13" s="250">
        <f>+J11+J12</f>
        <v>4342860563</v>
      </c>
    </row>
    <row r="14" spans="1:10" s="100" customFormat="1" ht="22.5" customHeight="1">
      <c r="B14" s="65"/>
      <c r="C14" s="65"/>
      <c r="D14" s="246"/>
      <c r="E14" s="251"/>
      <c r="F14" s="206"/>
      <c r="G14" s="251"/>
      <c r="H14" s="206"/>
      <c r="I14" s="251"/>
      <c r="J14" s="206"/>
    </row>
    <row r="15" spans="1:10" s="100" customFormat="1" ht="22.5" customHeight="1">
      <c r="A15" s="68" t="s">
        <v>17</v>
      </c>
      <c r="B15" s="200"/>
      <c r="C15" s="200"/>
      <c r="D15" s="225"/>
      <c r="E15" s="251"/>
      <c r="F15" s="225"/>
      <c r="G15" s="251"/>
      <c r="H15" s="225"/>
      <c r="I15" s="251"/>
      <c r="J15" s="225"/>
    </row>
    <row r="16" spans="1:10" s="100" customFormat="1" ht="22.5" customHeight="1">
      <c r="A16" s="69" t="s">
        <v>142</v>
      </c>
      <c r="B16" s="65"/>
      <c r="C16" s="65"/>
      <c r="D16" s="206">
        <v>3474676568</v>
      </c>
      <c r="E16" s="206"/>
      <c r="F16" s="206">
        <v>3241611842</v>
      </c>
      <c r="G16" s="206"/>
      <c r="H16" s="206">
        <v>3498240863</v>
      </c>
      <c r="I16" s="206"/>
      <c r="J16" s="206">
        <v>3260141501</v>
      </c>
    </row>
    <row r="17" spans="1:10" s="100" customFormat="1" ht="22.5" customHeight="1">
      <c r="A17" s="69" t="s">
        <v>231</v>
      </c>
      <c r="B17" s="65">
        <v>25</v>
      </c>
      <c r="C17" s="65"/>
      <c r="D17" s="206">
        <v>132632540</v>
      </c>
      <c r="E17" s="206"/>
      <c r="F17" s="206">
        <v>127836578</v>
      </c>
      <c r="G17" s="206"/>
      <c r="H17" s="206">
        <v>132629597</v>
      </c>
      <c r="I17" s="206"/>
      <c r="J17" s="206">
        <v>127836577</v>
      </c>
    </row>
    <row r="18" spans="1:10" s="100" customFormat="1" ht="22.5" customHeight="1">
      <c r="A18" s="69" t="s">
        <v>45</v>
      </c>
      <c r="B18" s="65">
        <v>26</v>
      </c>
      <c r="C18" s="65"/>
      <c r="D18" s="206">
        <v>504207934</v>
      </c>
      <c r="E18" s="206"/>
      <c r="F18" s="206">
        <v>442549443</v>
      </c>
      <c r="G18" s="206"/>
      <c r="H18" s="206">
        <v>495134452</v>
      </c>
      <c r="I18" s="206"/>
      <c r="J18" s="206">
        <v>434095556</v>
      </c>
    </row>
    <row r="19" spans="1:10" s="100" customFormat="1" ht="22.5" customHeight="1">
      <c r="A19" s="69" t="s">
        <v>46</v>
      </c>
      <c r="B19" s="65">
        <v>29</v>
      </c>
      <c r="C19" s="65"/>
      <c r="D19" s="206">
        <v>6246132</v>
      </c>
      <c r="E19" s="206"/>
      <c r="F19" s="206">
        <v>8028722</v>
      </c>
      <c r="G19" s="206"/>
      <c r="H19" s="206">
        <v>6246132</v>
      </c>
      <c r="I19" s="206"/>
      <c r="J19" s="206">
        <v>8028722</v>
      </c>
    </row>
    <row r="20" spans="1:10" s="100" customFormat="1" ht="22.5" customHeight="1">
      <c r="A20" s="236" t="s">
        <v>19</v>
      </c>
      <c r="B20" s="200"/>
      <c r="C20" s="200"/>
      <c r="D20" s="250">
        <f>+D16+D17+D18+D19</f>
        <v>4117763174</v>
      </c>
      <c r="E20" s="206"/>
      <c r="F20" s="250">
        <f>+F16+F17+F18+F19</f>
        <v>3820026585</v>
      </c>
      <c r="G20" s="206"/>
      <c r="H20" s="250">
        <f>+H16+H17+H18+H19</f>
        <v>4132251044</v>
      </c>
      <c r="I20" s="206"/>
      <c r="J20" s="250">
        <f>+J16+J17+J18+J19</f>
        <v>3830102356</v>
      </c>
    </row>
    <row r="21" spans="1:10" s="100" customFormat="1" ht="22.5" customHeight="1">
      <c r="A21" s="236"/>
      <c r="B21" s="200"/>
      <c r="C21" s="200"/>
      <c r="D21" s="232"/>
      <c r="E21" s="206"/>
      <c r="F21" s="232"/>
      <c r="G21" s="206"/>
      <c r="H21" s="232"/>
      <c r="I21" s="206"/>
      <c r="J21" s="232"/>
    </row>
    <row r="22" spans="1:10" s="100" customFormat="1" ht="22.5" customHeight="1">
      <c r="A22" s="39" t="s">
        <v>247</v>
      </c>
      <c r="B22" s="65"/>
      <c r="C22" s="65"/>
      <c r="D22" s="225">
        <f>D13-D20</f>
        <v>707592757</v>
      </c>
      <c r="E22" s="206"/>
      <c r="F22" s="225">
        <f>F13-F20</f>
        <v>522999649</v>
      </c>
      <c r="G22" s="206"/>
      <c r="H22" s="225">
        <f>+H13-H20</f>
        <v>693087342</v>
      </c>
      <c r="I22" s="206"/>
      <c r="J22" s="225">
        <f>+J13-J20</f>
        <v>512758207</v>
      </c>
    </row>
    <row r="23" spans="1:10" s="100" customFormat="1" ht="22.5" customHeight="1">
      <c r="A23" s="69" t="s">
        <v>52</v>
      </c>
      <c r="B23" s="65">
        <v>30</v>
      </c>
      <c r="C23" s="65"/>
      <c r="D23" s="206">
        <v>-136055524</v>
      </c>
      <c r="E23" s="206"/>
      <c r="F23" s="206">
        <v>-100150082</v>
      </c>
      <c r="G23" s="206"/>
      <c r="H23" s="206">
        <v>-136432962</v>
      </c>
      <c r="I23" s="206"/>
      <c r="J23" s="206">
        <v>-100206331</v>
      </c>
    </row>
    <row r="24" spans="1:10" s="100" customFormat="1" ht="22.5" customHeight="1">
      <c r="A24" s="39" t="s">
        <v>219</v>
      </c>
      <c r="B24" s="65"/>
      <c r="C24" s="65"/>
      <c r="D24" s="250">
        <f>+D22+D23</f>
        <v>571537233</v>
      </c>
      <c r="E24" s="206"/>
      <c r="F24" s="250">
        <f>+F22+F23</f>
        <v>422849567</v>
      </c>
      <c r="G24" s="206"/>
      <c r="H24" s="250">
        <f>+H22+H23</f>
        <v>556654380</v>
      </c>
      <c r="I24" s="206"/>
      <c r="J24" s="250">
        <f>+J22+J23</f>
        <v>412551876</v>
      </c>
    </row>
    <row r="25" spans="1:10" s="100" customFormat="1" ht="22.5" customHeight="1">
      <c r="A25" s="39"/>
      <c r="B25" s="65"/>
      <c r="C25" s="65"/>
      <c r="D25" s="246"/>
      <c r="E25" s="247"/>
      <c r="F25" s="246"/>
      <c r="G25" s="247"/>
      <c r="H25" s="246"/>
      <c r="I25" s="247"/>
      <c r="J25" s="246"/>
    </row>
    <row r="26" spans="1:10" s="100" customFormat="1" ht="22.5" customHeight="1">
      <c r="A26" s="39" t="s">
        <v>102</v>
      </c>
      <c r="B26" s="65"/>
      <c r="C26" s="65"/>
      <c r="D26" s="255"/>
      <c r="E26" s="247"/>
      <c r="F26" s="255"/>
      <c r="G26" s="247"/>
      <c r="H26" s="246"/>
      <c r="I26" s="247"/>
      <c r="J26" s="246"/>
    </row>
    <row r="27" spans="1:10" s="100" customFormat="1" ht="22.5" customHeight="1">
      <c r="A27" s="41" t="s">
        <v>265</v>
      </c>
      <c r="B27" s="65"/>
      <c r="C27" s="65"/>
      <c r="D27" s="255"/>
      <c r="E27" s="247"/>
      <c r="F27" s="255"/>
      <c r="G27" s="247"/>
      <c r="H27" s="246"/>
      <c r="I27" s="247"/>
      <c r="J27" s="246"/>
    </row>
    <row r="28" spans="1:10" s="100" customFormat="1" ht="22.5" customHeight="1">
      <c r="A28" s="68" t="s">
        <v>266</v>
      </c>
      <c r="B28" s="65"/>
      <c r="C28" s="65"/>
      <c r="D28" s="255"/>
      <c r="E28" s="247"/>
      <c r="F28" s="255"/>
      <c r="G28" s="247"/>
      <c r="H28" s="246"/>
      <c r="I28" s="247"/>
      <c r="J28" s="246"/>
    </row>
    <row r="29" spans="1:10" s="100" customFormat="1" ht="22.5" customHeight="1">
      <c r="A29" s="69" t="s">
        <v>273</v>
      </c>
      <c r="B29" s="65"/>
      <c r="C29" s="65"/>
      <c r="D29" s="255"/>
      <c r="E29" s="247"/>
      <c r="F29" s="255"/>
      <c r="G29" s="247"/>
      <c r="H29" s="246"/>
      <c r="I29" s="247"/>
      <c r="J29" s="246"/>
    </row>
    <row r="30" spans="1:10" s="100" customFormat="1" ht="22.5" customHeight="1">
      <c r="A30" s="69" t="s">
        <v>267</v>
      </c>
      <c r="B30" s="65">
        <v>19</v>
      </c>
      <c r="C30" s="65"/>
      <c r="D30" s="301">
        <v>-28230297.149999999</v>
      </c>
      <c r="E30" s="260"/>
      <c r="F30" s="309">
        <v>0</v>
      </c>
      <c r="G30" s="260"/>
      <c r="H30" s="301">
        <v>-28197221</v>
      </c>
      <c r="I30" s="260"/>
      <c r="J30" s="309">
        <v>0</v>
      </c>
    </row>
    <row r="31" spans="1:10" s="100" customFormat="1" ht="22.5" customHeight="1">
      <c r="A31" s="69"/>
      <c r="B31" s="65"/>
      <c r="C31" s="65"/>
      <c r="D31" s="255"/>
      <c r="E31" s="260"/>
      <c r="F31" s="264"/>
      <c r="G31" s="260"/>
      <c r="H31" s="255"/>
      <c r="I31" s="260"/>
      <c r="J31" s="264"/>
    </row>
    <row r="32" spans="1:10" s="236" customFormat="1" ht="22.5" customHeight="1" thickBot="1">
      <c r="A32" s="236" t="s">
        <v>224</v>
      </c>
      <c r="B32" s="65"/>
      <c r="C32" s="200"/>
      <c r="D32" s="308">
        <f>D24+D30</f>
        <v>543306935.85000002</v>
      </c>
      <c r="E32" s="246"/>
      <c r="F32" s="308">
        <f>F24+F30</f>
        <v>422849567</v>
      </c>
      <c r="G32" s="246"/>
      <c r="H32" s="308">
        <f>H24+H30</f>
        <v>528457159</v>
      </c>
      <c r="I32" s="246"/>
      <c r="J32" s="308">
        <f>J24+J30</f>
        <v>412551876</v>
      </c>
    </row>
    <row r="33" spans="1:10" s="100" customFormat="1" ht="22.5" customHeight="1" thickTop="1">
      <c r="B33" s="65"/>
      <c r="C33" s="200"/>
      <c r="D33" s="206"/>
      <c r="E33" s="240"/>
      <c r="F33" s="206"/>
      <c r="G33" s="240"/>
      <c r="H33" s="206"/>
      <c r="I33" s="240"/>
      <c r="J33" s="206"/>
    </row>
    <row r="34" spans="1:10" s="100" customFormat="1" ht="22.5" customHeight="1">
      <c r="A34" s="39" t="s">
        <v>274</v>
      </c>
      <c r="B34" s="65">
        <v>31</v>
      </c>
      <c r="C34" s="65"/>
      <c r="D34" s="232"/>
      <c r="E34" s="252"/>
      <c r="F34" s="232"/>
      <c r="G34" s="252"/>
      <c r="H34" s="232"/>
      <c r="I34" s="252"/>
      <c r="J34" s="202"/>
    </row>
    <row r="35" spans="1:10" s="100" customFormat="1" ht="22.5" customHeight="1" thickBot="1">
      <c r="A35" s="69" t="s">
        <v>248</v>
      </c>
      <c r="B35" s="65"/>
      <c r="C35" s="235"/>
      <c r="D35" s="253">
        <v>0.6</v>
      </c>
      <c r="F35" s="253">
        <v>0.45</v>
      </c>
      <c r="H35" s="253">
        <v>0.59</v>
      </c>
      <c r="J35" s="253">
        <v>0.44</v>
      </c>
    </row>
    <row r="36" spans="1:10" ht="7.5" customHeight="1" thickTop="1"/>
  </sheetData>
  <mergeCells count="7">
    <mergeCell ref="D9:J9"/>
    <mergeCell ref="D4:F4"/>
    <mergeCell ref="D6:F6"/>
    <mergeCell ref="H4:J4"/>
    <mergeCell ref="H5:J5"/>
    <mergeCell ref="H6:J6"/>
    <mergeCell ref="D5:F5"/>
  </mergeCells>
  <pageMargins left="0.7" right="0.6" top="0.48" bottom="0.5" header="0.5" footer="0.5"/>
  <pageSetup paperSize="9" scale="88" firstPageNumber="11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R25"/>
  <sheetViews>
    <sheetView view="pageBreakPreview" zoomScale="70" zoomScaleNormal="80" zoomScaleSheetLayoutView="70" workbookViewId="0">
      <selection activeCell="P2" sqref="P2"/>
    </sheetView>
  </sheetViews>
  <sheetFormatPr defaultColWidth="9.125" defaultRowHeight="21.75" customHeight="1"/>
  <cols>
    <col min="1" max="1" width="49.625" style="4" customWidth="1"/>
    <col min="2" max="2" width="6.625" style="13" customWidth="1"/>
    <col min="3" max="3" width="0.875" style="4" customWidth="1"/>
    <col min="4" max="4" width="14.125" style="4" customWidth="1"/>
    <col min="5" max="5" width="0.875" style="4" customWidth="1"/>
    <col min="6" max="6" width="13.75" style="4" customWidth="1"/>
    <col min="7" max="7" width="0.875" style="4" customWidth="1"/>
    <col min="8" max="8" width="13.75" style="4" customWidth="1"/>
    <col min="9" max="9" width="0.875" style="4" customWidth="1"/>
    <col min="10" max="10" width="12.75" style="4" customWidth="1"/>
    <col min="11" max="11" width="0.875" style="4" customWidth="1"/>
    <col min="12" max="12" width="14.25" style="4" customWidth="1"/>
    <col min="13" max="13" width="0.875" style="4" customWidth="1"/>
    <col min="14" max="14" width="14.375" style="4" customWidth="1"/>
    <col min="15" max="15" width="0.875" style="4" customWidth="1"/>
    <col min="16" max="16" width="14.75" style="4" customWidth="1"/>
    <col min="17" max="17" width="0.875" style="4" customWidth="1"/>
    <col min="18" max="18" width="14.125" style="4" customWidth="1"/>
    <col min="19" max="16384" width="9.125" style="4"/>
  </cols>
  <sheetData>
    <row r="1" spans="1:18" ht="22.5" customHeight="1">
      <c r="A1" s="3" t="s">
        <v>213</v>
      </c>
      <c r="B1" s="265"/>
      <c r="C1" s="266"/>
      <c r="D1" s="267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9"/>
    </row>
    <row r="2" spans="1:18" ht="22.5" customHeight="1">
      <c r="A2" s="40" t="s">
        <v>190</v>
      </c>
      <c r="B2" s="73"/>
      <c r="C2" s="48"/>
      <c r="D2" s="267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</row>
    <row r="3" spans="1:18" s="26" customFormat="1" ht="22.5" customHeight="1">
      <c r="A3" s="39"/>
      <c r="B3" s="200"/>
      <c r="C3" s="39"/>
      <c r="D3" s="313" t="s">
        <v>211</v>
      </c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</row>
    <row r="4" spans="1:18" s="26" customFormat="1" ht="21.75" customHeight="1">
      <c r="A4" s="271"/>
      <c r="B4" s="270"/>
      <c r="C4" s="271"/>
      <c r="D4" s="262"/>
      <c r="E4" s="262"/>
      <c r="F4" s="262"/>
      <c r="G4" s="262"/>
      <c r="H4" s="262"/>
      <c r="I4" s="262"/>
      <c r="J4" s="262"/>
      <c r="K4" s="272"/>
      <c r="L4" s="320" t="s">
        <v>197</v>
      </c>
      <c r="M4" s="320"/>
      <c r="N4" s="320"/>
      <c r="O4" s="320"/>
      <c r="P4" s="320"/>
      <c r="Q4" s="273"/>
      <c r="R4" s="262"/>
    </row>
    <row r="5" spans="1:18" s="26" customFormat="1" ht="22.5" customHeight="1">
      <c r="A5" s="272"/>
      <c r="B5" s="288"/>
      <c r="C5" s="272"/>
      <c r="D5" s="262" t="s">
        <v>35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</row>
    <row r="6" spans="1:18" s="26" customFormat="1" ht="22.5" customHeight="1">
      <c r="A6" s="272"/>
      <c r="B6" s="288"/>
      <c r="C6" s="272"/>
      <c r="D6" s="262" t="s">
        <v>36</v>
      </c>
      <c r="E6" s="262"/>
      <c r="F6" s="262"/>
      <c r="G6" s="262"/>
      <c r="H6" s="262" t="s">
        <v>195</v>
      </c>
      <c r="I6" s="291"/>
      <c r="J6" s="262" t="s">
        <v>196</v>
      </c>
      <c r="K6" s="262"/>
      <c r="L6" s="262" t="s">
        <v>47</v>
      </c>
      <c r="M6" s="262"/>
      <c r="N6" s="262" t="s">
        <v>228</v>
      </c>
      <c r="O6" s="262"/>
      <c r="P6" s="262" t="s">
        <v>40</v>
      </c>
      <c r="Q6" s="262"/>
      <c r="R6" s="262" t="s">
        <v>44</v>
      </c>
    </row>
    <row r="7" spans="1:18" s="26" customFormat="1" ht="22.5" customHeight="1">
      <c r="A7" s="272"/>
      <c r="B7" s="65" t="s">
        <v>0</v>
      </c>
      <c r="C7" s="65"/>
      <c r="D7" s="262" t="s">
        <v>37</v>
      </c>
      <c r="E7" s="262"/>
      <c r="F7" s="262" t="s">
        <v>119</v>
      </c>
      <c r="G7" s="262"/>
      <c r="H7" s="198" t="s">
        <v>229</v>
      </c>
      <c r="I7" s="198"/>
      <c r="J7" s="198" t="s">
        <v>119</v>
      </c>
      <c r="K7" s="262"/>
      <c r="L7" s="262" t="s">
        <v>30</v>
      </c>
      <c r="M7" s="262"/>
      <c r="N7" s="262" t="s">
        <v>119</v>
      </c>
      <c r="O7" s="262"/>
      <c r="P7" s="262" t="s">
        <v>39</v>
      </c>
      <c r="Q7" s="272"/>
      <c r="R7" s="262" t="s">
        <v>57</v>
      </c>
    </row>
    <row r="8" spans="1:18" s="26" customFormat="1" ht="22.5" customHeight="1">
      <c r="A8" s="272"/>
      <c r="B8" s="288"/>
      <c r="C8" s="272"/>
      <c r="D8" s="312" t="s">
        <v>216</v>
      </c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</row>
    <row r="9" spans="1:18" s="26" customFormat="1" ht="22.5" customHeight="1">
      <c r="A9" s="39" t="s">
        <v>249</v>
      </c>
      <c r="B9" s="288"/>
      <c r="C9" s="272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</row>
    <row r="10" spans="1:18" s="26" customFormat="1" ht="22.5" customHeight="1">
      <c r="A10" s="39" t="s">
        <v>250</v>
      </c>
      <c r="B10" s="16"/>
      <c r="C10" s="5"/>
      <c r="D10" s="256">
        <v>1047958000</v>
      </c>
      <c r="E10" s="207"/>
      <c r="F10" s="207">
        <v>-520760210</v>
      </c>
      <c r="G10" s="207"/>
      <c r="H10" s="256">
        <v>166511520</v>
      </c>
      <c r="I10" s="207"/>
      <c r="J10" s="256">
        <v>165206460</v>
      </c>
      <c r="K10" s="207"/>
      <c r="L10" s="256">
        <v>105000000</v>
      </c>
      <c r="M10" s="207"/>
      <c r="N10" s="207">
        <v>520760210</v>
      </c>
      <c r="O10" s="207"/>
      <c r="P10" s="256">
        <v>509833869</v>
      </c>
      <c r="Q10" s="207"/>
      <c r="R10" s="207">
        <f>SUM(D10:Q10)</f>
        <v>1994509849</v>
      </c>
    </row>
    <row r="11" spans="1:18" s="26" customFormat="1" ht="22.5" customHeight="1">
      <c r="A11" s="39"/>
      <c r="B11" s="16"/>
      <c r="C11" s="5"/>
      <c r="D11" s="256"/>
      <c r="E11" s="207"/>
      <c r="F11" s="207"/>
      <c r="G11" s="207"/>
      <c r="H11" s="256"/>
      <c r="I11" s="207"/>
      <c r="J11" s="256"/>
      <c r="K11" s="207"/>
      <c r="L11" s="256"/>
      <c r="M11" s="207"/>
      <c r="N11" s="207"/>
      <c r="O11" s="207"/>
      <c r="P11" s="256"/>
      <c r="Q11" s="207"/>
      <c r="R11" s="207"/>
    </row>
    <row r="12" spans="1:18" s="26" customFormat="1" ht="22.5" customHeight="1">
      <c r="A12" s="39" t="s">
        <v>122</v>
      </c>
      <c r="B12" s="16"/>
      <c r="C12" s="5"/>
      <c r="D12" s="256"/>
      <c r="E12" s="207"/>
      <c r="F12" s="207"/>
      <c r="G12" s="207"/>
      <c r="H12" s="256"/>
      <c r="I12" s="207"/>
      <c r="J12" s="256"/>
      <c r="K12" s="207"/>
      <c r="L12" s="256"/>
      <c r="M12" s="207"/>
      <c r="N12" s="207"/>
      <c r="O12" s="207"/>
      <c r="P12" s="256"/>
      <c r="Q12" s="207"/>
      <c r="R12" s="207"/>
    </row>
    <row r="13" spans="1:18" s="26" customFormat="1" ht="22.5" customHeight="1">
      <c r="A13" s="41" t="s">
        <v>245</v>
      </c>
      <c r="B13" s="16"/>
      <c r="C13" s="5"/>
      <c r="D13" s="256"/>
      <c r="E13" s="207"/>
      <c r="F13" s="207"/>
      <c r="G13" s="207"/>
      <c r="H13" s="256"/>
      <c r="I13" s="207"/>
      <c r="J13" s="256"/>
      <c r="K13" s="207"/>
      <c r="L13" s="256"/>
      <c r="M13" s="207"/>
      <c r="N13" s="207"/>
      <c r="O13" s="207"/>
      <c r="P13" s="256"/>
      <c r="Q13" s="207"/>
      <c r="R13" s="207"/>
    </row>
    <row r="14" spans="1:18" s="100" customFormat="1" ht="22.5" hidden="1" customHeight="1">
      <c r="A14" s="69" t="s">
        <v>232</v>
      </c>
      <c r="B14" s="65">
        <v>20</v>
      </c>
      <c r="C14" s="236"/>
      <c r="D14" s="292">
        <v>0</v>
      </c>
      <c r="E14" s="228"/>
      <c r="F14" s="228"/>
      <c r="G14" s="228"/>
      <c r="H14" s="292">
        <v>0</v>
      </c>
      <c r="I14" s="228"/>
      <c r="J14" s="292">
        <v>0</v>
      </c>
      <c r="K14" s="228"/>
      <c r="L14" s="292">
        <v>0</v>
      </c>
      <c r="M14" s="228"/>
      <c r="N14" s="228"/>
      <c r="O14" s="228"/>
      <c r="P14" s="228"/>
      <c r="Q14" s="207"/>
      <c r="R14" s="228">
        <f>SUM(D14:Q14)</f>
        <v>0</v>
      </c>
    </row>
    <row r="15" spans="1:18" s="100" customFormat="1" ht="22.5" customHeight="1">
      <c r="A15" s="69" t="s">
        <v>252</v>
      </c>
      <c r="B15" s="65">
        <v>20</v>
      </c>
      <c r="C15" s="236"/>
      <c r="D15" s="292">
        <v>-99996200</v>
      </c>
      <c r="E15" s="228"/>
      <c r="F15" s="292">
        <v>0</v>
      </c>
      <c r="G15" s="228"/>
      <c r="H15" s="292">
        <v>0</v>
      </c>
      <c r="I15" s="228"/>
      <c r="J15" s="292">
        <v>0</v>
      </c>
      <c r="K15" s="228"/>
      <c r="L15" s="292">
        <v>0</v>
      </c>
      <c r="M15" s="228"/>
      <c r="N15" s="292">
        <v>0</v>
      </c>
      <c r="O15" s="228"/>
      <c r="P15" s="292">
        <v>99996200</v>
      </c>
      <c r="Q15" s="207"/>
      <c r="R15" s="292">
        <v>0</v>
      </c>
    </row>
    <row r="16" spans="1:18" s="100" customFormat="1" ht="22.5" customHeight="1">
      <c r="A16" s="69" t="s">
        <v>253</v>
      </c>
      <c r="B16" s="65">
        <v>21</v>
      </c>
      <c r="C16" s="236"/>
      <c r="D16" s="292">
        <v>0</v>
      </c>
      <c r="E16" s="228"/>
      <c r="F16" s="228">
        <v>520760210</v>
      </c>
      <c r="G16" s="228"/>
      <c r="H16" s="292">
        <v>0</v>
      </c>
      <c r="I16" s="228"/>
      <c r="J16" s="292">
        <v>0</v>
      </c>
      <c r="K16" s="228"/>
      <c r="L16" s="292">
        <v>0</v>
      </c>
      <c r="M16" s="228"/>
      <c r="N16" s="292">
        <v>-520760210</v>
      </c>
      <c r="O16" s="228"/>
      <c r="P16" s="292">
        <v>0</v>
      </c>
      <c r="Q16" s="207"/>
      <c r="R16" s="292">
        <v>0</v>
      </c>
    </row>
    <row r="17" spans="1:18" s="26" customFormat="1" ht="22.5" customHeight="1">
      <c r="A17" s="69" t="s">
        <v>123</v>
      </c>
      <c r="B17" s="65">
        <v>32</v>
      </c>
      <c r="C17" s="5"/>
      <c r="D17" s="292">
        <v>0</v>
      </c>
      <c r="E17" s="228"/>
      <c r="F17" s="228">
        <v>0</v>
      </c>
      <c r="G17" s="228"/>
      <c r="H17" s="293">
        <v>0</v>
      </c>
      <c r="I17" s="228"/>
      <c r="J17" s="292">
        <v>0</v>
      </c>
      <c r="K17" s="228"/>
      <c r="L17" s="292">
        <v>0</v>
      </c>
      <c r="M17" s="228"/>
      <c r="N17" s="228">
        <v>0</v>
      </c>
      <c r="O17" s="228"/>
      <c r="P17" s="285">
        <v>-341266248</v>
      </c>
      <c r="Q17" s="207"/>
      <c r="R17" s="285">
        <f>SUM(D17:Q17)</f>
        <v>-341266248</v>
      </c>
    </row>
    <row r="18" spans="1:18" s="26" customFormat="1" ht="22.5" customHeight="1">
      <c r="A18" s="41" t="s">
        <v>246</v>
      </c>
      <c r="B18" s="16"/>
      <c r="C18" s="5"/>
      <c r="D18" s="274">
        <f>SUM(D14:D17)</f>
        <v>-99996200</v>
      </c>
      <c r="E18" s="207"/>
      <c r="F18" s="274">
        <f>SUM(F14:F17)</f>
        <v>520760210</v>
      </c>
      <c r="G18" s="207"/>
      <c r="H18" s="274">
        <f>SUM(H14:H17)</f>
        <v>0</v>
      </c>
      <c r="I18" s="207"/>
      <c r="J18" s="274">
        <f>SUM(J14:J17)</f>
        <v>0</v>
      </c>
      <c r="K18" s="207"/>
      <c r="L18" s="274">
        <f>SUM(L14:L17)</f>
        <v>0</v>
      </c>
      <c r="M18" s="207"/>
      <c r="N18" s="274">
        <f>SUM(N14:N17)</f>
        <v>-520760210</v>
      </c>
      <c r="O18" s="207"/>
      <c r="P18" s="274">
        <f>SUM(P14:P17)</f>
        <v>-241270048</v>
      </c>
      <c r="Q18" s="207"/>
      <c r="R18" s="274">
        <f>SUM(R14:R17)</f>
        <v>-341266248</v>
      </c>
    </row>
    <row r="19" spans="1:18" s="26" customFormat="1" ht="22.5" customHeight="1">
      <c r="A19" s="272"/>
      <c r="B19" s="288"/>
      <c r="C19" s="272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</row>
    <row r="20" spans="1:18" s="26" customFormat="1" ht="22.5" customHeight="1">
      <c r="A20" s="39" t="s">
        <v>217</v>
      </c>
      <c r="B20" s="65"/>
      <c r="C20" s="271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</row>
    <row r="21" spans="1:18" s="26" customFormat="1" ht="22.5" customHeight="1">
      <c r="A21" s="69" t="s">
        <v>208</v>
      </c>
      <c r="B21" s="291"/>
      <c r="C21" s="137"/>
      <c r="D21" s="228">
        <v>0</v>
      </c>
      <c r="E21" s="228"/>
      <c r="F21" s="228">
        <v>0</v>
      </c>
      <c r="G21" s="228"/>
      <c r="H21" s="228">
        <v>0</v>
      </c>
      <c r="I21" s="228"/>
      <c r="J21" s="228">
        <v>0</v>
      </c>
      <c r="K21" s="228"/>
      <c r="L21" s="228">
        <v>0</v>
      </c>
      <c r="M21" s="228"/>
      <c r="N21" s="228">
        <v>0</v>
      </c>
      <c r="O21" s="228"/>
      <c r="P21" s="228">
        <v>422849567</v>
      </c>
      <c r="Q21" s="228"/>
      <c r="R21" s="228">
        <f>SUM(D21:Q21)</f>
        <v>422849567</v>
      </c>
    </row>
    <row r="22" spans="1:18" s="26" customFormat="1" ht="22.5" customHeight="1">
      <c r="A22" s="69" t="s">
        <v>209</v>
      </c>
      <c r="B22" s="291"/>
      <c r="C22" s="137"/>
      <c r="D22" s="228">
        <v>0</v>
      </c>
      <c r="E22" s="228"/>
      <c r="F22" s="228">
        <v>0</v>
      </c>
      <c r="G22" s="228"/>
      <c r="H22" s="228">
        <v>0</v>
      </c>
      <c r="I22" s="228"/>
      <c r="J22" s="228">
        <v>0</v>
      </c>
      <c r="K22" s="228"/>
      <c r="L22" s="228">
        <v>0</v>
      </c>
      <c r="M22" s="228"/>
      <c r="N22" s="228">
        <v>0</v>
      </c>
      <c r="O22" s="228"/>
      <c r="P22" s="228">
        <v>0</v>
      </c>
      <c r="Q22" s="228"/>
      <c r="R22" s="228">
        <f>SUM(D22:Q22)</f>
        <v>0</v>
      </c>
    </row>
    <row r="23" spans="1:18" s="26" customFormat="1" ht="22.5" customHeight="1">
      <c r="A23" s="39" t="s">
        <v>218</v>
      </c>
      <c r="B23" s="290"/>
      <c r="C23" s="216"/>
      <c r="D23" s="249">
        <f>SUM(D21:D22)</f>
        <v>0</v>
      </c>
      <c r="E23" s="207"/>
      <c r="F23" s="249">
        <f>SUM(F21:F22)</f>
        <v>0</v>
      </c>
      <c r="G23" s="207"/>
      <c r="H23" s="249">
        <f>SUM(H21:H22)</f>
        <v>0</v>
      </c>
      <c r="I23" s="207"/>
      <c r="J23" s="249">
        <f>SUM(J21:J22)</f>
        <v>0</v>
      </c>
      <c r="K23" s="207"/>
      <c r="L23" s="249">
        <f>SUM(L21:L22)</f>
        <v>0</v>
      </c>
      <c r="M23" s="207"/>
      <c r="N23" s="249">
        <f>SUM(N21:N22)</f>
        <v>0</v>
      </c>
      <c r="O23" s="207"/>
      <c r="P23" s="249">
        <f>SUM(P21:P22)</f>
        <v>422849567</v>
      </c>
      <c r="Q23" s="207"/>
      <c r="R23" s="249">
        <f>SUM(R21:R22)</f>
        <v>422849567</v>
      </c>
    </row>
    <row r="24" spans="1:18" s="26" customFormat="1" ht="22.5" customHeight="1" thickBot="1">
      <c r="A24" s="236" t="s">
        <v>251</v>
      </c>
      <c r="B24" s="289"/>
      <c r="C24" s="39"/>
      <c r="D24" s="276">
        <f>D10+D18+D23</f>
        <v>947961800</v>
      </c>
      <c r="E24" s="277"/>
      <c r="F24" s="276">
        <f>F10+F18+F23</f>
        <v>0</v>
      </c>
      <c r="G24" s="277"/>
      <c r="H24" s="276">
        <f>H10+H18+H23</f>
        <v>166511520</v>
      </c>
      <c r="I24" s="277"/>
      <c r="J24" s="276">
        <f>J10+J18+J23</f>
        <v>165206460</v>
      </c>
      <c r="K24" s="277"/>
      <c r="L24" s="276">
        <f>L10+L18+L23</f>
        <v>105000000</v>
      </c>
      <c r="M24" s="277"/>
      <c r="N24" s="276">
        <f>N10+N18+N23</f>
        <v>0</v>
      </c>
      <c r="O24" s="277"/>
      <c r="P24" s="276">
        <f>P10+P18+P23</f>
        <v>691413388</v>
      </c>
      <c r="Q24" s="277"/>
      <c r="R24" s="276">
        <f>R10+R18+R23</f>
        <v>2076093168</v>
      </c>
    </row>
    <row r="25" spans="1:18" s="26" customFormat="1" ht="22.5" customHeight="1" thickTop="1">
      <c r="B25" s="13"/>
      <c r="D25" s="88"/>
      <c r="F25" s="294"/>
      <c r="H25" s="88"/>
      <c r="J25" s="88"/>
      <c r="L25" s="88"/>
      <c r="N25" s="294"/>
      <c r="P25" s="278"/>
      <c r="R25" s="88"/>
    </row>
  </sheetData>
  <mergeCells count="3">
    <mergeCell ref="D3:R3"/>
    <mergeCell ref="L4:P4"/>
    <mergeCell ref="D8:R8"/>
  </mergeCells>
  <pageMargins left="0.8" right="0.8" top="0.48" bottom="0.5" header="0.5" footer="0.5"/>
  <pageSetup paperSize="9" scale="84" firstPageNumber="12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9DBCB-B140-46CB-B0FA-07E31AD242C3}">
  <sheetPr>
    <tabColor rgb="FF00B050"/>
    <pageSetUpPr fitToPage="1"/>
  </sheetPr>
  <dimension ref="A1:O22"/>
  <sheetViews>
    <sheetView view="pageBreakPreview" zoomScale="70" zoomScaleNormal="80" zoomScaleSheetLayoutView="70" workbookViewId="0">
      <selection activeCell="L2" sqref="L2"/>
    </sheetView>
  </sheetViews>
  <sheetFormatPr defaultColWidth="9.125" defaultRowHeight="21.75" customHeight="1"/>
  <cols>
    <col min="1" max="1" width="49.875" style="4" customWidth="1"/>
    <col min="2" max="2" width="9.75" style="13" bestFit="1" customWidth="1"/>
    <col min="3" max="3" width="0.875" style="4" customWidth="1"/>
    <col min="4" max="4" width="14.125" style="4" customWidth="1"/>
    <col min="5" max="5" width="0.875" style="4" customWidth="1"/>
    <col min="6" max="6" width="13.75" style="4" customWidth="1"/>
    <col min="7" max="7" width="0.875" style="4" customWidth="1"/>
    <col min="8" max="8" width="13.75" style="4" customWidth="1"/>
    <col min="9" max="9" width="0.875" style="4" customWidth="1"/>
    <col min="10" max="10" width="12.75" style="4" customWidth="1"/>
    <col min="11" max="11" width="0.875" style="4" customWidth="1"/>
    <col min="12" max="12" width="14.25" style="4" customWidth="1"/>
    <col min="13" max="13" width="0.875" style="4" customWidth="1"/>
    <col min="14" max="14" width="14.375" style="4" customWidth="1"/>
    <col min="15" max="15" width="0.875" style="4" customWidth="1"/>
    <col min="16" max="16384" width="9.125" style="4"/>
  </cols>
  <sheetData>
    <row r="1" spans="1:15" ht="22.5" customHeight="1">
      <c r="A1" s="3" t="s">
        <v>213</v>
      </c>
      <c r="B1" s="265"/>
      <c r="C1" s="266"/>
      <c r="D1" s="267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</row>
    <row r="2" spans="1:15" ht="22.5" customHeight="1">
      <c r="A2" s="40" t="s">
        <v>190</v>
      </c>
      <c r="B2" s="73"/>
      <c r="C2" s="48"/>
      <c r="D2" s="267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</row>
    <row r="3" spans="1:15" s="26" customFormat="1" ht="22.5" customHeight="1">
      <c r="A3" s="39"/>
      <c r="B3" s="200"/>
      <c r="C3" s="39"/>
      <c r="D3" s="313" t="s">
        <v>211</v>
      </c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5"/>
    </row>
    <row r="4" spans="1:15" s="26" customFormat="1" ht="22.5" customHeight="1">
      <c r="A4" s="271"/>
      <c r="B4" s="270"/>
      <c r="C4" s="271"/>
      <c r="D4" s="262"/>
      <c r="E4" s="262"/>
      <c r="F4" s="262"/>
      <c r="G4" s="262"/>
      <c r="H4" s="262"/>
      <c r="I4" s="262"/>
      <c r="J4" s="321" t="s">
        <v>197</v>
      </c>
      <c r="K4" s="321"/>
      <c r="L4" s="321"/>
      <c r="O4" s="137"/>
    </row>
    <row r="5" spans="1:15" s="26" customFormat="1" ht="22.5" customHeight="1">
      <c r="A5" s="272"/>
      <c r="B5" s="296"/>
      <c r="C5" s="272"/>
      <c r="D5" s="262" t="s">
        <v>35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1:15" s="26" customFormat="1" ht="22.5" customHeight="1">
      <c r="A6" s="272"/>
      <c r="B6" s="296"/>
      <c r="C6" s="272"/>
      <c r="D6" s="262" t="s">
        <v>36</v>
      </c>
      <c r="E6" s="262"/>
      <c r="F6" s="262" t="s">
        <v>195</v>
      </c>
      <c r="G6" s="262"/>
      <c r="H6" s="262" t="s">
        <v>195</v>
      </c>
      <c r="I6" s="300"/>
      <c r="J6" s="262" t="s">
        <v>47</v>
      </c>
      <c r="K6" s="262"/>
      <c r="L6" s="262" t="s">
        <v>40</v>
      </c>
      <c r="M6" s="262"/>
      <c r="N6" s="262" t="s">
        <v>44</v>
      </c>
      <c r="O6" s="262"/>
    </row>
    <row r="7" spans="1:15" s="26" customFormat="1" ht="22.5" customHeight="1">
      <c r="A7" s="272"/>
      <c r="B7" s="65" t="s">
        <v>0</v>
      </c>
      <c r="C7" s="65"/>
      <c r="D7" s="262" t="s">
        <v>37</v>
      </c>
      <c r="E7" s="262"/>
      <c r="F7" s="198" t="s">
        <v>229</v>
      </c>
      <c r="G7" s="262"/>
      <c r="H7" s="198" t="s">
        <v>119</v>
      </c>
      <c r="I7" s="198"/>
      <c r="J7" s="262" t="s">
        <v>30</v>
      </c>
      <c r="K7" s="262"/>
      <c r="L7" s="262" t="s">
        <v>39</v>
      </c>
      <c r="M7" s="262"/>
      <c r="N7" s="262" t="s">
        <v>57</v>
      </c>
      <c r="O7" s="262"/>
    </row>
    <row r="8" spans="1:15" s="26" customFormat="1" ht="22.5" customHeight="1">
      <c r="A8" s="272"/>
      <c r="B8" s="296"/>
      <c r="C8" s="272"/>
      <c r="D8" s="312" t="s">
        <v>216</v>
      </c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14"/>
    </row>
    <row r="9" spans="1:15" s="26" customFormat="1" ht="22.5" customHeight="1">
      <c r="A9" s="39" t="s">
        <v>268</v>
      </c>
      <c r="B9" s="296"/>
      <c r="C9" s="272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</row>
    <row r="10" spans="1:15" s="26" customFormat="1" ht="22.5" customHeight="1">
      <c r="A10" s="39" t="s">
        <v>269</v>
      </c>
      <c r="B10" s="16"/>
      <c r="C10" s="5"/>
      <c r="D10" s="207">
        <v>947961800</v>
      </c>
      <c r="E10" s="207"/>
      <c r="F10" s="207">
        <v>166511520</v>
      </c>
      <c r="G10" s="207"/>
      <c r="H10" s="207">
        <v>165206460</v>
      </c>
      <c r="I10" s="207"/>
      <c r="J10" s="256">
        <v>105000000</v>
      </c>
      <c r="K10" s="207"/>
      <c r="L10" s="207">
        <v>691413388</v>
      </c>
      <c r="M10" s="207"/>
      <c r="N10" s="207">
        <v>2076093168</v>
      </c>
      <c r="O10" s="207"/>
    </row>
    <row r="11" spans="1:15" s="26" customFormat="1" ht="22.5" customHeight="1">
      <c r="A11" s="39"/>
      <c r="B11" s="16"/>
      <c r="C11" s="5"/>
      <c r="D11" s="256"/>
      <c r="E11" s="207"/>
      <c r="F11" s="207"/>
      <c r="G11" s="207"/>
      <c r="H11" s="256"/>
      <c r="I11" s="207"/>
      <c r="J11" s="256"/>
      <c r="K11" s="207"/>
      <c r="L11" s="256"/>
      <c r="M11" s="207"/>
      <c r="N11" s="207"/>
      <c r="O11" s="207"/>
    </row>
    <row r="12" spans="1:15" s="26" customFormat="1" ht="22.5" customHeight="1">
      <c r="A12" s="39" t="s">
        <v>122</v>
      </c>
      <c r="B12" s="16"/>
      <c r="C12" s="5"/>
      <c r="D12" s="256"/>
      <c r="E12" s="207"/>
      <c r="F12" s="207"/>
      <c r="G12" s="207"/>
      <c r="H12" s="256"/>
      <c r="I12" s="207"/>
      <c r="J12" s="256"/>
      <c r="K12" s="207"/>
      <c r="L12" s="256"/>
      <c r="M12" s="207"/>
      <c r="N12" s="207"/>
      <c r="O12" s="207"/>
    </row>
    <row r="13" spans="1:15" s="26" customFormat="1" ht="22.5" customHeight="1">
      <c r="A13" s="41" t="s">
        <v>245</v>
      </c>
      <c r="B13" s="200"/>
      <c r="C13" s="5"/>
      <c r="D13" s="256"/>
      <c r="E13" s="207"/>
      <c r="F13" s="207"/>
      <c r="G13" s="207"/>
      <c r="H13" s="256"/>
      <c r="I13" s="207"/>
      <c r="J13" s="256"/>
      <c r="K13" s="207"/>
      <c r="L13" s="256"/>
      <c r="M13" s="207"/>
      <c r="N13" s="207"/>
      <c r="O13" s="207"/>
    </row>
    <row r="14" spans="1:15" s="26" customFormat="1" ht="22.5" customHeight="1">
      <c r="A14" s="69" t="s">
        <v>123</v>
      </c>
      <c r="B14" s="65">
        <v>32</v>
      </c>
      <c r="C14" s="5"/>
      <c r="D14" s="292">
        <v>0</v>
      </c>
      <c r="E14" s="228"/>
      <c r="F14" s="228">
        <v>0</v>
      </c>
      <c r="G14" s="228"/>
      <c r="H14" s="293">
        <v>0</v>
      </c>
      <c r="I14" s="228"/>
      <c r="J14" s="292">
        <v>0</v>
      </c>
      <c r="K14" s="228"/>
      <c r="L14" s="228">
        <v>-360225484</v>
      </c>
      <c r="M14" s="228"/>
      <c r="N14" s="228">
        <v>-360225484</v>
      </c>
      <c r="O14" s="228"/>
    </row>
    <row r="15" spans="1:15" s="26" customFormat="1" ht="22.5" customHeight="1">
      <c r="A15" s="41" t="s">
        <v>246</v>
      </c>
      <c r="B15" s="200"/>
      <c r="C15" s="5"/>
      <c r="D15" s="274">
        <f>SUM(D14:D14)</f>
        <v>0</v>
      </c>
      <c r="E15" s="207"/>
      <c r="F15" s="274">
        <f>SUM(F14:F14)</f>
        <v>0</v>
      </c>
      <c r="G15" s="207"/>
      <c r="H15" s="274">
        <f>SUM(H14:H14)</f>
        <v>0</v>
      </c>
      <c r="I15" s="207"/>
      <c r="J15" s="274">
        <f>SUM(J14:J14)</f>
        <v>0</v>
      </c>
      <c r="K15" s="207"/>
      <c r="L15" s="274">
        <f>SUM(L14:L14)</f>
        <v>-360225484</v>
      </c>
      <c r="M15" s="207"/>
      <c r="N15" s="274">
        <f>SUM(N14:N14)</f>
        <v>-360225484</v>
      </c>
      <c r="O15" s="207"/>
    </row>
    <row r="16" spans="1:15" s="26" customFormat="1" ht="22.5" customHeight="1">
      <c r="A16" s="272"/>
      <c r="B16" s="296"/>
      <c r="C16" s="272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</row>
    <row r="17" spans="1:15" s="26" customFormat="1" ht="22.5" customHeight="1">
      <c r="A17" s="39" t="s">
        <v>217</v>
      </c>
      <c r="B17" s="65"/>
      <c r="C17" s="271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</row>
    <row r="18" spans="1:15" s="26" customFormat="1" ht="22.5" customHeight="1">
      <c r="A18" s="69" t="s">
        <v>208</v>
      </c>
      <c r="B18" s="300"/>
      <c r="C18" s="137"/>
      <c r="D18" s="228">
        <v>0</v>
      </c>
      <c r="E18" s="228"/>
      <c r="F18" s="228">
        <v>0</v>
      </c>
      <c r="G18" s="228"/>
      <c r="H18" s="228">
        <v>0</v>
      </c>
      <c r="I18" s="228"/>
      <c r="J18" s="228">
        <v>0</v>
      </c>
      <c r="K18" s="228"/>
      <c r="L18" s="254">
        <v>571537233</v>
      </c>
      <c r="M18" s="228"/>
      <c r="N18" s="254">
        <v>571537233</v>
      </c>
      <c r="O18" s="228"/>
    </row>
    <row r="19" spans="1:15" s="26" customFormat="1" ht="22.5" customHeight="1">
      <c r="A19" s="69" t="s">
        <v>209</v>
      </c>
      <c r="B19" s="65">
        <v>19</v>
      </c>
      <c r="C19" s="137"/>
      <c r="D19" s="228">
        <v>0</v>
      </c>
      <c r="E19" s="228"/>
      <c r="F19" s="228">
        <v>0</v>
      </c>
      <c r="G19" s="228"/>
      <c r="H19" s="228">
        <v>0</v>
      </c>
      <c r="I19" s="228"/>
      <c r="J19" s="228">
        <v>0</v>
      </c>
      <c r="K19" s="228"/>
      <c r="L19" s="285">
        <v>-28230297.149999999</v>
      </c>
      <c r="M19" s="228"/>
      <c r="N19" s="285">
        <v>-28230297.149999999</v>
      </c>
      <c r="O19" s="228"/>
    </row>
    <row r="20" spans="1:15" s="26" customFormat="1" ht="22.5" customHeight="1">
      <c r="A20" s="39" t="s">
        <v>218</v>
      </c>
      <c r="B20" s="299"/>
      <c r="C20" s="216"/>
      <c r="D20" s="249">
        <f>SUM(D18:D19)</f>
        <v>0</v>
      </c>
      <c r="E20" s="207"/>
      <c r="F20" s="249">
        <f>SUM(F18:F19)</f>
        <v>0</v>
      </c>
      <c r="G20" s="207"/>
      <c r="H20" s="249">
        <f>SUM(H18:H19)</f>
        <v>0</v>
      </c>
      <c r="I20" s="207"/>
      <c r="J20" s="249">
        <f>SUM(J18:J19)</f>
        <v>0</v>
      </c>
      <c r="K20" s="207"/>
      <c r="L20" s="249">
        <f>SUM(L18:L19)</f>
        <v>543306935.85000002</v>
      </c>
      <c r="M20" s="207"/>
      <c r="N20" s="249">
        <f>SUM(N18:N19)</f>
        <v>543306935.85000002</v>
      </c>
      <c r="O20" s="207"/>
    </row>
    <row r="21" spans="1:15" s="26" customFormat="1" ht="22.5" customHeight="1" thickBot="1">
      <c r="A21" s="236" t="s">
        <v>270</v>
      </c>
      <c r="B21" s="297"/>
      <c r="C21" s="39"/>
      <c r="D21" s="276">
        <f>D10+D15+D20</f>
        <v>947961800</v>
      </c>
      <c r="E21" s="277"/>
      <c r="F21" s="276">
        <f>F10+F15+F20</f>
        <v>166511520</v>
      </c>
      <c r="G21" s="277"/>
      <c r="H21" s="276">
        <f>H10+H15+H20</f>
        <v>165206460</v>
      </c>
      <c r="I21" s="277"/>
      <c r="J21" s="276">
        <f>J10+J15+J20</f>
        <v>105000000</v>
      </c>
      <c r="K21" s="277"/>
      <c r="L21" s="276">
        <f>L10+L15+L20</f>
        <v>874494839.85000002</v>
      </c>
      <c r="M21" s="277"/>
      <c r="N21" s="276">
        <f>N10+N15+N20</f>
        <v>2259174619.8499999</v>
      </c>
      <c r="O21" s="277"/>
    </row>
    <row r="22" spans="1:15" s="26" customFormat="1" ht="22.5" customHeight="1" thickTop="1">
      <c r="B22" s="13"/>
    </row>
  </sheetData>
  <mergeCells count="3">
    <mergeCell ref="J4:L4"/>
    <mergeCell ref="D3:N3"/>
    <mergeCell ref="D8:N8"/>
  </mergeCells>
  <pageMargins left="0.8" right="0.8" top="0.48" bottom="0.5" header="0.5" footer="0.5"/>
  <pageSetup paperSize="9" scale="99" firstPageNumber="13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3"/>
  <sheetViews>
    <sheetView topLeftCell="A7" workbookViewId="0">
      <selection activeCell="L17" sqref="L17"/>
    </sheetView>
  </sheetViews>
  <sheetFormatPr defaultRowHeight="21.6"/>
  <cols>
    <col min="1" max="1" width="13.625" style="18" bestFit="1" customWidth="1"/>
    <col min="2" max="4" width="15.125" bestFit="1" customWidth="1"/>
    <col min="5" max="5" width="16.375" bestFit="1" customWidth="1"/>
    <col min="6" max="6" width="16" customWidth="1"/>
    <col min="7" max="7" width="14.125" bestFit="1" customWidth="1"/>
    <col min="8" max="8" width="14.625" bestFit="1" customWidth="1"/>
    <col min="9" max="11" width="15.125" bestFit="1" customWidth="1"/>
    <col min="12" max="12" width="14.625" bestFit="1" customWidth="1"/>
    <col min="13" max="13" width="15.125" bestFit="1" customWidth="1"/>
    <col min="14" max="14" width="16.375" bestFit="1" customWidth="1"/>
    <col min="15" max="15" width="15.125" bestFit="1" customWidth="1"/>
    <col min="16" max="17" width="14.625" bestFit="1" customWidth="1"/>
    <col min="19" max="19" width="15.875" customWidth="1"/>
    <col min="20" max="21" width="15.125" bestFit="1" customWidth="1"/>
    <col min="22" max="22" width="14.125" bestFit="1" customWidth="1"/>
    <col min="24" max="25" width="15.125" bestFit="1" customWidth="1"/>
    <col min="26" max="26" width="14.625" bestFit="1" customWidth="1"/>
  </cols>
  <sheetData>
    <row r="1" spans="1:26">
      <c r="B1" s="56" t="s">
        <v>136</v>
      </c>
      <c r="I1" s="56" t="s">
        <v>136</v>
      </c>
      <c r="S1" s="56" t="s">
        <v>136</v>
      </c>
    </row>
    <row r="2" spans="1:26">
      <c r="A2" s="18" t="s">
        <v>111</v>
      </c>
      <c r="B2" s="147" t="s">
        <v>8</v>
      </c>
      <c r="C2" s="147" t="s">
        <v>9</v>
      </c>
      <c r="H2" s="18" t="s">
        <v>111</v>
      </c>
      <c r="I2" s="147" t="s">
        <v>8</v>
      </c>
      <c r="J2" s="147" t="s">
        <v>9</v>
      </c>
      <c r="M2" s="18" t="s">
        <v>111</v>
      </c>
      <c r="N2" s="18" t="s">
        <v>8</v>
      </c>
      <c r="O2" s="18" t="s">
        <v>9</v>
      </c>
      <c r="R2" s="18" t="s">
        <v>111</v>
      </c>
      <c r="S2" s="147" t="s">
        <v>8</v>
      </c>
      <c r="T2" s="147" t="s">
        <v>9</v>
      </c>
      <c r="W2" s="18" t="s">
        <v>111</v>
      </c>
      <c r="X2" s="18" t="s">
        <v>8</v>
      </c>
      <c r="Y2" s="18" t="s">
        <v>9</v>
      </c>
    </row>
    <row r="3" spans="1:26">
      <c r="A3" s="58">
        <v>1</v>
      </c>
      <c r="B3" s="51">
        <v>-96977640.75</v>
      </c>
      <c r="C3" s="57"/>
      <c r="D3" s="57"/>
      <c r="E3" s="57"/>
      <c r="F3" s="56"/>
      <c r="G3" s="56"/>
      <c r="H3" s="58">
        <v>1</v>
      </c>
      <c r="I3" s="51">
        <v>-88108289.899999991</v>
      </c>
      <c r="J3" s="57"/>
      <c r="K3" s="57"/>
      <c r="L3" s="57"/>
      <c r="M3" s="58">
        <v>1</v>
      </c>
      <c r="N3" s="51">
        <v>-161652228.99000007</v>
      </c>
      <c r="O3" s="57"/>
      <c r="R3" s="58">
        <v>1</v>
      </c>
      <c r="S3" s="51">
        <v>-96977640.75</v>
      </c>
      <c r="T3" s="57"/>
      <c r="U3" s="57"/>
      <c r="V3" s="57"/>
      <c r="W3" s="58">
        <v>1</v>
      </c>
      <c r="X3" s="51">
        <v>-111198680.18999989</v>
      </c>
      <c r="Y3" s="57"/>
    </row>
    <row r="4" spans="1:26">
      <c r="A4" s="58">
        <v>2</v>
      </c>
      <c r="B4" s="51">
        <v>-23948542.23</v>
      </c>
      <c r="C4" s="57"/>
      <c r="D4" s="57"/>
      <c r="E4" s="57"/>
      <c r="F4" s="56"/>
      <c r="G4" s="56"/>
      <c r="H4" s="58">
        <v>2</v>
      </c>
      <c r="I4" s="51">
        <v>-35683193.280000001</v>
      </c>
      <c r="J4" s="57"/>
      <c r="K4" s="57"/>
      <c r="L4" s="57"/>
      <c r="M4" s="58">
        <v>2</v>
      </c>
      <c r="N4" s="51">
        <v>-31408714.160000019</v>
      </c>
      <c r="O4" s="57"/>
      <c r="R4" s="58">
        <v>2</v>
      </c>
      <c r="S4" s="51">
        <v>-23948542.23</v>
      </c>
      <c r="T4" s="57"/>
      <c r="U4" s="57"/>
      <c r="V4" s="57"/>
      <c r="W4" s="58">
        <v>2</v>
      </c>
      <c r="X4" s="51">
        <v>-40042193.129999995</v>
      </c>
      <c r="Y4" s="57"/>
    </row>
    <row r="5" spans="1:26">
      <c r="A5" s="58">
        <v>3</v>
      </c>
      <c r="B5" s="57"/>
      <c r="C5" s="62">
        <v>-72602007.579999998</v>
      </c>
      <c r="D5" s="59"/>
      <c r="E5" s="57"/>
      <c r="F5" s="56"/>
      <c r="G5" s="56"/>
      <c r="H5" s="58">
        <v>3</v>
      </c>
      <c r="I5" s="57"/>
      <c r="J5" s="62">
        <v>-80133622.040000021</v>
      </c>
      <c r="K5" s="59"/>
      <c r="L5" s="57"/>
      <c r="M5" s="58">
        <v>3</v>
      </c>
      <c r="N5" s="57"/>
      <c r="O5" s="62">
        <v>-116111615.84000008</v>
      </c>
      <c r="R5" s="58">
        <v>3</v>
      </c>
      <c r="S5" s="57"/>
      <c r="T5" s="62">
        <v>-72602007.579999998</v>
      </c>
      <c r="U5" s="59"/>
      <c r="V5" s="57"/>
      <c r="W5" s="58">
        <v>3</v>
      </c>
      <c r="X5" s="57"/>
      <c r="Y5" s="62">
        <v>-91035007.759999901</v>
      </c>
    </row>
    <row r="6" spans="1:26">
      <c r="A6" s="58">
        <v>4</v>
      </c>
      <c r="B6" s="57"/>
      <c r="C6" s="62">
        <v>-2530223.2000000002</v>
      </c>
      <c r="D6" s="59"/>
      <c r="E6" s="57" t="s">
        <v>134</v>
      </c>
      <c r="F6" s="56"/>
      <c r="G6" s="56"/>
      <c r="H6" s="58">
        <v>4</v>
      </c>
      <c r="I6" s="57"/>
      <c r="J6" s="62">
        <v>-3705709.3100000005</v>
      </c>
      <c r="K6" s="59"/>
      <c r="L6" s="57"/>
      <c r="M6" s="58">
        <v>4</v>
      </c>
      <c r="N6" s="57"/>
      <c r="O6" s="62">
        <v>8710255.1399999987</v>
      </c>
      <c r="R6" s="58">
        <v>4</v>
      </c>
      <c r="S6" s="57"/>
      <c r="T6" s="62">
        <v>-2530223.2000000002</v>
      </c>
      <c r="U6" s="59"/>
      <c r="V6" s="57"/>
      <c r="W6" s="58">
        <v>4</v>
      </c>
      <c r="X6" s="57"/>
      <c r="Y6" s="62">
        <v>2017822.2000000002</v>
      </c>
    </row>
    <row r="7" spans="1:26">
      <c r="A7" s="58">
        <v>5</v>
      </c>
      <c r="B7" s="57"/>
      <c r="C7" s="62">
        <v>-41442223.009999998</v>
      </c>
      <c r="D7" s="59"/>
      <c r="E7" s="57"/>
      <c r="F7" s="56"/>
      <c r="G7" s="56"/>
      <c r="H7" s="58">
        <v>5</v>
      </c>
      <c r="I7" s="57"/>
      <c r="J7" s="62">
        <v>-72387267.579999998</v>
      </c>
      <c r="K7" s="59"/>
      <c r="L7" s="57"/>
      <c r="M7" s="58">
        <v>5</v>
      </c>
      <c r="N7" s="57"/>
      <c r="O7" s="62">
        <v>-76636716.909999996</v>
      </c>
      <c r="R7" s="58">
        <v>5</v>
      </c>
      <c r="S7" s="57"/>
      <c r="T7" s="62">
        <v>-41442223.009999998</v>
      </c>
      <c r="U7" s="59"/>
      <c r="V7" s="57"/>
      <c r="W7" s="58">
        <v>5</v>
      </c>
      <c r="X7" s="57"/>
      <c r="Y7" s="62">
        <v>-78697256.319999993</v>
      </c>
    </row>
    <row r="8" spans="1:26">
      <c r="A8" s="58">
        <v>6</v>
      </c>
      <c r="B8" s="57"/>
      <c r="C8" s="60">
        <v>-6223790</v>
      </c>
      <c r="D8" s="59"/>
      <c r="E8" s="57"/>
      <c r="F8" s="56"/>
      <c r="G8" s="56"/>
      <c r="H8" s="58">
        <v>6</v>
      </c>
      <c r="I8" s="57"/>
      <c r="J8" s="60">
        <v>0</v>
      </c>
      <c r="K8" s="59"/>
      <c r="L8" s="57"/>
      <c r="M8" s="58">
        <v>6</v>
      </c>
      <c r="N8" s="57"/>
      <c r="O8" s="60">
        <v>0</v>
      </c>
      <c r="R8" s="58">
        <v>6</v>
      </c>
      <c r="S8" s="57"/>
      <c r="T8" s="60">
        <v>-6223790</v>
      </c>
      <c r="U8" s="59"/>
      <c r="V8" s="57"/>
      <c r="W8" s="58">
        <v>6</v>
      </c>
      <c r="X8" s="57"/>
      <c r="Y8" s="60">
        <v>0</v>
      </c>
    </row>
    <row r="9" spans="1:26">
      <c r="A9" s="58">
        <v>7</v>
      </c>
      <c r="B9" s="57"/>
      <c r="C9" s="51">
        <v>-1414046.58</v>
      </c>
      <c r="D9" s="57"/>
      <c r="E9" s="57"/>
      <c r="F9" s="56"/>
      <c r="G9" s="56"/>
      <c r="H9" s="58">
        <v>7</v>
      </c>
      <c r="I9" s="57"/>
      <c r="J9" s="51">
        <v>-769876.32000000007</v>
      </c>
      <c r="K9" s="57"/>
      <c r="L9" s="57"/>
      <c r="M9" s="58">
        <v>7</v>
      </c>
      <c r="N9" s="57"/>
      <c r="O9" s="51">
        <v>-954639.00999999931</v>
      </c>
      <c r="R9" s="58">
        <v>7</v>
      </c>
      <c r="S9" s="57"/>
      <c r="T9" s="51">
        <v>-1414046.58</v>
      </c>
      <c r="U9" s="57"/>
      <c r="V9" s="57"/>
      <c r="W9" s="58">
        <v>7</v>
      </c>
      <c r="X9" s="57"/>
      <c r="Y9" s="51">
        <v>-2055282.2900000014</v>
      </c>
    </row>
    <row r="10" spans="1:26">
      <c r="A10" s="58" t="s">
        <v>112</v>
      </c>
      <c r="B10" s="51">
        <f>SUM(B3:B9)</f>
        <v>-120926182.98</v>
      </c>
      <c r="C10" s="51">
        <v>-124212290.36999999</v>
      </c>
      <c r="D10" s="57"/>
      <c r="E10" s="51"/>
      <c r="F10" s="56"/>
      <c r="G10" s="56"/>
      <c r="H10" s="58" t="s">
        <v>127</v>
      </c>
      <c r="I10" s="51">
        <f>SUM(I3:I9)</f>
        <v>-123791483.17999999</v>
      </c>
      <c r="J10" s="51">
        <f>SUM(J3:J9)</f>
        <v>-156996475.25</v>
      </c>
      <c r="K10" s="51">
        <f>I10+J10</f>
        <v>-280787958.43000001</v>
      </c>
      <c r="L10" s="58" t="s">
        <v>128</v>
      </c>
      <c r="M10" s="58" t="s">
        <v>127</v>
      </c>
      <c r="N10" s="51">
        <f>SUM(N3:N9)</f>
        <v>-193060943.1500001</v>
      </c>
      <c r="O10" s="51">
        <f>SUM(O5:O9)</f>
        <v>-184992716.62000006</v>
      </c>
      <c r="P10" s="144">
        <f>SUM(N10:O10)</f>
        <v>-378053659.77000016</v>
      </c>
      <c r="R10" s="58" t="s">
        <v>127</v>
      </c>
      <c r="S10" s="51">
        <f>SUM(S3:S9)</f>
        <v>-120926182.98</v>
      </c>
      <c r="T10" s="51">
        <f>SUM(T3:T9)</f>
        <v>-124212290.36999999</v>
      </c>
      <c r="U10" s="51">
        <f>S10+T10</f>
        <v>-245138473.34999999</v>
      </c>
      <c r="V10" s="58" t="s">
        <v>128</v>
      </c>
      <c r="W10" s="58" t="s">
        <v>127</v>
      </c>
      <c r="X10" s="51">
        <f>SUM(X3:X9)</f>
        <v>-151240873.31999987</v>
      </c>
      <c r="Y10" s="51">
        <f>SUM(Y5:Y9)</f>
        <v>-169769724.16999987</v>
      </c>
      <c r="Z10" s="144">
        <f>SUM(X10:Y10)</f>
        <v>-321010597.48999977</v>
      </c>
    </row>
    <row r="11" spans="1:26">
      <c r="A11" s="52"/>
      <c r="B11" s="56"/>
      <c r="C11" s="56"/>
      <c r="D11" s="56"/>
      <c r="E11" s="56"/>
      <c r="F11" s="56"/>
      <c r="G11" s="56"/>
      <c r="H11" s="52"/>
      <c r="I11" s="56"/>
      <c r="J11" s="56"/>
      <c r="K11" s="56"/>
      <c r="L11" s="56"/>
      <c r="M11" s="56"/>
      <c r="R11" s="52"/>
      <c r="S11" s="56"/>
      <c r="T11" s="56"/>
      <c r="U11" s="56"/>
      <c r="V11" s="56"/>
      <c r="W11" s="56"/>
    </row>
    <row r="12" spans="1:26">
      <c r="A12" s="58" t="s">
        <v>113</v>
      </c>
      <c r="B12" s="51">
        <v>-123791483.18000001</v>
      </c>
      <c r="C12" s="51">
        <v>-156996475.25</v>
      </c>
      <c r="D12" s="57"/>
      <c r="E12" s="51"/>
      <c r="F12" s="56"/>
      <c r="G12" s="56"/>
      <c r="H12" s="67" t="s">
        <v>133</v>
      </c>
      <c r="I12" s="63">
        <f>I10-N10</f>
        <v>69269459.970000103</v>
      </c>
      <c r="J12" s="51"/>
      <c r="K12" s="57"/>
      <c r="L12" s="51"/>
      <c r="M12" s="56"/>
      <c r="R12" s="67" t="s">
        <v>133</v>
      </c>
      <c r="S12" s="63">
        <f>S10-X10</f>
        <v>30314690.339999869</v>
      </c>
      <c r="T12" s="51"/>
      <c r="U12" s="57"/>
      <c r="V12" s="51"/>
      <c r="W12" s="56"/>
    </row>
    <row r="13" spans="1:26">
      <c r="A13" s="52"/>
      <c r="B13" s="56"/>
      <c r="C13" s="56"/>
      <c r="D13" s="56"/>
      <c r="E13" s="56"/>
      <c r="F13" s="52" t="s">
        <v>60</v>
      </c>
      <c r="G13" s="195" t="s">
        <v>183</v>
      </c>
      <c r="H13" s="52"/>
      <c r="I13" s="56">
        <v>106087.21</v>
      </c>
      <c r="J13" s="56"/>
      <c r="K13" s="56"/>
      <c r="L13" s="56"/>
      <c r="M13" s="52"/>
      <c r="R13" s="52"/>
      <c r="S13" s="56"/>
      <c r="T13" s="56"/>
      <c r="U13" s="56"/>
      <c r="V13" s="56"/>
      <c r="W13" s="52"/>
    </row>
    <row r="14" spans="1:26">
      <c r="A14" s="67" t="s">
        <v>137</v>
      </c>
      <c r="B14" s="63">
        <f>B12-B10</f>
        <v>-2865300.200000003</v>
      </c>
      <c r="C14" s="51">
        <f>C12-C10</f>
        <v>-32784184.88000001</v>
      </c>
      <c r="D14" s="57"/>
      <c r="E14" s="51"/>
      <c r="F14" s="61">
        <f>E21-B14</f>
        <v>-8015975.8599999696</v>
      </c>
      <c r="G14" s="56"/>
      <c r="H14" s="67" t="s">
        <v>133</v>
      </c>
      <c r="I14" s="64">
        <f>SUM(I12:I13)</f>
        <v>69375547.180000097</v>
      </c>
      <c r="J14" s="51"/>
      <c r="K14" s="57"/>
      <c r="L14" s="51"/>
      <c r="M14" s="61"/>
      <c r="P14" s="195" t="s">
        <v>183</v>
      </c>
      <c r="R14" s="195"/>
      <c r="S14" s="64">
        <f>77396.15</f>
        <v>77396.149999999994</v>
      </c>
      <c r="T14" s="51"/>
      <c r="U14" s="57"/>
      <c r="V14" s="51"/>
      <c r="W14" s="61"/>
    </row>
    <row r="15" spans="1:26">
      <c r="A15" s="58"/>
      <c r="B15" s="64"/>
      <c r="C15" s="51"/>
      <c r="D15" s="57"/>
      <c r="E15" s="51"/>
      <c r="F15" s="56"/>
      <c r="G15" s="56"/>
      <c r="H15" s="58"/>
      <c r="I15" s="64"/>
      <c r="J15" s="51"/>
      <c r="K15" s="57"/>
      <c r="L15" s="51"/>
      <c r="M15" s="56"/>
      <c r="R15" s="67" t="s">
        <v>133</v>
      </c>
      <c r="S15" s="64">
        <f>SUM(S12:S14)</f>
        <v>30392086.489999868</v>
      </c>
      <c r="T15" s="51"/>
      <c r="U15" s="57"/>
      <c r="V15" s="51"/>
      <c r="W15" s="56"/>
    </row>
    <row r="16" spans="1:26">
      <c r="A16" s="58"/>
      <c r="B16" s="57"/>
      <c r="C16" s="51">
        <v>-124212290.36999999</v>
      </c>
      <c r="D16" s="51">
        <v>-156996475.25</v>
      </c>
      <c r="E16" s="57"/>
      <c r="F16" s="56"/>
      <c r="G16" s="56"/>
      <c r="H16" s="58"/>
      <c r="I16" s="57"/>
      <c r="J16" s="51">
        <f>J10</f>
        <v>-156996475.25</v>
      </c>
      <c r="K16" s="51">
        <f>O10</f>
        <v>-184992716.62000006</v>
      </c>
      <c r="L16" s="57"/>
      <c r="M16" s="56"/>
      <c r="R16" s="58"/>
      <c r="S16" s="57"/>
      <c r="T16" s="51">
        <f>T10</f>
        <v>-124212290.36999999</v>
      </c>
      <c r="U16" s="51">
        <f>Y10</f>
        <v>-169769724.16999987</v>
      </c>
      <c r="V16" s="57"/>
      <c r="W16" s="56"/>
    </row>
    <row r="17" spans="1:25">
      <c r="A17" s="58"/>
      <c r="B17" s="57"/>
      <c r="C17" s="54">
        <v>328276.90999999997</v>
      </c>
      <c r="D17" s="50">
        <v>17235.080000000002</v>
      </c>
      <c r="E17" s="57"/>
      <c r="F17" s="56"/>
      <c r="G17" s="56"/>
      <c r="H17" s="196"/>
      <c r="I17" s="57"/>
      <c r="J17" s="54"/>
      <c r="K17" s="50"/>
      <c r="L17" s="57"/>
      <c r="M17" s="56"/>
      <c r="R17" s="58"/>
      <c r="S17" s="57"/>
      <c r="T17" s="54"/>
      <c r="U17" s="50"/>
      <c r="V17" s="57"/>
      <c r="W17" s="56"/>
    </row>
    <row r="18" spans="1:25">
      <c r="A18" s="58"/>
      <c r="B18" s="57"/>
      <c r="C18" s="54">
        <v>2263.09</v>
      </c>
      <c r="D18" s="50">
        <v>18356.89</v>
      </c>
      <c r="E18" s="57"/>
      <c r="F18" s="56"/>
      <c r="G18" s="56"/>
      <c r="H18" s="58"/>
      <c r="I18" s="57"/>
      <c r="J18" s="54"/>
      <c r="K18" s="50"/>
      <c r="L18" s="57"/>
      <c r="M18" s="56"/>
      <c r="R18" s="58"/>
      <c r="S18" s="57"/>
      <c r="T18" s="54"/>
      <c r="U18" s="50"/>
      <c r="V18" s="57"/>
      <c r="W18" s="56"/>
    </row>
    <row r="19" spans="1:25">
      <c r="A19" s="58"/>
      <c r="B19" s="57"/>
      <c r="C19" s="54">
        <v>902112.78</v>
      </c>
      <c r="D19" s="50">
        <v>479823.92</v>
      </c>
      <c r="E19" s="57"/>
      <c r="F19" s="56"/>
      <c r="G19" s="56"/>
      <c r="H19" s="58"/>
      <c r="I19" s="57"/>
      <c r="J19" s="54">
        <v>479823.92</v>
      </c>
      <c r="K19" s="50">
        <v>375554.15</v>
      </c>
      <c r="L19" s="57"/>
      <c r="M19" s="56"/>
      <c r="N19" t="s">
        <v>60</v>
      </c>
      <c r="O19" s="144">
        <f>I12+L21</f>
        <v>119713415.27000016</v>
      </c>
      <c r="R19" s="58"/>
      <c r="S19" s="57"/>
      <c r="T19" s="54">
        <v>902112.78</v>
      </c>
      <c r="U19" s="50">
        <v>1223153.6099999999</v>
      </c>
      <c r="V19" s="57"/>
      <c r="W19" s="56"/>
      <c r="X19" t="s">
        <v>60</v>
      </c>
      <c r="Y19" s="144">
        <f>S12+V21</f>
        <v>57060639.729999751</v>
      </c>
    </row>
    <row r="20" spans="1:25">
      <c r="A20" s="52"/>
      <c r="B20" s="56"/>
      <c r="C20" s="54">
        <v>36753082.680000007</v>
      </c>
      <c r="D20" s="50">
        <v>81135780.510000005</v>
      </c>
      <c r="E20" s="57"/>
      <c r="F20" s="57"/>
      <c r="G20" s="57"/>
      <c r="H20" s="52"/>
      <c r="I20" s="56"/>
      <c r="J20" s="54">
        <v>81135780.510000005</v>
      </c>
      <c r="K20" s="50">
        <v>58792336.350000001</v>
      </c>
      <c r="L20" s="57"/>
      <c r="M20" s="57"/>
      <c r="R20" s="52"/>
      <c r="S20" s="56"/>
      <c r="T20" s="54">
        <v>36753082.680000007</v>
      </c>
      <c r="U20" s="50">
        <v>55243526.259999998</v>
      </c>
      <c r="V20" s="57"/>
      <c r="W20" s="57"/>
    </row>
    <row r="21" spans="1:25">
      <c r="A21" s="52"/>
      <c r="B21" s="56"/>
      <c r="C21" s="51">
        <f>SUM(C16:C20)</f>
        <v>-86226554.909999982</v>
      </c>
      <c r="D21" s="51">
        <f>SUM(D16:D20)</f>
        <v>-75345278.850000009</v>
      </c>
      <c r="E21" s="63">
        <f>C21-D21</f>
        <v>-10881276.059999973</v>
      </c>
      <c r="F21" s="67" t="s">
        <v>138</v>
      </c>
      <c r="G21" s="51"/>
      <c r="H21" s="52"/>
      <c r="I21" s="56"/>
      <c r="J21" s="51">
        <f>SUM(J16:J20)</f>
        <v>-75380870.820000008</v>
      </c>
      <c r="K21" s="51">
        <f>SUM(K16:K20)</f>
        <v>-125824826.12000006</v>
      </c>
      <c r="L21" s="63">
        <f>J21-K21</f>
        <v>50443955.300000057</v>
      </c>
      <c r="M21" s="67" t="s">
        <v>132</v>
      </c>
      <c r="R21" s="52"/>
      <c r="S21" s="56"/>
      <c r="T21" s="51">
        <f>SUM(T16:T20)</f>
        <v>-86557094.909999982</v>
      </c>
      <c r="U21" s="51">
        <f>SUM(U16:U20)</f>
        <v>-113303044.29999986</v>
      </c>
      <c r="V21" s="63">
        <f>T21-U21</f>
        <v>26745949.389999881</v>
      </c>
      <c r="W21" s="67" t="s">
        <v>132</v>
      </c>
    </row>
    <row r="22" spans="1:25">
      <c r="A22" s="52"/>
      <c r="B22" s="56"/>
      <c r="C22" s="56"/>
      <c r="D22" s="56"/>
      <c r="E22" s="56"/>
      <c r="F22" s="56"/>
      <c r="G22" s="56"/>
    </row>
    <row r="23" spans="1:25">
      <c r="A23" s="52"/>
      <c r="B23" s="56" t="s">
        <v>135</v>
      </c>
      <c r="C23" s="51"/>
      <c r="D23" s="51"/>
      <c r="E23" s="57"/>
      <c r="F23" s="57"/>
      <c r="G23" s="51"/>
      <c r="K23" t="s">
        <v>135</v>
      </c>
    </row>
    <row r="24" spans="1:25">
      <c r="A24" s="18" t="s">
        <v>111</v>
      </c>
      <c r="B24" s="147" t="s">
        <v>34</v>
      </c>
      <c r="C24" s="147" t="s">
        <v>65</v>
      </c>
      <c r="D24" s="18"/>
      <c r="E24" s="18"/>
      <c r="F24" s="18" t="s">
        <v>34</v>
      </c>
      <c r="G24" s="18" t="s">
        <v>65</v>
      </c>
      <c r="J24" s="18" t="s">
        <v>111</v>
      </c>
      <c r="K24" s="147" t="s">
        <v>34</v>
      </c>
      <c r="L24" s="147" t="s">
        <v>65</v>
      </c>
      <c r="M24" s="18"/>
      <c r="N24" s="18"/>
      <c r="O24" s="18" t="s">
        <v>34</v>
      </c>
      <c r="P24" s="18" t="s">
        <v>65</v>
      </c>
    </row>
    <row r="25" spans="1:25">
      <c r="A25" s="58">
        <v>1</v>
      </c>
      <c r="B25" s="141">
        <v>15124578.07</v>
      </c>
      <c r="C25" s="141"/>
      <c r="F25" s="141">
        <v>31895723.870000016</v>
      </c>
      <c r="G25" s="141"/>
      <c r="J25" s="58">
        <v>1</v>
      </c>
      <c r="K25" s="141">
        <v>11954283.110000001</v>
      </c>
      <c r="L25" s="141"/>
      <c r="O25" s="141">
        <v>15124578.07</v>
      </c>
      <c r="P25" s="141"/>
    </row>
    <row r="26" spans="1:25">
      <c r="A26" s="58">
        <v>2</v>
      </c>
      <c r="B26" s="141">
        <v>469093163.61000001</v>
      </c>
      <c r="C26" s="141"/>
      <c r="F26" s="141">
        <v>615810114.41000009</v>
      </c>
      <c r="G26" s="141"/>
      <c r="J26" s="58">
        <v>2</v>
      </c>
      <c r="K26" s="141">
        <v>439168168.38</v>
      </c>
      <c r="L26" s="141"/>
      <c r="O26" s="141">
        <v>469093163.61000001</v>
      </c>
      <c r="P26" s="141"/>
    </row>
    <row r="27" spans="1:25">
      <c r="A27" s="58">
        <v>3</v>
      </c>
      <c r="B27" s="141"/>
      <c r="C27" s="141">
        <v>3765949.09</v>
      </c>
      <c r="F27" s="141"/>
      <c r="G27" s="141">
        <v>-132592.63999999966</v>
      </c>
      <c r="J27" s="58">
        <v>3</v>
      </c>
      <c r="K27" s="141"/>
      <c r="L27" s="141">
        <v>-50987.4</v>
      </c>
      <c r="O27" s="141"/>
      <c r="P27" s="141">
        <v>3765949.09</v>
      </c>
    </row>
    <row r="28" spans="1:25">
      <c r="A28" s="58">
        <v>4</v>
      </c>
      <c r="B28" s="141"/>
      <c r="C28" s="141">
        <v>139780.07999999999</v>
      </c>
      <c r="F28" s="141"/>
      <c r="G28" s="141">
        <v>227946.51000000071</v>
      </c>
      <c r="J28" s="58">
        <v>4</v>
      </c>
      <c r="K28" s="141"/>
      <c r="L28" s="141">
        <v>0</v>
      </c>
      <c r="O28" s="141"/>
      <c r="P28" s="141">
        <v>139780.07999999999</v>
      </c>
    </row>
    <row r="29" spans="1:25">
      <c r="A29" s="58">
        <v>5</v>
      </c>
      <c r="B29" s="141"/>
      <c r="C29" s="141">
        <v>3791354.3</v>
      </c>
      <c r="F29" s="141"/>
      <c r="G29" s="141">
        <v>5874273.3300000001</v>
      </c>
      <c r="J29" s="58">
        <v>5</v>
      </c>
      <c r="K29" s="141"/>
      <c r="L29" s="141">
        <v>1679147.1000000322</v>
      </c>
      <c r="O29" s="141"/>
      <c r="P29" s="141">
        <v>3791354.3</v>
      </c>
    </row>
    <row r="30" spans="1:25">
      <c r="A30" s="58">
        <v>6</v>
      </c>
      <c r="B30" s="141"/>
      <c r="C30" s="141">
        <v>5131045.0999999996</v>
      </c>
      <c r="F30" s="141"/>
      <c r="G30" s="141">
        <v>4459064</v>
      </c>
      <c r="J30" s="58">
        <v>6</v>
      </c>
      <c r="K30" s="141"/>
      <c r="L30" s="141">
        <v>4828466</v>
      </c>
      <c r="O30" s="141"/>
      <c r="P30" s="141">
        <v>5131045.0999999996</v>
      </c>
    </row>
    <row r="31" spans="1:25">
      <c r="A31" s="58">
        <v>7</v>
      </c>
      <c r="B31" s="141"/>
      <c r="C31" s="141">
        <v>15516336.639999999</v>
      </c>
      <c r="F31" s="141"/>
      <c r="G31" s="141">
        <v>26479350.390000001</v>
      </c>
      <c r="J31" s="58">
        <v>7</v>
      </c>
      <c r="K31" s="141"/>
      <c r="L31" s="141">
        <v>9874213.9400000051</v>
      </c>
      <c r="O31" s="141"/>
      <c r="P31" s="141">
        <v>15516336.639999999</v>
      </c>
    </row>
    <row r="32" spans="1:25">
      <c r="A32" s="58" t="s">
        <v>127</v>
      </c>
      <c r="B32" s="139">
        <f>SUM(B25:B31)</f>
        <v>484217741.68000001</v>
      </c>
      <c r="C32" s="139">
        <f>SUM(C27:C31)</f>
        <v>28344465.210000001</v>
      </c>
      <c r="D32" s="142">
        <f>B32+C32</f>
        <v>512562206.88999999</v>
      </c>
      <c r="E32" s="58" t="s">
        <v>128</v>
      </c>
      <c r="F32" s="139">
        <f>SUM(F25:F31)</f>
        <v>647705838.28000009</v>
      </c>
      <c r="G32" s="139">
        <f>SUM(G27:G31)</f>
        <v>36908041.590000004</v>
      </c>
      <c r="H32" s="139">
        <f>F32+G32</f>
        <v>684613879.87000012</v>
      </c>
      <c r="J32" s="58" t="s">
        <v>127</v>
      </c>
      <c r="K32" s="139">
        <f>SUM(K25:K31)</f>
        <v>451122451.49000001</v>
      </c>
      <c r="L32" s="139">
        <f>SUM(L27:L31)</f>
        <v>16330839.640000038</v>
      </c>
      <c r="M32" s="142">
        <f>K32+L32</f>
        <v>467453291.13000005</v>
      </c>
      <c r="N32" s="58" t="s">
        <v>128</v>
      </c>
      <c r="O32" s="139">
        <f>SUM(O25:O31)</f>
        <v>484217741.68000001</v>
      </c>
      <c r="P32" s="139">
        <f>SUM(P27:P31)</f>
        <v>28344465.210000001</v>
      </c>
      <c r="Q32" s="139">
        <f>O32+P32</f>
        <v>512562206.88999999</v>
      </c>
    </row>
    <row r="33" spans="1:17">
      <c r="A33" s="52"/>
      <c r="J33" s="52"/>
    </row>
    <row r="34" spans="1:17">
      <c r="A34" s="67" t="s">
        <v>129</v>
      </c>
      <c r="B34" s="145">
        <f>G32-C32</f>
        <v>8563576.3800000027</v>
      </c>
      <c r="J34" s="67" t="s">
        <v>129</v>
      </c>
      <c r="K34" s="145">
        <f>P32-L32</f>
        <v>12013625.569999963</v>
      </c>
    </row>
    <row r="35" spans="1:17">
      <c r="C35" s="139">
        <v>484217741.68000001</v>
      </c>
      <c r="D35" s="138">
        <v>647705838.28000009</v>
      </c>
      <c r="J35" s="18"/>
      <c r="L35" s="139">
        <v>451122451.49000001</v>
      </c>
      <c r="M35" s="139">
        <v>484217741.68000001</v>
      </c>
    </row>
    <row r="36" spans="1:17">
      <c r="C36" s="140">
        <v>85.95</v>
      </c>
      <c r="D36" s="140">
        <v>3818.43</v>
      </c>
      <c r="H36" s="18" t="s">
        <v>131</v>
      </c>
      <c r="J36" s="18"/>
      <c r="L36" s="140">
        <v>-66163.929999999993</v>
      </c>
      <c r="M36" s="140">
        <v>85.95</v>
      </c>
      <c r="Q36" s="18" t="s">
        <v>131</v>
      </c>
    </row>
    <row r="37" spans="1:17">
      <c r="C37" s="139">
        <f>SUM(C35:C36)</f>
        <v>484217827.63</v>
      </c>
      <c r="D37" s="139">
        <f>SUM(D35:D36)</f>
        <v>647709656.71000004</v>
      </c>
      <c r="E37" s="146" t="s">
        <v>130</v>
      </c>
      <c r="F37" s="145">
        <f>D37-C37</f>
        <v>163491829.08000004</v>
      </c>
      <c r="H37" s="139">
        <f>F37+B34</f>
        <v>172055405.46000004</v>
      </c>
      <c r="J37" s="18"/>
      <c r="L37" s="139">
        <f>SUM(L35:L36)</f>
        <v>451056287.56</v>
      </c>
      <c r="M37" s="139">
        <f>SUM(M35:M36)</f>
        <v>484217827.63</v>
      </c>
      <c r="N37" s="146" t="s">
        <v>130</v>
      </c>
      <c r="O37" s="145">
        <f>M37-L37</f>
        <v>33161540.069999993</v>
      </c>
      <c r="Q37" s="139">
        <f>O37+K34</f>
        <v>45175165.639999956</v>
      </c>
    </row>
    <row r="39" spans="1:17">
      <c r="A39" s="52"/>
      <c r="B39" s="56" t="s">
        <v>135</v>
      </c>
      <c r="C39" s="51"/>
      <c r="D39" s="51"/>
      <c r="E39" s="57"/>
      <c r="F39" s="57"/>
      <c r="G39" s="51"/>
    </row>
    <row r="40" spans="1:17">
      <c r="A40" s="18" t="s">
        <v>111</v>
      </c>
      <c r="B40" s="147" t="s">
        <v>34</v>
      </c>
      <c r="C40" s="147" t="s">
        <v>65</v>
      </c>
      <c r="D40" s="18"/>
      <c r="E40" s="18"/>
      <c r="F40" s="18" t="s">
        <v>34</v>
      </c>
      <c r="G40" s="18" t="s">
        <v>65</v>
      </c>
    </row>
    <row r="41" spans="1:17">
      <c r="A41" s="58">
        <v>1</v>
      </c>
      <c r="B41" s="141">
        <v>11954283.110000001</v>
      </c>
      <c r="C41" s="141"/>
      <c r="F41" s="141">
        <v>17603063.680000015</v>
      </c>
      <c r="G41" s="141"/>
    </row>
    <row r="42" spans="1:17">
      <c r="A42" s="58">
        <v>2</v>
      </c>
      <c r="B42" s="141">
        <v>439168168.38</v>
      </c>
      <c r="C42" s="141"/>
      <c r="F42" s="141">
        <v>573277340.29000008</v>
      </c>
      <c r="G42" s="141"/>
    </row>
    <row r="43" spans="1:17">
      <c r="A43" s="58">
        <v>3</v>
      </c>
      <c r="B43" s="141"/>
      <c r="C43" s="141"/>
      <c r="F43" s="141"/>
      <c r="G43" s="141">
        <v>-50987.399999999907</v>
      </c>
    </row>
    <row r="44" spans="1:17">
      <c r="A44" s="58">
        <v>4</v>
      </c>
      <c r="B44" s="141"/>
      <c r="C44" s="141">
        <v>-50987.4</v>
      </c>
      <c r="F44" s="141"/>
      <c r="G44" s="141">
        <v>15793.19999999553</v>
      </c>
    </row>
    <row r="45" spans="1:17">
      <c r="A45" s="58">
        <v>5</v>
      </c>
      <c r="B45" s="141"/>
      <c r="C45" s="141">
        <v>1679147.1000000322</v>
      </c>
      <c r="F45" s="141"/>
      <c r="G45" s="141">
        <v>2537312.7999999998</v>
      </c>
    </row>
    <row r="46" spans="1:17">
      <c r="A46" s="58">
        <v>6</v>
      </c>
      <c r="B46" s="141"/>
      <c r="C46" s="141">
        <v>4828466</v>
      </c>
      <c r="F46" s="141"/>
      <c r="G46" s="141">
        <v>8655150</v>
      </c>
    </row>
    <row r="47" spans="1:17">
      <c r="A47" s="58">
        <v>7</v>
      </c>
      <c r="B47" s="141"/>
      <c r="C47" s="141">
        <v>9874213.9400000051</v>
      </c>
      <c r="F47" s="141"/>
      <c r="G47" s="141">
        <v>16201382.830000024</v>
      </c>
    </row>
    <row r="48" spans="1:17">
      <c r="A48" s="58" t="s">
        <v>127</v>
      </c>
      <c r="B48" s="139">
        <f>SUM(B41:B47)</f>
        <v>451122451.49000001</v>
      </c>
      <c r="C48" s="139">
        <f>SUM(C43:C47)</f>
        <v>16330839.640000038</v>
      </c>
      <c r="D48" s="142">
        <f>B48+C48</f>
        <v>467453291.13000005</v>
      </c>
      <c r="E48" s="58" t="s">
        <v>128</v>
      </c>
      <c r="F48" s="139">
        <f>SUM(F41:F47)</f>
        <v>590880403.97000015</v>
      </c>
      <c r="G48" s="139">
        <f>SUM(G43:G47)</f>
        <v>27358651.430000022</v>
      </c>
      <c r="H48" s="139">
        <f>F48+G48</f>
        <v>618239055.40000021</v>
      </c>
    </row>
    <row r="49" spans="1:8">
      <c r="A49" s="52"/>
    </row>
    <row r="50" spans="1:8">
      <c r="A50" s="67" t="s">
        <v>129</v>
      </c>
      <c r="B50" s="145">
        <f>G48-C48</f>
        <v>11027811.789999984</v>
      </c>
    </row>
    <row r="51" spans="1:8">
      <c r="C51" s="139">
        <v>451122451.49000001</v>
      </c>
      <c r="D51" s="138">
        <v>590880403.97000015</v>
      </c>
    </row>
    <row r="52" spans="1:8">
      <c r="C52" s="141">
        <v>-66163.929999999993</v>
      </c>
      <c r="D52" s="141">
        <v>-2630.3599999999901</v>
      </c>
      <c r="H52" s="18" t="s">
        <v>131</v>
      </c>
    </row>
    <row r="53" spans="1:8">
      <c r="C53" s="139">
        <f>SUM(C51:C52)</f>
        <v>451056287.56</v>
      </c>
      <c r="D53" s="139">
        <f>SUM(D51:D52)</f>
        <v>590877773.61000013</v>
      </c>
      <c r="E53" s="146" t="s">
        <v>130</v>
      </c>
      <c r="F53" s="145">
        <f>D53-C53</f>
        <v>139821486.05000013</v>
      </c>
      <c r="H53" s="139">
        <f>F53+B50</f>
        <v>150849297.84000012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9"/>
  <sheetViews>
    <sheetView topLeftCell="A4" workbookViewId="0">
      <selection activeCell="B29" sqref="B29"/>
    </sheetView>
  </sheetViews>
  <sheetFormatPr defaultColWidth="9.125" defaultRowHeight="21.6"/>
  <cols>
    <col min="1" max="1" width="16.625" style="138" bestFit="1" customWidth="1"/>
    <col min="2" max="2" width="14.125" style="138" bestFit="1" customWidth="1"/>
    <col min="3" max="3" width="9.125" style="138"/>
    <col min="4" max="4" width="16" style="138" bestFit="1" customWidth="1"/>
    <col min="5" max="5" width="16.625" style="138" bestFit="1" customWidth="1"/>
    <col min="6" max="6" width="14" style="138" bestFit="1" customWidth="1"/>
    <col min="7" max="7" width="17" style="138" bestFit="1" customWidth="1"/>
    <col min="8" max="8" width="14.125" style="138" bestFit="1" customWidth="1"/>
    <col min="9" max="9" width="9.125" style="138"/>
    <col min="10" max="10" width="14.125" style="138" bestFit="1" customWidth="1"/>
    <col min="11" max="11" width="13.125" style="138" bestFit="1" customWidth="1"/>
    <col min="12" max="16384" width="9.125" style="138"/>
  </cols>
  <sheetData>
    <row r="1" spans="1:11">
      <c r="A1" s="143">
        <v>615810114.41000009</v>
      </c>
      <c r="B1" s="143"/>
      <c r="C1" s="143"/>
      <c r="D1" s="143">
        <v>-161652228.99000007</v>
      </c>
      <c r="E1" s="143"/>
      <c r="F1" s="143"/>
      <c r="G1" s="143">
        <v>994536402.91999996</v>
      </c>
      <c r="H1" s="143"/>
      <c r="I1" s="143"/>
      <c r="J1" s="143">
        <v>57007259.32</v>
      </c>
      <c r="K1" s="143">
        <v>662985.38</v>
      </c>
    </row>
    <row r="2" spans="1:11">
      <c r="A2" s="143">
        <v>31895723.870000016</v>
      </c>
      <c r="B2" s="143"/>
      <c r="C2" s="143"/>
      <c r="D2" s="143">
        <v>-31408714.160000019</v>
      </c>
      <c r="E2" s="143"/>
      <c r="F2" s="143"/>
      <c r="G2" s="143">
        <v>148825217.34999999</v>
      </c>
      <c r="H2" s="143"/>
      <c r="I2" s="143"/>
      <c r="J2" s="143">
        <v>5291877.7300000004</v>
      </c>
      <c r="K2" s="143">
        <v>912684.12</v>
      </c>
    </row>
    <row r="3" spans="1:11">
      <c r="A3" s="143">
        <v>-15310000</v>
      </c>
      <c r="B3" s="143"/>
      <c r="C3" s="143"/>
      <c r="D3" s="143"/>
      <c r="E3" s="143">
        <v>-116111615.84000008</v>
      </c>
      <c r="F3" s="143"/>
      <c r="G3" s="143"/>
      <c r="H3" s="143">
        <v>20514104.600000001</v>
      </c>
      <c r="I3" s="143"/>
      <c r="J3" s="143"/>
      <c r="K3" s="143">
        <v>-131228.39000000001</v>
      </c>
    </row>
    <row r="4" spans="1:11">
      <c r="A4" s="143"/>
      <c r="B4" s="143">
        <v>-132592.63999999966</v>
      </c>
      <c r="C4" s="143"/>
      <c r="D4" s="143"/>
      <c r="E4" s="143">
        <v>8710255.1399999987</v>
      </c>
      <c r="F4" s="143"/>
      <c r="G4" s="143">
        <v>-7547456.2199999997</v>
      </c>
      <c r="H4" s="143"/>
      <c r="I4" s="143"/>
      <c r="J4" s="143">
        <v>62299137.049999997</v>
      </c>
      <c r="K4" s="143">
        <v>1444441.1099999999</v>
      </c>
    </row>
    <row r="5" spans="1:11">
      <c r="A5" s="143"/>
      <c r="B5" s="143">
        <v>227946.51000000071</v>
      </c>
      <c r="C5" s="143"/>
      <c r="D5" s="143"/>
      <c r="E5" s="143">
        <v>0</v>
      </c>
      <c r="F5" s="143"/>
      <c r="G5" s="143">
        <v>1135814164.05</v>
      </c>
      <c r="H5" s="143">
        <v>20514104.600000001</v>
      </c>
      <c r="I5" s="143"/>
      <c r="J5" s="143"/>
      <c r="K5" s="143"/>
    </row>
    <row r="6" spans="1:11">
      <c r="A6" s="143"/>
      <c r="B6" s="143">
        <v>279426.88000000012</v>
      </c>
      <c r="C6" s="143"/>
      <c r="D6" s="143"/>
      <c r="E6" s="143">
        <v>-7229044.1600000001</v>
      </c>
      <c r="F6" s="143"/>
      <c r="G6" s="143">
        <v>1135814.16405</v>
      </c>
      <c r="H6" s="143">
        <v>20514.104599999999</v>
      </c>
      <c r="I6" s="143"/>
      <c r="J6" s="143"/>
      <c r="K6" s="143"/>
    </row>
    <row r="7" spans="1:11">
      <c r="A7" s="143"/>
      <c r="B7" s="143">
        <v>0</v>
      </c>
      <c r="C7" s="143"/>
      <c r="D7" s="143"/>
      <c r="E7" s="143">
        <v>-10360589.869999999</v>
      </c>
      <c r="F7" s="143"/>
      <c r="G7" s="143"/>
      <c r="H7" s="143"/>
      <c r="I7" s="143"/>
      <c r="J7" s="143"/>
      <c r="K7" s="143"/>
    </row>
    <row r="8" spans="1:11">
      <c r="A8" s="143"/>
      <c r="B8" s="143">
        <v>0</v>
      </c>
      <c r="C8" s="143"/>
      <c r="D8" s="143"/>
      <c r="E8" s="143">
        <v>-24717189.190000005</v>
      </c>
      <c r="F8" s="143"/>
      <c r="G8" s="143">
        <v>1156328268.6499999</v>
      </c>
      <c r="H8" s="143"/>
      <c r="I8" s="143"/>
      <c r="J8" s="143"/>
      <c r="K8" s="143"/>
    </row>
    <row r="9" spans="1:11">
      <c r="A9" s="143"/>
      <c r="B9" s="143">
        <v>5594846.4700000007</v>
      </c>
      <c r="C9" s="143"/>
      <c r="D9" s="143"/>
      <c r="E9" s="143">
        <v>-34329893.689999998</v>
      </c>
      <c r="F9" s="143"/>
      <c r="G9" s="143"/>
      <c r="H9" s="143"/>
      <c r="I9" s="143"/>
      <c r="J9" s="143"/>
      <c r="K9" s="143"/>
    </row>
    <row r="10" spans="1:11">
      <c r="A10" s="143"/>
      <c r="B10" s="143">
        <v>4459064</v>
      </c>
      <c r="C10" s="143"/>
      <c r="D10" s="143"/>
      <c r="E10" s="143">
        <v>-954639.00999999931</v>
      </c>
      <c r="F10" s="143"/>
      <c r="G10" s="143"/>
      <c r="H10" s="143"/>
      <c r="I10" s="143"/>
      <c r="J10" s="143"/>
      <c r="K10" s="143"/>
    </row>
    <row r="11" spans="1:11">
      <c r="A11" s="143"/>
      <c r="B11" s="143">
        <v>26479350.390000001</v>
      </c>
      <c r="C11" s="143"/>
      <c r="D11" s="143">
        <v>-193060943.1500001</v>
      </c>
      <c r="E11" s="143">
        <v>-184992716.62000006</v>
      </c>
      <c r="F11" s="143"/>
      <c r="G11" s="143"/>
      <c r="H11" s="143"/>
      <c r="I11" s="143"/>
      <c r="J11" s="143"/>
      <c r="K11" s="143"/>
    </row>
    <row r="12" spans="1:11">
      <c r="A12" s="143">
        <v>632395838.28000009</v>
      </c>
      <c r="B12" s="143">
        <v>36908041.609999999</v>
      </c>
      <c r="C12" s="143"/>
      <c r="D12" s="143">
        <v>193060.94315000001</v>
      </c>
      <c r="E12" s="143">
        <v>184992.71661999999</v>
      </c>
      <c r="F12" s="143"/>
      <c r="G12" s="143"/>
      <c r="H12" s="143"/>
      <c r="I12" s="143"/>
      <c r="J12" s="143"/>
      <c r="K12" s="143"/>
    </row>
    <row r="13" spans="1:11">
      <c r="A13" s="143">
        <v>632395.83828000003</v>
      </c>
      <c r="B13" s="143">
        <v>36908.04161</v>
      </c>
      <c r="C13" s="143"/>
      <c r="D13" s="143"/>
      <c r="E13" s="143"/>
      <c r="F13" s="143"/>
      <c r="G13" s="143"/>
      <c r="H13" s="143"/>
      <c r="I13" s="143"/>
      <c r="J13" s="143"/>
      <c r="K13" s="143"/>
    </row>
    <row r="15" spans="1:11">
      <c r="A15" s="138">
        <v>-939075953.16999996</v>
      </c>
      <c r="E15" s="138">
        <v>-3437909735.4000001</v>
      </c>
    </row>
    <row r="16" spans="1:11" ht="22.2" thickBot="1">
      <c r="A16" s="138">
        <v>-112543547.05</v>
      </c>
      <c r="E16" s="151">
        <v>-428295112.94999999</v>
      </c>
    </row>
    <row r="17" spans="1:6" ht="22.8" thickTop="1" thickBot="1">
      <c r="B17" s="138">
        <v>-15168853.350000001</v>
      </c>
      <c r="F17" s="151">
        <v>-67038579.109999999</v>
      </c>
    </row>
    <row r="18" spans="1:6" ht="22.2" thickTop="1">
      <c r="A18" s="138">
        <v>0</v>
      </c>
    </row>
    <row r="19" spans="1:6">
      <c r="A19" s="138">
        <v>0</v>
      </c>
    </row>
    <row r="20" spans="1:6">
      <c r="A20" s="138">
        <v>3766469.38</v>
      </c>
    </row>
    <row r="21" spans="1:6">
      <c r="A21" s="138">
        <v>3489618.8</v>
      </c>
    </row>
    <row r="22" spans="1:6">
      <c r="A22" s="138">
        <v>6662017.0599999996</v>
      </c>
    </row>
    <row r="23" spans="1:6">
      <c r="A23" s="138">
        <v>0</v>
      </c>
    </row>
    <row r="24" spans="1:6">
      <c r="A24" s="138">
        <v>59600</v>
      </c>
    </row>
    <row r="25" spans="1:6">
      <c r="A25" s="138">
        <v>302825.68</v>
      </c>
    </row>
    <row r="26" spans="1:6">
      <c r="A26" s="138">
        <v>0</v>
      </c>
    </row>
    <row r="27" spans="1:6">
      <c r="A27" s="138">
        <v>1132687.81</v>
      </c>
    </row>
    <row r="28" spans="1:6">
      <c r="A28" s="138">
        <v>0</v>
      </c>
    </row>
    <row r="29" spans="1:6">
      <c r="A29" s="138">
        <f>SUM(A15:A28)</f>
        <v>-1036206281.4900001</v>
      </c>
      <c r="B29" s="138">
        <f>SUM(B17:B28)</f>
        <v>-15168853.350000001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83"/>
  <sheetViews>
    <sheetView topLeftCell="A56" workbookViewId="0">
      <selection activeCell="C30" sqref="C30"/>
    </sheetView>
  </sheetViews>
  <sheetFormatPr defaultColWidth="9.125" defaultRowHeight="24" customHeight="1"/>
  <cols>
    <col min="1" max="1" width="52.125" style="156" customWidth="1"/>
    <col min="2" max="2" width="8.125" style="156" customWidth="1"/>
    <col min="3" max="3" width="14.625" style="156" bestFit="1" customWidth="1"/>
    <col min="4" max="4" width="2" style="156" customWidth="1"/>
    <col min="5" max="5" width="9.875" style="152" bestFit="1" customWidth="1"/>
    <col min="6" max="6" width="12.625" style="152" bestFit="1" customWidth="1"/>
    <col min="7" max="45" width="8" style="152" customWidth="1"/>
    <col min="46" max="16384" width="9.125" style="156"/>
  </cols>
  <sheetData>
    <row r="1" spans="1:45" s="153" customFormat="1" ht="24" customHeight="1">
      <c r="A1" s="322" t="s">
        <v>68</v>
      </c>
      <c r="B1" s="322"/>
      <c r="C1" s="322"/>
      <c r="D1" s="32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</row>
    <row r="2" spans="1:45" s="153" customFormat="1" ht="20.25" customHeight="1">
      <c r="A2" s="322" t="s">
        <v>144</v>
      </c>
      <c r="B2" s="322"/>
      <c r="C2" s="322"/>
      <c r="D2" s="32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</row>
    <row r="3" spans="1:45" s="153" customFormat="1" ht="24" customHeight="1">
      <c r="A3" s="323" t="str">
        <f>+[1]แสดงการเปลี่ยนแปลง!A3</f>
        <v>สำหรับไตรมาสสิ้นสุดวันที่ 31 มีนาคม 2555 และ 2554</v>
      </c>
      <c r="B3" s="323"/>
      <c r="C3" s="323"/>
      <c r="D3" s="323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</row>
    <row r="4" spans="1:45" s="153" customFormat="1" ht="24" customHeight="1">
      <c r="A4" s="323" t="str">
        <f>+[1]แสดงการเปลี่ยนแปลง!A4</f>
        <v>“ยังไม่ได้ตรวจสอบ”</v>
      </c>
      <c r="B4" s="323"/>
      <c r="C4" s="323"/>
      <c r="D4" s="323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</row>
    <row r="5" spans="1:45" s="152" customFormat="1" ht="22.05" customHeight="1">
      <c r="A5" s="324" t="s">
        <v>145</v>
      </c>
      <c r="B5" s="324"/>
      <c r="C5" s="324"/>
      <c r="D5" s="324"/>
    </row>
    <row r="6" spans="1:45" ht="8.1" customHeight="1">
      <c r="A6" s="154"/>
      <c r="B6" s="155"/>
      <c r="C6" s="155"/>
      <c r="D6" s="155"/>
    </row>
    <row r="7" spans="1:45" s="152" customFormat="1" ht="22.05" customHeight="1">
      <c r="A7" s="157"/>
      <c r="B7" s="158"/>
      <c r="C7" s="158">
        <v>2555</v>
      </c>
    </row>
    <row r="8" spans="1:45" s="152" customFormat="1" ht="23.55" customHeight="1">
      <c r="A8" s="159" t="s">
        <v>21</v>
      </c>
      <c r="C8" s="160"/>
      <c r="D8" s="160"/>
    </row>
    <row r="9" spans="1:45" s="152" customFormat="1" ht="23.55" customHeight="1">
      <c r="A9" s="152" t="s">
        <v>146</v>
      </c>
      <c r="B9" s="161"/>
      <c r="C9" s="162">
        <v>251040805</v>
      </c>
      <c r="D9" s="162"/>
    </row>
    <row r="10" spans="1:45" s="152" customFormat="1" ht="23.55" customHeight="1">
      <c r="A10" s="152" t="s">
        <v>147</v>
      </c>
      <c r="B10" s="161"/>
      <c r="C10" s="162"/>
      <c r="D10" s="162"/>
    </row>
    <row r="11" spans="1:45" s="152" customFormat="1" ht="23.55" customHeight="1">
      <c r="A11" s="163" t="s">
        <v>148</v>
      </c>
      <c r="B11" s="161"/>
      <c r="C11" s="162">
        <v>51093207</v>
      </c>
      <c r="D11" s="162"/>
    </row>
    <row r="12" spans="1:45" s="152" customFormat="1" ht="23.55" customHeight="1">
      <c r="A12" s="163" t="s">
        <v>110</v>
      </c>
      <c r="B12" s="161"/>
      <c r="C12" s="162"/>
      <c r="D12" s="162"/>
    </row>
    <row r="13" spans="1:45" s="152" customFormat="1" ht="23.55" customHeight="1">
      <c r="A13" s="165" t="s">
        <v>149</v>
      </c>
      <c r="B13" s="161"/>
      <c r="C13" s="162">
        <v>35067</v>
      </c>
      <c r="D13" s="162"/>
    </row>
    <row r="14" spans="1:45" s="152" customFormat="1" ht="23.55" customHeight="1">
      <c r="A14" s="163" t="s">
        <v>150</v>
      </c>
      <c r="B14" s="161"/>
      <c r="C14" s="162">
        <v>-57104252</v>
      </c>
      <c r="D14" s="162"/>
    </row>
    <row r="15" spans="1:45" s="152" customFormat="1" ht="23.55" customHeight="1">
      <c r="A15" s="163" t="s">
        <v>151</v>
      </c>
      <c r="B15" s="161"/>
      <c r="C15" s="162">
        <v>-3077727</v>
      </c>
      <c r="D15" s="162"/>
    </row>
    <row r="16" spans="1:45" s="152" customFormat="1" ht="23.55" customHeight="1">
      <c r="A16" s="163" t="s">
        <v>152</v>
      </c>
      <c r="B16" s="161"/>
      <c r="C16" s="162">
        <v>-230000</v>
      </c>
      <c r="D16" s="162"/>
    </row>
    <row r="17" spans="1:6" ht="23.55" customHeight="1">
      <c r="A17" s="163" t="s">
        <v>153</v>
      </c>
      <c r="B17" s="161"/>
      <c r="C17" s="162">
        <v>3338696</v>
      </c>
      <c r="D17" s="162"/>
    </row>
    <row r="18" spans="1:6" ht="23.55" customHeight="1">
      <c r="A18" s="163" t="s">
        <v>154</v>
      </c>
      <c r="B18" s="161"/>
      <c r="C18" s="162">
        <v>-696871</v>
      </c>
      <c r="D18" s="162"/>
    </row>
    <row r="19" spans="1:6" ht="23.55" customHeight="1">
      <c r="A19" s="163" t="s">
        <v>155</v>
      </c>
      <c r="B19" s="161"/>
      <c r="C19" s="162">
        <v>-45673</v>
      </c>
      <c r="D19" s="162"/>
    </row>
    <row r="20" spans="1:6" ht="23.55" customHeight="1">
      <c r="A20" s="163" t="s">
        <v>156</v>
      </c>
      <c r="B20" s="161"/>
      <c r="C20" s="162">
        <v>2114712</v>
      </c>
      <c r="D20" s="162"/>
    </row>
    <row r="21" spans="1:6" ht="23.55" customHeight="1">
      <c r="A21" s="163" t="s">
        <v>157</v>
      </c>
      <c r="B21" s="161"/>
      <c r="C21" s="162">
        <v>-17009</v>
      </c>
      <c r="D21" s="162"/>
    </row>
    <row r="22" spans="1:6" ht="23.55" customHeight="1">
      <c r="A22" s="163" t="s">
        <v>158</v>
      </c>
      <c r="B22" s="161"/>
      <c r="C22" s="162">
        <v>2637166</v>
      </c>
      <c r="D22" s="162"/>
    </row>
    <row r="23" spans="1:6" ht="20.25" customHeight="1">
      <c r="A23" s="161"/>
      <c r="B23" s="161"/>
      <c r="C23" s="166">
        <f>SUM(C11:C22,C9)</f>
        <v>249088121</v>
      </c>
      <c r="D23" s="167"/>
      <c r="F23" s="167"/>
    </row>
    <row r="24" spans="1:6" ht="23.55" customHeight="1">
      <c r="A24" s="168" t="s">
        <v>159</v>
      </c>
      <c r="B24" s="169"/>
      <c r="C24" s="162">
        <v>-150849298</v>
      </c>
      <c r="D24" s="170"/>
    </row>
    <row r="25" spans="1:6" ht="23.55" customHeight="1">
      <c r="A25" s="168" t="s">
        <v>160</v>
      </c>
      <c r="B25" s="169"/>
      <c r="C25" s="162">
        <v>93133257</v>
      </c>
      <c r="D25" s="170"/>
    </row>
    <row r="26" spans="1:6" ht="23.55" customHeight="1">
      <c r="A26" s="168" t="s">
        <v>161</v>
      </c>
      <c r="B26" s="161"/>
      <c r="C26" s="162">
        <v>-2950049</v>
      </c>
      <c r="D26" s="162"/>
    </row>
    <row r="27" spans="1:6" ht="23.55" customHeight="1">
      <c r="A27" s="168" t="s">
        <v>162</v>
      </c>
      <c r="B27" s="161"/>
      <c r="C27" s="162">
        <v>79111</v>
      </c>
      <c r="D27" s="162"/>
    </row>
    <row r="28" spans="1:6" ht="23.55" customHeight="1">
      <c r="A28" s="168" t="s">
        <v>163</v>
      </c>
      <c r="B28" s="161"/>
      <c r="C28" s="162">
        <v>57138035</v>
      </c>
      <c r="D28" s="162"/>
    </row>
    <row r="29" spans="1:6" ht="23.55" customHeight="1">
      <c r="A29" s="168" t="s">
        <v>164</v>
      </c>
      <c r="B29" s="161"/>
      <c r="C29" s="171">
        <v>14850969</v>
      </c>
      <c r="D29" s="162"/>
      <c r="E29" s="172"/>
      <c r="F29" s="172"/>
    </row>
    <row r="30" spans="1:6" ht="23.55" customHeight="1">
      <c r="A30" s="161" t="s">
        <v>165</v>
      </c>
      <c r="B30" s="161"/>
      <c r="C30" s="173">
        <f>SUM(C23:C29)</f>
        <v>260490146</v>
      </c>
      <c r="D30" s="167"/>
      <c r="F30" s="174"/>
    </row>
    <row r="31" spans="1:6" ht="23.55" customHeight="1">
      <c r="A31" s="161" t="s">
        <v>43</v>
      </c>
      <c r="B31" s="161"/>
      <c r="C31" s="162">
        <v>17009</v>
      </c>
      <c r="D31" s="170"/>
    </row>
    <row r="32" spans="1:6" ht="23.55" customHeight="1">
      <c r="A32" s="161" t="s">
        <v>115</v>
      </c>
      <c r="B32" s="169"/>
      <c r="C32" s="162">
        <v>-2052275</v>
      </c>
      <c r="D32" s="170"/>
      <c r="E32" s="172"/>
    </row>
    <row r="33" spans="1:45" s="152" customFormat="1" ht="23.55" hidden="1" customHeight="1">
      <c r="A33" s="161" t="s">
        <v>114</v>
      </c>
      <c r="B33" s="161"/>
      <c r="C33" s="162">
        <f>ROUND(+[2]งบกระแสเงินสด!C36,0)</f>
        <v>0</v>
      </c>
      <c r="D33" s="170"/>
    </row>
    <row r="34" spans="1:45" s="152" customFormat="1" ht="23.55" customHeight="1">
      <c r="A34" s="175" t="s">
        <v>166</v>
      </c>
      <c r="B34" s="169"/>
      <c r="C34" s="176">
        <f>SUM(C30:C33)</f>
        <v>258454880</v>
      </c>
      <c r="D34" s="177"/>
    </row>
    <row r="35" spans="1:45" s="152" customFormat="1" ht="24" customHeight="1">
      <c r="A35" s="322" t="s">
        <v>68</v>
      </c>
      <c r="B35" s="322"/>
      <c r="C35" s="322"/>
      <c r="D35" s="322"/>
    </row>
    <row r="36" spans="1:45" s="153" customFormat="1" ht="24" customHeight="1">
      <c r="A36" s="322" t="s">
        <v>167</v>
      </c>
      <c r="B36" s="322"/>
      <c r="C36" s="322"/>
      <c r="D36" s="32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</row>
    <row r="37" spans="1:45" s="178" customFormat="1" ht="24" customHeight="1">
      <c r="A37" s="322" t="str">
        <f>+A3</f>
        <v>สำหรับไตรมาสสิ้นสุดวันที่ 31 มีนาคม 2555 และ 2554</v>
      </c>
      <c r="B37" s="323"/>
      <c r="C37" s="323"/>
      <c r="D37" s="323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</row>
    <row r="38" spans="1:45" s="178" customFormat="1" ht="24" customHeight="1">
      <c r="A38" s="322" t="str">
        <f>+A4</f>
        <v>“ยังไม่ได้ตรวจสอบ”</v>
      </c>
      <c r="B38" s="323"/>
      <c r="C38" s="323"/>
      <c r="D38" s="323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</row>
    <row r="39" spans="1:45" s="152" customFormat="1" ht="24" customHeight="1">
      <c r="A39" s="324" t="str">
        <f>+A5</f>
        <v>หน่วย : บาท</v>
      </c>
      <c r="B39" s="324"/>
      <c r="C39" s="324"/>
      <c r="D39" s="324"/>
    </row>
    <row r="40" spans="1:45" ht="8.1" customHeight="1">
      <c r="A40" s="154"/>
      <c r="B40" s="155"/>
      <c r="C40" s="155"/>
      <c r="D40" s="155"/>
    </row>
    <row r="41" spans="1:45" s="152" customFormat="1" ht="24" customHeight="1">
      <c r="A41" s="157"/>
      <c r="B41" s="158" t="s">
        <v>0</v>
      </c>
      <c r="C41" s="158">
        <v>2555</v>
      </c>
      <c r="G41" s="168"/>
    </row>
    <row r="42" spans="1:45" s="152" customFormat="1" ht="24" customHeight="1">
      <c r="A42" s="179" t="s">
        <v>23</v>
      </c>
      <c r="B42" s="161"/>
      <c r="C42" s="180"/>
      <c r="D42" s="180"/>
      <c r="G42" s="168"/>
    </row>
    <row r="43" spans="1:45" s="152" customFormat="1" ht="24" customHeight="1">
      <c r="A43" s="168" t="s">
        <v>168</v>
      </c>
      <c r="B43" s="181"/>
      <c r="C43" s="162">
        <v>-169203800</v>
      </c>
      <c r="D43" s="162"/>
      <c r="G43" s="168"/>
    </row>
    <row r="44" spans="1:45" s="152" customFormat="1" ht="24" customHeight="1">
      <c r="A44" s="168" t="s">
        <v>125</v>
      </c>
      <c r="B44" s="181"/>
      <c r="C44" s="162">
        <v>-10237894</v>
      </c>
      <c r="D44" s="162"/>
      <c r="G44" s="168"/>
    </row>
    <row r="45" spans="1:45" s="152" customFormat="1" ht="24" customHeight="1">
      <c r="A45" s="168" t="s">
        <v>169</v>
      </c>
      <c r="B45" s="181"/>
      <c r="C45" s="162">
        <v>-1132500</v>
      </c>
      <c r="D45" s="162"/>
      <c r="G45" s="168"/>
    </row>
    <row r="46" spans="1:45" s="152" customFormat="1" ht="24" customHeight="1">
      <c r="A46" s="168" t="s">
        <v>170</v>
      </c>
      <c r="B46" s="181"/>
      <c r="C46" s="162">
        <v>59995792</v>
      </c>
      <c r="D46" s="162"/>
      <c r="G46" s="168"/>
    </row>
    <row r="47" spans="1:45" s="152" customFormat="1" ht="24" customHeight="1">
      <c r="A47" s="168" t="s">
        <v>171</v>
      </c>
      <c r="B47" s="181"/>
      <c r="C47" s="162">
        <v>3129958</v>
      </c>
      <c r="D47" s="162"/>
      <c r="G47" s="168"/>
    </row>
    <row r="48" spans="1:45" s="152" customFormat="1" ht="24" customHeight="1">
      <c r="A48" s="175" t="s">
        <v>172</v>
      </c>
      <c r="B48" s="182"/>
      <c r="C48" s="176">
        <f>SUM(C43:C47)</f>
        <v>-117448444</v>
      </c>
      <c r="D48" s="167"/>
    </row>
    <row r="49" spans="1:8" ht="24" customHeight="1">
      <c r="A49" s="175"/>
      <c r="B49" s="181"/>
      <c r="C49" s="183"/>
      <c r="D49" s="167"/>
    </row>
    <row r="50" spans="1:8" ht="24" customHeight="1">
      <c r="A50" s="179" t="s">
        <v>24</v>
      </c>
      <c r="B50" s="158"/>
      <c r="C50" s="184"/>
      <c r="D50" s="167"/>
    </row>
    <row r="51" spans="1:8" ht="24" customHeight="1">
      <c r="A51" s="168" t="s">
        <v>173</v>
      </c>
      <c r="B51" s="158"/>
      <c r="C51" s="162">
        <v>750000000</v>
      </c>
      <c r="D51" s="162"/>
      <c r="F51" s="185"/>
      <c r="G51" s="164"/>
      <c r="H51" s="185"/>
    </row>
    <row r="52" spans="1:8" ht="24" customHeight="1">
      <c r="A52" s="168" t="s">
        <v>174</v>
      </c>
      <c r="B52" s="158"/>
      <c r="C52" s="162">
        <v>-927441390</v>
      </c>
      <c r="D52" s="162"/>
      <c r="F52" s="185"/>
      <c r="G52" s="164"/>
      <c r="H52" s="185"/>
    </row>
    <row r="53" spans="1:8" ht="24" customHeight="1">
      <c r="A53" s="168" t="s">
        <v>116</v>
      </c>
      <c r="B53" s="158"/>
      <c r="C53" s="162">
        <v>69000000</v>
      </c>
      <c r="D53" s="162"/>
      <c r="F53" s="185"/>
      <c r="G53" s="164"/>
      <c r="H53" s="185"/>
    </row>
    <row r="54" spans="1:8" ht="24" customHeight="1">
      <c r="A54" s="168" t="s">
        <v>175</v>
      </c>
      <c r="B54" s="158"/>
      <c r="C54" s="162">
        <v>9007380</v>
      </c>
      <c r="D54" s="162"/>
      <c r="F54" s="185"/>
      <c r="G54" s="164"/>
      <c r="H54" s="185"/>
    </row>
    <row r="55" spans="1:8" ht="24" customHeight="1">
      <c r="A55" s="168" t="s">
        <v>176</v>
      </c>
      <c r="B55" s="182"/>
      <c r="C55" s="162">
        <v>-18750000</v>
      </c>
      <c r="D55" s="171"/>
      <c r="F55" s="185"/>
      <c r="G55" s="186"/>
      <c r="H55" s="185"/>
    </row>
    <row r="56" spans="1:8" ht="24" customHeight="1">
      <c r="A56" s="168" t="s">
        <v>177</v>
      </c>
      <c r="B56" s="182"/>
      <c r="C56" s="162">
        <v>-1312720</v>
      </c>
      <c r="D56" s="171"/>
      <c r="F56" s="185"/>
      <c r="G56" s="186"/>
      <c r="H56" s="185"/>
    </row>
    <row r="57" spans="1:8" ht="24" customHeight="1">
      <c r="A57" s="168" t="s">
        <v>178</v>
      </c>
      <c r="B57" s="182"/>
      <c r="C57" s="162">
        <v>4780620</v>
      </c>
      <c r="D57" s="171"/>
      <c r="F57" s="185"/>
      <c r="G57" s="186"/>
      <c r="H57" s="185"/>
    </row>
    <row r="58" spans="1:8" ht="24" hidden="1" customHeight="1">
      <c r="A58" s="168" t="s">
        <v>179</v>
      </c>
      <c r="B58" s="182"/>
      <c r="C58" s="162">
        <f>ROUND(+[2]งบกระแสเงินสด!C64,0)</f>
        <v>0</v>
      </c>
      <c r="D58" s="171"/>
      <c r="F58" s="185"/>
      <c r="G58" s="186"/>
      <c r="H58" s="185"/>
    </row>
    <row r="59" spans="1:8" ht="24" customHeight="1">
      <c r="A59" s="175" t="s">
        <v>117</v>
      </c>
      <c r="B59" s="182"/>
      <c r="C59" s="176">
        <f>SUM(C51:C58)</f>
        <v>-114716110</v>
      </c>
      <c r="D59" s="183"/>
    </row>
    <row r="60" spans="1:8" ht="24" customHeight="1">
      <c r="A60" s="161" t="s">
        <v>180</v>
      </c>
      <c r="B60" s="182"/>
      <c r="C60" s="183"/>
      <c r="D60" s="183"/>
    </row>
    <row r="61" spans="1:8" ht="24" customHeight="1">
      <c r="A61" s="168" t="s">
        <v>2</v>
      </c>
      <c r="B61" s="182"/>
      <c r="C61" s="188">
        <v>-61968</v>
      </c>
      <c r="D61" s="171"/>
    </row>
    <row r="62" spans="1:8" ht="24" customHeight="1">
      <c r="A62" s="161" t="s">
        <v>181</v>
      </c>
      <c r="B62" s="182"/>
      <c r="C62" s="183">
        <f>SUM(C34,C48,C59,C61)</f>
        <v>26228358</v>
      </c>
      <c r="D62" s="183"/>
    </row>
    <row r="63" spans="1:8" ht="24" customHeight="1">
      <c r="A63" s="161" t="s">
        <v>53</v>
      </c>
      <c r="B63" s="182"/>
      <c r="C63" s="187">
        <f>+[1]สินทรัพย์!G12</f>
        <v>22195527</v>
      </c>
      <c r="D63" s="171"/>
    </row>
    <row r="64" spans="1:8" ht="24" customHeight="1" thickBot="1">
      <c r="A64" s="179" t="s">
        <v>59</v>
      </c>
      <c r="B64" s="189">
        <v>5</v>
      </c>
      <c r="C64" s="190">
        <f>SUM(C62:C63)</f>
        <v>48423885</v>
      </c>
      <c r="D64" s="183"/>
    </row>
    <row r="65" spans="1:4" ht="24" customHeight="1" thickTop="1">
      <c r="A65" s="175"/>
      <c r="B65" s="182"/>
      <c r="C65" s="191"/>
      <c r="D65" s="191"/>
    </row>
    <row r="66" spans="1:4" ht="24" customHeight="1">
      <c r="A66" s="325" t="s">
        <v>182</v>
      </c>
      <c r="B66" s="325"/>
      <c r="C66" s="325"/>
      <c r="D66" s="325"/>
    </row>
    <row r="67" spans="1:4" ht="24" customHeight="1">
      <c r="A67" s="152"/>
      <c r="B67" s="192"/>
      <c r="C67" s="192"/>
      <c r="D67" s="152"/>
    </row>
    <row r="68" spans="1:4" ht="24" customHeight="1">
      <c r="A68" s="152"/>
      <c r="B68" s="192"/>
      <c r="C68" s="192"/>
    </row>
    <row r="69" spans="1:4" ht="24" customHeight="1">
      <c r="C69" s="193"/>
    </row>
    <row r="70" spans="1:4" ht="24" customHeight="1">
      <c r="B70" s="192"/>
      <c r="C70" s="192"/>
    </row>
    <row r="83" spans="3:3" ht="24" customHeight="1">
      <c r="C83" s="194">
        <f>+C64-[1]สินทรัพย์!D12</f>
        <v>0</v>
      </c>
    </row>
  </sheetData>
  <mergeCells count="11">
    <mergeCell ref="A66:D66"/>
    <mergeCell ref="A35:D35"/>
    <mergeCell ref="A36:D36"/>
    <mergeCell ref="A37:D37"/>
    <mergeCell ref="A38:D38"/>
    <mergeCell ref="A39:D39"/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0"/>
  <sheetViews>
    <sheetView topLeftCell="A4" workbookViewId="0">
      <selection activeCell="A22" sqref="A22"/>
    </sheetView>
  </sheetViews>
  <sheetFormatPr defaultRowHeight="21.6"/>
  <cols>
    <col min="1" max="1" width="37.375" bestFit="1" customWidth="1"/>
    <col min="3" max="3" width="17.125" style="138" customWidth="1"/>
    <col min="4" max="4" width="9.125" style="138"/>
    <col min="5" max="5" width="14.625" style="138" bestFit="1" customWidth="1"/>
    <col min="6" max="6" width="9.125" style="138"/>
    <col min="7" max="7" width="14.625" style="138" bestFit="1" customWidth="1"/>
    <col min="8" max="8" width="9.125" style="138"/>
    <col min="9" max="9" width="14.625" style="138" bestFit="1" customWidth="1"/>
    <col min="10" max="11" width="9.125" style="138"/>
    <col min="12" max="12" width="13.625" style="138" bestFit="1" customWidth="1"/>
    <col min="13" max="13" width="9.125" style="138"/>
    <col min="14" max="14" width="14.625" style="138" bestFit="1" customWidth="1"/>
    <col min="15" max="15" width="9.125" style="138"/>
    <col min="16" max="16" width="14.125" style="138" bestFit="1" customWidth="1"/>
    <col min="18" max="18" width="16" style="138" bestFit="1" customWidth="1"/>
  </cols>
  <sheetData>
    <row r="1" spans="1:18">
      <c r="A1" t="s">
        <v>68</v>
      </c>
    </row>
    <row r="2" spans="1:18">
      <c r="A2" t="s">
        <v>190</v>
      </c>
    </row>
    <row r="3" spans="1:18">
      <c r="A3" t="s">
        <v>191</v>
      </c>
    </row>
    <row r="4" spans="1:18">
      <c r="A4" t="s">
        <v>192</v>
      </c>
    </row>
    <row r="5" spans="1:18">
      <c r="A5" t="s">
        <v>145</v>
      </c>
    </row>
    <row r="7" spans="1:18">
      <c r="A7" t="s">
        <v>193</v>
      </c>
      <c r="B7" t="s">
        <v>0</v>
      </c>
      <c r="C7" s="138" t="s">
        <v>194</v>
      </c>
      <c r="E7" s="138" t="s">
        <v>195</v>
      </c>
      <c r="G7" s="138" t="s">
        <v>196</v>
      </c>
      <c r="H7" s="138" t="s">
        <v>197</v>
      </c>
      <c r="P7" s="138" t="s">
        <v>119</v>
      </c>
      <c r="Q7" t="s">
        <v>60</v>
      </c>
    </row>
    <row r="8" spans="1:18">
      <c r="C8" s="138" t="s">
        <v>198</v>
      </c>
      <c r="E8" s="138" t="s">
        <v>118</v>
      </c>
      <c r="G8" s="138" t="s">
        <v>119</v>
      </c>
      <c r="H8" s="138" t="s">
        <v>199</v>
      </c>
      <c r="M8" s="138" t="s">
        <v>200</v>
      </c>
      <c r="Q8" t="s">
        <v>55</v>
      </c>
    </row>
    <row r="9" spans="1:18">
      <c r="E9" s="138" t="s">
        <v>201</v>
      </c>
      <c r="H9" s="138" t="s">
        <v>47</v>
      </c>
      <c r="K9" s="138" t="s">
        <v>120</v>
      </c>
    </row>
    <row r="10" spans="1:18">
      <c r="I10" s="138" t="s">
        <v>202</v>
      </c>
      <c r="K10" s="138" t="s">
        <v>119</v>
      </c>
    </row>
    <row r="11" spans="1:18" hidden="1">
      <c r="A11" t="s">
        <v>203</v>
      </c>
      <c r="C11" s="138">
        <v>1014331700</v>
      </c>
      <c r="E11" s="138">
        <v>121452278</v>
      </c>
      <c r="G11" s="138">
        <v>79077589</v>
      </c>
      <c r="I11" s="138">
        <v>105000000</v>
      </c>
      <c r="L11" s="138">
        <v>31229584</v>
      </c>
      <c r="N11" s="138">
        <v>491352386</v>
      </c>
      <c r="P11" s="138">
        <v>-31229584</v>
      </c>
      <c r="R11" s="138">
        <v>1811213953</v>
      </c>
    </row>
    <row r="12" spans="1:18" hidden="1">
      <c r="A12" t="s">
        <v>184</v>
      </c>
      <c r="B12" t="s">
        <v>185</v>
      </c>
      <c r="C12" s="138">
        <v>2236300</v>
      </c>
      <c r="E12" s="138">
        <v>2996642</v>
      </c>
      <c r="G12" s="138">
        <v>0</v>
      </c>
      <c r="I12" s="138">
        <v>0</v>
      </c>
      <c r="L12" s="138">
        <v>0</v>
      </c>
      <c r="N12" s="138">
        <v>0</v>
      </c>
      <c r="P12" s="138">
        <v>0</v>
      </c>
      <c r="R12" s="138">
        <v>5232942</v>
      </c>
    </row>
    <row r="13" spans="1:18" hidden="1">
      <c r="A13" t="s">
        <v>61</v>
      </c>
      <c r="C13" s="138">
        <v>0</v>
      </c>
      <c r="E13" s="138">
        <v>0</v>
      </c>
      <c r="G13" s="138">
        <v>0</v>
      </c>
      <c r="I13" s="138">
        <v>0</v>
      </c>
      <c r="L13" s="138">
        <v>0</v>
      </c>
      <c r="N13" s="138">
        <v>129035237</v>
      </c>
      <c r="P13" s="138">
        <v>0</v>
      </c>
      <c r="R13" s="138">
        <v>129035237</v>
      </c>
    </row>
    <row r="14" spans="1:18" hidden="1">
      <c r="A14" t="s">
        <v>204</v>
      </c>
      <c r="C14" s="138">
        <v>1016568000</v>
      </c>
      <c r="E14" s="138">
        <v>124448920</v>
      </c>
      <c r="G14" s="138">
        <v>79077589</v>
      </c>
      <c r="I14" s="138">
        <v>105000000</v>
      </c>
      <c r="L14" s="138">
        <v>31229584</v>
      </c>
      <c r="N14" s="138">
        <v>620387623</v>
      </c>
      <c r="P14" s="138">
        <v>-31229584</v>
      </c>
      <c r="R14" s="138">
        <v>1945482132</v>
      </c>
    </row>
    <row r="15" spans="1:18" hidden="1"/>
    <row r="16" spans="1:18">
      <c r="A16" t="s">
        <v>205</v>
      </c>
      <c r="C16" s="138">
        <v>1026957000</v>
      </c>
      <c r="E16" s="138">
        <v>138370180</v>
      </c>
      <c r="G16" s="138">
        <v>158646588</v>
      </c>
      <c r="I16" s="138">
        <v>105000000</v>
      </c>
      <c r="L16" s="138">
        <v>2447508</v>
      </c>
      <c r="N16" s="138">
        <v>617803582</v>
      </c>
      <c r="P16" s="138">
        <v>-2447508</v>
      </c>
      <c r="R16" s="138">
        <v>2046777350</v>
      </c>
    </row>
    <row r="17" spans="1:18">
      <c r="A17" t="s">
        <v>184</v>
      </c>
      <c r="B17" t="s">
        <v>185</v>
      </c>
      <c r="C17" s="138">
        <v>2043000</v>
      </c>
      <c r="E17" s="138">
        <v>2737620</v>
      </c>
      <c r="G17" s="138">
        <v>0</v>
      </c>
      <c r="I17" s="138">
        <v>0</v>
      </c>
      <c r="L17" s="138">
        <v>0</v>
      </c>
      <c r="N17" s="138">
        <v>0</v>
      </c>
      <c r="P17" s="138">
        <v>0</v>
      </c>
      <c r="R17" s="138">
        <v>4780620</v>
      </c>
    </row>
    <row r="18" spans="1:18">
      <c r="A18" t="s">
        <v>186</v>
      </c>
      <c r="B18">
        <v>16</v>
      </c>
      <c r="C18" s="138">
        <v>0</v>
      </c>
      <c r="E18" s="138">
        <v>0</v>
      </c>
      <c r="G18" s="138">
        <v>6559872</v>
      </c>
      <c r="I18" s="138">
        <v>0</v>
      </c>
      <c r="L18" s="138">
        <v>0</v>
      </c>
      <c r="N18" s="138">
        <v>0</v>
      </c>
      <c r="P18" s="138">
        <v>2447508</v>
      </c>
      <c r="R18" s="138">
        <v>9007380</v>
      </c>
    </row>
    <row r="19" spans="1:18">
      <c r="A19" t="s">
        <v>61</v>
      </c>
      <c r="C19" s="138">
        <v>0</v>
      </c>
      <c r="E19" s="138">
        <v>0</v>
      </c>
      <c r="G19" s="138">
        <v>0</v>
      </c>
      <c r="I19" s="138">
        <v>0</v>
      </c>
      <c r="L19" s="138">
        <v>0</v>
      </c>
      <c r="N19" s="138">
        <v>192245981</v>
      </c>
      <c r="P19" s="138">
        <v>0</v>
      </c>
      <c r="R19" s="138">
        <v>192245981</v>
      </c>
    </row>
    <row r="20" spans="1:18">
      <c r="A20" t="s">
        <v>187</v>
      </c>
      <c r="C20" s="138">
        <v>0</v>
      </c>
      <c r="E20" s="138">
        <v>0</v>
      </c>
      <c r="G20" s="138">
        <v>0</v>
      </c>
      <c r="I20" s="138">
        <v>0</v>
      </c>
      <c r="L20" s="138">
        <v>0</v>
      </c>
      <c r="P20" s="138">
        <v>0</v>
      </c>
      <c r="R20" s="138">
        <v>0</v>
      </c>
    </row>
    <row r="21" spans="1:18">
      <c r="A21" t="s">
        <v>188</v>
      </c>
      <c r="B21">
        <v>15</v>
      </c>
      <c r="C21" s="138">
        <v>0</v>
      </c>
      <c r="E21" s="138">
        <v>0</v>
      </c>
      <c r="G21" s="138">
        <v>0</v>
      </c>
      <c r="I21" s="138">
        <v>0</v>
      </c>
      <c r="L21" s="138">
        <v>-2447508</v>
      </c>
      <c r="N21" s="138">
        <v>2447508</v>
      </c>
      <c r="P21" s="138">
        <v>0</v>
      </c>
      <c r="R21" s="138">
        <v>0</v>
      </c>
    </row>
    <row r="22" spans="1:18">
      <c r="A22" t="s">
        <v>189</v>
      </c>
      <c r="C22" s="138">
        <v>1029000000</v>
      </c>
      <c r="E22" s="138">
        <v>141107800</v>
      </c>
      <c r="G22" s="138">
        <v>165206460</v>
      </c>
      <c r="I22" s="138">
        <v>105000000</v>
      </c>
      <c r="L22" s="138">
        <v>0</v>
      </c>
      <c r="N22" s="138">
        <v>812497071</v>
      </c>
      <c r="P22" s="138">
        <v>0</v>
      </c>
      <c r="R22" s="138">
        <v>2252811331</v>
      </c>
    </row>
    <row r="30" spans="1:18">
      <c r="A30" t="s">
        <v>182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R25"/>
  <sheetViews>
    <sheetView view="pageBreakPreview" zoomScale="70" zoomScaleNormal="90" zoomScaleSheetLayoutView="70" workbookViewId="0">
      <selection activeCell="Y16" sqref="Y16"/>
    </sheetView>
  </sheetViews>
  <sheetFormatPr defaultColWidth="9.125" defaultRowHeight="22.5" customHeight="1"/>
  <cols>
    <col min="1" max="1" width="49.625" style="4" customWidth="1"/>
    <col min="2" max="2" width="6.625" style="13" customWidth="1"/>
    <col min="3" max="3" width="0.875" style="4" customWidth="1"/>
    <col min="4" max="4" width="14.125" style="4" customWidth="1"/>
    <col min="5" max="5" width="0.875" style="4" customWidth="1"/>
    <col min="6" max="6" width="13.125" style="4" customWidth="1"/>
    <col min="7" max="7" width="0.875" style="4" customWidth="1"/>
    <col min="8" max="8" width="13.75" style="4" customWidth="1"/>
    <col min="9" max="9" width="0.875" style="4" customWidth="1"/>
    <col min="10" max="10" width="12.75" style="4" customWidth="1"/>
    <col min="11" max="11" width="0.875" style="4" customWidth="1"/>
    <col min="12" max="12" width="14" style="4" customWidth="1"/>
    <col min="13" max="13" width="0.875" style="4" customWidth="1"/>
    <col min="14" max="14" width="15.125" style="4" customWidth="1"/>
    <col min="15" max="15" width="0.875" style="4" customWidth="1"/>
    <col min="16" max="16" width="13.125" style="4" customWidth="1"/>
    <col min="17" max="17" width="0.875" style="4" customWidth="1"/>
    <col min="18" max="18" width="13.75" style="4" customWidth="1"/>
    <col min="19" max="16384" width="9.125" style="4"/>
  </cols>
  <sheetData>
    <row r="1" spans="1:18" ht="22.5" customHeight="1">
      <c r="A1" s="3" t="s">
        <v>213</v>
      </c>
      <c r="B1" s="265"/>
      <c r="C1" s="266"/>
      <c r="D1" s="267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9"/>
    </row>
    <row r="2" spans="1:18" ht="22.5" customHeight="1">
      <c r="A2" s="40" t="s">
        <v>230</v>
      </c>
      <c r="B2" s="73"/>
      <c r="C2" s="48"/>
      <c r="D2" s="267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</row>
    <row r="3" spans="1:18" s="26" customFormat="1" ht="22.5" customHeight="1">
      <c r="A3" s="39"/>
      <c r="B3" s="200"/>
      <c r="C3" s="39"/>
      <c r="D3" s="313" t="s">
        <v>64</v>
      </c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</row>
    <row r="4" spans="1:18" s="272" customFormat="1" ht="22.5" customHeight="1">
      <c r="A4" s="271"/>
      <c r="B4" s="270"/>
      <c r="C4" s="271"/>
      <c r="D4" s="262"/>
      <c r="E4" s="262"/>
      <c r="F4" s="262"/>
      <c r="G4" s="262"/>
      <c r="H4" s="262"/>
      <c r="I4" s="262"/>
      <c r="J4" s="262"/>
      <c r="L4" s="320" t="s">
        <v>197</v>
      </c>
      <c r="M4" s="320"/>
      <c r="N4" s="320"/>
      <c r="O4" s="320"/>
      <c r="P4" s="320"/>
      <c r="Q4" s="273"/>
      <c r="R4" s="262"/>
    </row>
    <row r="5" spans="1:18" s="272" customFormat="1" ht="22.5" customHeight="1">
      <c r="B5" s="288"/>
      <c r="D5" s="262" t="s">
        <v>35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</row>
    <row r="6" spans="1:18" s="272" customFormat="1" ht="22.5" customHeight="1">
      <c r="B6" s="288"/>
      <c r="D6" s="262" t="s">
        <v>36</v>
      </c>
      <c r="E6" s="262"/>
      <c r="F6" s="262"/>
      <c r="G6" s="262"/>
      <c r="H6" s="262" t="s">
        <v>195</v>
      </c>
      <c r="I6" s="291"/>
      <c r="J6" s="262" t="s">
        <v>196</v>
      </c>
      <c r="K6" s="262"/>
      <c r="L6" s="262" t="s">
        <v>47</v>
      </c>
      <c r="M6" s="262"/>
      <c r="N6" s="262" t="s">
        <v>228</v>
      </c>
      <c r="O6" s="262"/>
      <c r="P6" s="262" t="s">
        <v>40</v>
      </c>
      <c r="Q6" s="262"/>
      <c r="R6" s="262" t="s">
        <v>44</v>
      </c>
    </row>
    <row r="7" spans="1:18" s="272" customFormat="1" ht="22.5" customHeight="1">
      <c r="B7" s="65" t="s">
        <v>0</v>
      </c>
      <c r="C7" s="65"/>
      <c r="D7" s="262" t="s">
        <v>37</v>
      </c>
      <c r="E7" s="262"/>
      <c r="F7" s="262" t="s">
        <v>119</v>
      </c>
      <c r="G7" s="262"/>
      <c r="H7" s="198" t="s">
        <v>229</v>
      </c>
      <c r="I7" s="198"/>
      <c r="J7" s="198" t="s">
        <v>119</v>
      </c>
      <c r="K7" s="262"/>
      <c r="L7" s="262" t="s">
        <v>30</v>
      </c>
      <c r="M7" s="262"/>
      <c r="N7" s="262" t="s">
        <v>119</v>
      </c>
      <c r="O7" s="262"/>
      <c r="P7" s="262" t="s">
        <v>39</v>
      </c>
      <c r="Q7" s="262"/>
      <c r="R7" s="262" t="s">
        <v>57</v>
      </c>
    </row>
    <row r="8" spans="1:18" s="272" customFormat="1" ht="22.5" customHeight="1">
      <c r="B8" s="288"/>
      <c r="D8" s="312" t="s">
        <v>216</v>
      </c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</row>
    <row r="9" spans="1:18" s="26" customFormat="1" ht="22.5" customHeight="1">
      <c r="A9" s="39" t="s">
        <v>249</v>
      </c>
      <c r="B9" s="288"/>
      <c r="C9" s="272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</row>
    <row r="10" spans="1:18" s="26" customFormat="1" ht="22.5" customHeight="1">
      <c r="A10" s="39" t="s">
        <v>250</v>
      </c>
      <c r="B10" s="16"/>
      <c r="C10" s="5"/>
      <c r="D10" s="256">
        <v>1047958000</v>
      </c>
      <c r="E10" s="207"/>
      <c r="F10" s="207">
        <v>-520760210</v>
      </c>
      <c r="G10" s="207"/>
      <c r="H10" s="256">
        <v>166511520</v>
      </c>
      <c r="I10" s="207"/>
      <c r="J10" s="256">
        <v>165206460</v>
      </c>
      <c r="K10" s="207"/>
      <c r="L10" s="256">
        <v>105000000</v>
      </c>
      <c r="M10" s="207"/>
      <c r="N10" s="207">
        <v>520760210</v>
      </c>
      <c r="O10" s="207"/>
      <c r="P10" s="207">
        <v>530207248</v>
      </c>
      <c r="Q10" s="207"/>
      <c r="R10" s="207">
        <f>SUM(D10:Q10)</f>
        <v>2014883228</v>
      </c>
    </row>
    <row r="11" spans="1:18" s="26" customFormat="1" ht="22.5" customHeight="1">
      <c r="A11" s="39"/>
      <c r="B11" s="16"/>
      <c r="C11" s="5"/>
      <c r="D11" s="256"/>
      <c r="E11" s="207"/>
      <c r="F11" s="207"/>
      <c r="G11" s="207"/>
      <c r="H11" s="256"/>
      <c r="I11" s="207"/>
      <c r="J11" s="256"/>
      <c r="K11" s="207"/>
      <c r="L11" s="256"/>
      <c r="M11" s="207"/>
      <c r="N11" s="207"/>
      <c r="O11" s="207"/>
      <c r="P11" s="256"/>
      <c r="Q11" s="207"/>
      <c r="R11" s="207"/>
    </row>
    <row r="12" spans="1:18" s="26" customFormat="1" ht="22.5" customHeight="1">
      <c r="A12" s="39" t="s">
        <v>122</v>
      </c>
      <c r="B12" s="16"/>
      <c r="C12" s="5"/>
      <c r="D12" s="256"/>
      <c r="E12" s="207"/>
      <c r="F12" s="207"/>
      <c r="G12" s="207"/>
      <c r="H12" s="256"/>
      <c r="I12" s="207"/>
      <c r="J12" s="256"/>
      <c r="K12" s="207"/>
      <c r="L12" s="256"/>
      <c r="M12" s="207"/>
      <c r="N12" s="207"/>
      <c r="O12" s="207"/>
      <c r="P12" s="256"/>
      <c r="Q12" s="207"/>
      <c r="R12" s="207"/>
    </row>
    <row r="13" spans="1:18" s="26" customFormat="1" ht="22.5" customHeight="1">
      <c r="A13" s="41" t="s">
        <v>245</v>
      </c>
      <c r="B13" s="16"/>
      <c r="C13" s="5"/>
      <c r="D13" s="256"/>
      <c r="E13" s="207"/>
      <c r="F13" s="207"/>
      <c r="G13" s="207"/>
      <c r="H13" s="256"/>
      <c r="I13" s="207"/>
      <c r="J13" s="256"/>
      <c r="K13" s="207"/>
      <c r="L13" s="256"/>
      <c r="M13" s="207"/>
      <c r="N13" s="207"/>
      <c r="O13" s="207"/>
      <c r="P13" s="256"/>
      <c r="Q13" s="207"/>
      <c r="R13" s="207"/>
    </row>
    <row r="14" spans="1:18" s="26" customFormat="1" ht="22.5" hidden="1" customHeight="1">
      <c r="A14" s="69" t="s">
        <v>232</v>
      </c>
      <c r="B14" s="13">
        <v>20</v>
      </c>
      <c r="D14" s="292">
        <v>0</v>
      </c>
      <c r="E14" s="228"/>
      <c r="F14" s="228">
        <v>0</v>
      </c>
      <c r="G14" s="228"/>
      <c r="H14" s="292">
        <v>0</v>
      </c>
      <c r="I14" s="228"/>
      <c r="J14" s="292">
        <v>0</v>
      </c>
      <c r="K14" s="228"/>
      <c r="L14" s="292">
        <v>0</v>
      </c>
      <c r="M14" s="228"/>
      <c r="N14" s="228">
        <v>0</v>
      </c>
      <c r="O14" s="228"/>
      <c r="P14" s="228">
        <v>0</v>
      </c>
      <c r="Q14" s="228"/>
      <c r="R14" s="228">
        <f>SUM(D14:Q14)</f>
        <v>0</v>
      </c>
    </row>
    <row r="15" spans="1:18" s="26" customFormat="1" ht="22.5" customHeight="1">
      <c r="A15" s="69" t="s">
        <v>252</v>
      </c>
      <c r="B15" s="13">
        <v>20</v>
      </c>
      <c r="D15" s="228">
        <v>-99996200</v>
      </c>
      <c r="E15" s="228"/>
      <c r="F15" s="292">
        <v>0</v>
      </c>
      <c r="G15" s="228"/>
      <c r="H15" s="292">
        <v>0</v>
      </c>
      <c r="I15" s="228"/>
      <c r="J15" s="292">
        <v>0</v>
      </c>
      <c r="K15" s="228"/>
      <c r="L15" s="292">
        <v>0</v>
      </c>
      <c r="M15" s="228"/>
      <c r="N15" s="292">
        <v>0</v>
      </c>
      <c r="O15" s="228"/>
      <c r="P15" s="228">
        <v>99996200</v>
      </c>
      <c r="Q15" s="228"/>
      <c r="R15" s="292">
        <v>0</v>
      </c>
    </row>
    <row r="16" spans="1:18" s="26" customFormat="1" ht="22.5" customHeight="1">
      <c r="A16" s="69" t="s">
        <v>253</v>
      </c>
      <c r="B16" s="13">
        <v>21</v>
      </c>
      <c r="D16" s="292">
        <v>0</v>
      </c>
      <c r="E16" s="228"/>
      <c r="F16" s="254">
        <v>520760210</v>
      </c>
      <c r="G16" s="228"/>
      <c r="H16" s="292">
        <v>0</v>
      </c>
      <c r="I16" s="228"/>
      <c r="J16" s="292">
        <v>0</v>
      </c>
      <c r="K16" s="228"/>
      <c r="L16" s="292">
        <v>0</v>
      </c>
      <c r="M16" s="228"/>
      <c r="N16" s="254">
        <v>-520760210</v>
      </c>
      <c r="O16" s="228"/>
      <c r="P16" s="228">
        <v>0</v>
      </c>
      <c r="Q16" s="228"/>
      <c r="R16" s="292">
        <v>0</v>
      </c>
    </row>
    <row r="17" spans="1:18" s="26" customFormat="1" ht="22.5" customHeight="1">
      <c r="A17" s="69" t="s">
        <v>123</v>
      </c>
      <c r="B17" s="65">
        <v>32</v>
      </c>
      <c r="D17" s="292">
        <v>0</v>
      </c>
      <c r="E17" s="228"/>
      <c r="F17" s="228">
        <v>0</v>
      </c>
      <c r="G17" s="228"/>
      <c r="H17" s="293">
        <v>0</v>
      </c>
      <c r="I17" s="228"/>
      <c r="J17" s="293">
        <v>0</v>
      </c>
      <c r="K17" s="228"/>
      <c r="L17" s="292">
        <v>0</v>
      </c>
      <c r="M17" s="228"/>
      <c r="N17" s="228">
        <v>0</v>
      </c>
      <c r="O17" s="228"/>
      <c r="P17" s="228">
        <v>-341266248</v>
      </c>
      <c r="Q17" s="228"/>
      <c r="R17" s="228">
        <f>SUM(D17:Q17)</f>
        <v>-341266248</v>
      </c>
    </row>
    <row r="18" spans="1:18" s="26" customFormat="1" ht="22.5" customHeight="1">
      <c r="A18" s="41" t="s">
        <v>246</v>
      </c>
      <c r="B18" s="288"/>
      <c r="C18" s="272"/>
      <c r="D18" s="280">
        <f>SUM(D14:D17)</f>
        <v>-99996200</v>
      </c>
      <c r="E18" s="277"/>
      <c r="F18" s="280">
        <f>SUM(F14:F17)</f>
        <v>520760210</v>
      </c>
      <c r="G18" s="277"/>
      <c r="H18" s="280">
        <f>SUM(H14:H17)</f>
        <v>0</v>
      </c>
      <c r="I18" s="277"/>
      <c r="J18" s="280">
        <f>SUM(J14:J17)</f>
        <v>0</v>
      </c>
      <c r="K18" s="277"/>
      <c r="L18" s="280">
        <f>SUM(L14:L17)</f>
        <v>0</v>
      </c>
      <c r="M18" s="277"/>
      <c r="N18" s="280">
        <f>SUM(N14:N17)</f>
        <v>-520760210</v>
      </c>
      <c r="O18" s="277"/>
      <c r="P18" s="280">
        <f>SUM(P14:P17)</f>
        <v>-241270048</v>
      </c>
      <c r="Q18" s="277"/>
      <c r="R18" s="280">
        <f>SUM(R14:R17)</f>
        <v>-341266248</v>
      </c>
    </row>
    <row r="19" spans="1:18" s="26" customFormat="1" ht="22.5" customHeight="1">
      <c r="A19" s="41"/>
      <c r="B19" s="288"/>
      <c r="C19" s="272"/>
      <c r="D19" s="275"/>
      <c r="E19" s="275"/>
      <c r="F19" s="275"/>
      <c r="G19" s="275"/>
      <c r="H19" s="281"/>
      <c r="I19" s="275"/>
      <c r="J19" s="281"/>
      <c r="K19" s="275"/>
      <c r="L19" s="275"/>
      <c r="M19" s="275"/>
      <c r="N19" s="275"/>
      <c r="O19" s="275"/>
      <c r="P19" s="275"/>
      <c r="Q19" s="275"/>
      <c r="R19" s="275"/>
    </row>
    <row r="20" spans="1:18" s="26" customFormat="1" ht="22.5" customHeight="1">
      <c r="A20" s="39" t="s">
        <v>217</v>
      </c>
      <c r="B20" s="65"/>
      <c r="C20" s="271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</row>
    <row r="21" spans="1:18" s="26" customFormat="1" ht="22.5" customHeight="1">
      <c r="A21" s="69" t="s">
        <v>208</v>
      </c>
      <c r="B21" s="291"/>
      <c r="C21" s="272"/>
      <c r="D21" s="275">
        <v>0</v>
      </c>
      <c r="E21" s="275"/>
      <c r="F21" s="275">
        <v>0</v>
      </c>
      <c r="G21" s="275"/>
      <c r="H21" s="275">
        <v>0</v>
      </c>
      <c r="I21" s="275"/>
      <c r="J21" s="275">
        <v>0</v>
      </c>
      <c r="K21" s="275"/>
      <c r="L21" s="275">
        <v>0</v>
      </c>
      <c r="M21" s="275"/>
      <c r="N21" s="275">
        <v>0</v>
      </c>
      <c r="O21" s="275"/>
      <c r="P21" s="228">
        <v>412551876</v>
      </c>
      <c r="Q21" s="275"/>
      <c r="R21" s="275">
        <f>SUM(D21:Q21)</f>
        <v>412551876</v>
      </c>
    </row>
    <row r="22" spans="1:18" s="26" customFormat="1" ht="22.5" customHeight="1">
      <c r="A22" s="69" t="s">
        <v>209</v>
      </c>
      <c r="B22" s="291"/>
      <c r="C22" s="272"/>
      <c r="D22" s="275">
        <v>0</v>
      </c>
      <c r="E22" s="275"/>
      <c r="F22" s="275">
        <v>0</v>
      </c>
      <c r="G22" s="275"/>
      <c r="H22" s="275">
        <v>0</v>
      </c>
      <c r="I22" s="275"/>
      <c r="J22" s="275">
        <v>0</v>
      </c>
      <c r="K22" s="275"/>
      <c r="L22" s="275">
        <v>0</v>
      </c>
      <c r="M22" s="275"/>
      <c r="N22" s="275">
        <v>0</v>
      </c>
      <c r="O22" s="275"/>
      <c r="P22" s="275">
        <v>0</v>
      </c>
      <c r="Q22" s="275"/>
      <c r="R22" s="275">
        <f>SUM(D22:Q22)</f>
        <v>0</v>
      </c>
    </row>
    <row r="23" spans="1:18" s="26" customFormat="1" ht="22.5" customHeight="1">
      <c r="A23" s="39" t="s">
        <v>218</v>
      </c>
      <c r="B23" s="290"/>
      <c r="C23" s="271"/>
      <c r="D23" s="280">
        <f>SUM(D21:D22)</f>
        <v>0</v>
      </c>
      <c r="E23" s="277"/>
      <c r="F23" s="280">
        <f>SUM(F21:F22)</f>
        <v>0</v>
      </c>
      <c r="G23" s="277"/>
      <c r="H23" s="280">
        <f>SUM(H21:H22)</f>
        <v>0</v>
      </c>
      <c r="I23" s="277"/>
      <c r="J23" s="280">
        <f>SUM(J21:J22)</f>
        <v>0</v>
      </c>
      <c r="K23" s="277"/>
      <c r="L23" s="280">
        <f>SUM(L21:L22)</f>
        <v>0</v>
      </c>
      <c r="M23" s="277"/>
      <c r="N23" s="280">
        <f>SUM(N21:N22)</f>
        <v>0</v>
      </c>
      <c r="O23" s="277"/>
      <c r="P23" s="280">
        <f>SUM(P21:P22)</f>
        <v>412551876</v>
      </c>
      <c r="Q23" s="277"/>
      <c r="R23" s="280">
        <f>SUM(R21:R22)</f>
        <v>412551876</v>
      </c>
    </row>
    <row r="24" spans="1:18" s="26" customFormat="1" ht="22.5" customHeight="1" thickBot="1">
      <c r="A24" s="236" t="s">
        <v>251</v>
      </c>
      <c r="B24" s="289"/>
      <c r="C24" s="39"/>
      <c r="D24" s="276">
        <f>D10+D18+D23</f>
        <v>947961800</v>
      </c>
      <c r="E24" s="277"/>
      <c r="F24" s="276">
        <f>F10+F18+F23</f>
        <v>0</v>
      </c>
      <c r="G24" s="277"/>
      <c r="H24" s="276">
        <f>H10+H18+H23</f>
        <v>166511520</v>
      </c>
      <c r="I24" s="277"/>
      <c r="J24" s="276">
        <f>J10+J18+J23</f>
        <v>165206460</v>
      </c>
      <c r="K24" s="277"/>
      <c r="L24" s="276">
        <f>L10+L18+L23</f>
        <v>105000000</v>
      </c>
      <c r="M24" s="277"/>
      <c r="N24" s="276">
        <f>N10+N18+N23</f>
        <v>0</v>
      </c>
      <c r="O24" s="277"/>
      <c r="P24" s="276">
        <f>P10+P18+P23</f>
        <v>701489076</v>
      </c>
      <c r="Q24" s="277"/>
      <c r="R24" s="276">
        <f>R10+R18+R23</f>
        <v>2086168856</v>
      </c>
    </row>
    <row r="25" spans="1:18" s="26" customFormat="1" ht="22.5" customHeight="1" thickTop="1">
      <c r="B25" s="13"/>
      <c r="D25" s="88"/>
      <c r="F25" s="294"/>
      <c r="H25" s="88"/>
      <c r="J25" s="88"/>
      <c r="L25" s="88"/>
      <c r="N25" s="294"/>
      <c r="P25" s="88"/>
      <c r="R25" s="279"/>
    </row>
  </sheetData>
  <mergeCells count="3">
    <mergeCell ref="D3:R3"/>
    <mergeCell ref="L4:P4"/>
    <mergeCell ref="D8:R8"/>
  </mergeCells>
  <pageMargins left="0.8" right="0.8" top="0.48" bottom="0.5" header="0.5" footer="0.5"/>
  <pageSetup paperSize="9" scale="85" firstPageNumber="14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9DAD9-BB09-4F44-B842-F6A2C349A85F}">
  <sheetPr>
    <tabColor rgb="FF00B050"/>
    <pageSetUpPr fitToPage="1"/>
  </sheetPr>
  <dimension ref="A1:O22"/>
  <sheetViews>
    <sheetView view="pageBreakPreview" zoomScale="70" zoomScaleNormal="90" zoomScaleSheetLayoutView="70" workbookViewId="0">
      <selection activeCell="S16" sqref="S16"/>
    </sheetView>
  </sheetViews>
  <sheetFormatPr defaultColWidth="9.125" defaultRowHeight="22.5" customHeight="1"/>
  <cols>
    <col min="1" max="1" width="49.625" style="4" customWidth="1"/>
    <col min="2" max="2" width="6.625" style="13" customWidth="1"/>
    <col min="3" max="3" width="0.875" style="4" customWidth="1"/>
    <col min="4" max="4" width="14.125" style="4" customWidth="1"/>
    <col min="5" max="5" width="0.875" style="4" customWidth="1"/>
    <col min="6" max="6" width="13.125" style="4" customWidth="1"/>
    <col min="7" max="7" width="0.875" style="4" customWidth="1"/>
    <col min="8" max="8" width="13.75" style="4" customWidth="1"/>
    <col min="9" max="9" width="0.875" style="4" customWidth="1"/>
    <col min="10" max="10" width="12.75" style="4" customWidth="1"/>
    <col min="11" max="11" width="0.875" style="4" customWidth="1"/>
    <col min="12" max="12" width="14" style="4" customWidth="1"/>
    <col min="13" max="13" width="0.875" style="4" customWidth="1"/>
    <col min="14" max="14" width="15.125" style="4" customWidth="1"/>
    <col min="15" max="15" width="0.875" style="4" customWidth="1"/>
    <col min="16" max="16384" width="9.125" style="4"/>
  </cols>
  <sheetData>
    <row r="1" spans="1:15" ht="22.5" customHeight="1">
      <c r="A1" s="3" t="s">
        <v>213</v>
      </c>
      <c r="B1" s="265"/>
      <c r="C1" s="266"/>
      <c r="D1" s="267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</row>
    <row r="2" spans="1:15" ht="22.5" customHeight="1">
      <c r="A2" s="40" t="s">
        <v>230</v>
      </c>
      <c r="B2" s="73"/>
      <c r="C2" s="48"/>
      <c r="D2" s="267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</row>
    <row r="3" spans="1:15" s="26" customFormat="1" ht="22.5" customHeight="1">
      <c r="A3" s="39"/>
      <c r="B3" s="200"/>
      <c r="C3" s="39"/>
      <c r="D3" s="313" t="s">
        <v>64</v>
      </c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5"/>
    </row>
    <row r="4" spans="1:15" s="26" customFormat="1" ht="22.5" customHeight="1">
      <c r="A4" s="271"/>
      <c r="B4" s="270"/>
      <c r="C4" s="271"/>
      <c r="D4" s="262"/>
      <c r="E4" s="262"/>
      <c r="F4" s="262"/>
      <c r="G4" s="262"/>
      <c r="H4" s="262"/>
      <c r="I4" s="320" t="s">
        <v>197</v>
      </c>
      <c r="J4" s="320"/>
      <c r="K4" s="320"/>
      <c r="L4" s="320"/>
      <c r="M4" s="272"/>
      <c r="N4" s="272"/>
      <c r="O4" s="272"/>
    </row>
    <row r="5" spans="1:15" s="26" customFormat="1" ht="22.5" customHeight="1">
      <c r="A5" s="272"/>
      <c r="B5" s="296"/>
      <c r="C5" s="272"/>
      <c r="D5" s="262" t="s">
        <v>35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1:15" s="26" customFormat="1" ht="22.5" customHeight="1">
      <c r="A6" s="272"/>
      <c r="B6" s="296"/>
      <c r="C6" s="272"/>
      <c r="D6" s="262" t="s">
        <v>36</v>
      </c>
      <c r="E6" s="262"/>
      <c r="F6" s="262" t="s">
        <v>195</v>
      </c>
      <c r="G6" s="262"/>
      <c r="H6" s="262" t="s">
        <v>196</v>
      </c>
      <c r="I6" s="300"/>
      <c r="J6" s="262" t="s">
        <v>47</v>
      </c>
      <c r="K6" s="262"/>
      <c r="L6" s="262" t="s">
        <v>40</v>
      </c>
      <c r="M6" s="262"/>
      <c r="N6" s="262" t="s">
        <v>44</v>
      </c>
      <c r="O6" s="262"/>
    </row>
    <row r="7" spans="1:15" s="26" customFormat="1" ht="22.5" customHeight="1">
      <c r="A7" s="272"/>
      <c r="B7" s="65" t="s">
        <v>0</v>
      </c>
      <c r="C7" s="65"/>
      <c r="D7" s="262" t="s">
        <v>37</v>
      </c>
      <c r="E7" s="262"/>
      <c r="F7" s="198" t="s">
        <v>229</v>
      </c>
      <c r="G7" s="262"/>
      <c r="H7" s="198" t="s">
        <v>119</v>
      </c>
      <c r="I7" s="198"/>
      <c r="J7" s="262" t="s">
        <v>30</v>
      </c>
      <c r="K7" s="262"/>
      <c r="L7" s="262" t="s">
        <v>39</v>
      </c>
      <c r="M7" s="262"/>
      <c r="N7" s="262" t="s">
        <v>57</v>
      </c>
      <c r="O7" s="262"/>
    </row>
    <row r="8" spans="1:15" s="26" customFormat="1" ht="22.5" customHeight="1">
      <c r="A8" s="272"/>
      <c r="B8" s="296"/>
      <c r="C8" s="272"/>
      <c r="D8" s="312" t="s">
        <v>216</v>
      </c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14"/>
    </row>
    <row r="9" spans="1:15" s="26" customFormat="1" ht="22.5" customHeight="1">
      <c r="A9" s="39" t="s">
        <v>268</v>
      </c>
      <c r="B9" s="296"/>
      <c r="C9" s="272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</row>
    <row r="10" spans="1:15" s="26" customFormat="1" ht="22.5" customHeight="1">
      <c r="A10" s="39" t="s">
        <v>269</v>
      </c>
      <c r="B10" s="16"/>
      <c r="C10" s="5"/>
      <c r="D10" s="207">
        <v>947961800</v>
      </c>
      <c r="E10" s="207"/>
      <c r="F10" s="256">
        <v>166511520</v>
      </c>
      <c r="G10" s="207"/>
      <c r="H10" s="256">
        <v>165206460</v>
      </c>
      <c r="I10" s="207"/>
      <c r="J10" s="256">
        <v>105000000</v>
      </c>
      <c r="K10" s="207"/>
      <c r="L10" s="207">
        <v>701489076</v>
      </c>
      <c r="M10" s="207"/>
      <c r="N10" s="207">
        <f>SUM(D10:L10)</f>
        <v>2086168856</v>
      </c>
      <c r="O10" s="207"/>
    </row>
    <row r="11" spans="1:15" s="26" customFormat="1" ht="22.5" customHeight="1">
      <c r="A11" s="39"/>
      <c r="B11" s="16"/>
      <c r="C11" s="5"/>
      <c r="D11" s="256"/>
      <c r="E11" s="207"/>
      <c r="F11" s="207"/>
      <c r="G11" s="207"/>
      <c r="H11" s="256"/>
      <c r="I11" s="207"/>
      <c r="J11" s="256"/>
      <c r="K11" s="207"/>
      <c r="L11" s="256"/>
      <c r="M11" s="207"/>
      <c r="N11" s="207"/>
      <c r="O11" s="207"/>
    </row>
    <row r="12" spans="1:15" s="26" customFormat="1" ht="22.5" customHeight="1">
      <c r="A12" s="39" t="s">
        <v>122</v>
      </c>
      <c r="B12" s="16"/>
      <c r="C12" s="5"/>
      <c r="D12" s="256"/>
      <c r="E12" s="207"/>
      <c r="F12" s="207"/>
      <c r="G12" s="207"/>
      <c r="H12" s="256"/>
      <c r="I12" s="207"/>
      <c r="J12" s="256"/>
      <c r="K12" s="207"/>
      <c r="L12" s="256"/>
      <c r="M12" s="207"/>
      <c r="N12" s="207"/>
      <c r="O12" s="207"/>
    </row>
    <row r="13" spans="1:15" s="26" customFormat="1" ht="22.2">
      <c r="A13" s="41" t="s">
        <v>245</v>
      </c>
      <c r="B13" s="16"/>
      <c r="C13" s="5"/>
      <c r="D13" s="256"/>
      <c r="E13" s="207"/>
      <c r="F13" s="207"/>
      <c r="G13" s="207"/>
      <c r="H13" s="256"/>
      <c r="I13" s="207"/>
      <c r="J13" s="256"/>
      <c r="K13" s="207"/>
      <c r="L13" s="256"/>
      <c r="M13" s="207"/>
      <c r="N13" s="207"/>
      <c r="O13" s="207"/>
    </row>
    <row r="14" spans="1:15" s="26" customFormat="1" ht="22.5" customHeight="1">
      <c r="A14" s="69" t="s">
        <v>123</v>
      </c>
      <c r="B14" s="65">
        <v>32</v>
      </c>
      <c r="D14" s="292">
        <v>0</v>
      </c>
      <c r="E14" s="228"/>
      <c r="F14" s="228">
        <v>0</v>
      </c>
      <c r="G14" s="228"/>
      <c r="H14" s="293">
        <v>0</v>
      </c>
      <c r="I14" s="228"/>
      <c r="J14" s="293">
        <v>0</v>
      </c>
      <c r="K14" s="228"/>
      <c r="L14" s="228">
        <v>-360225484</v>
      </c>
      <c r="M14" s="228"/>
      <c r="N14" s="228">
        <f>SUM(D14:L14)</f>
        <v>-360225484</v>
      </c>
      <c r="O14" s="228"/>
    </row>
    <row r="15" spans="1:15" s="26" customFormat="1" ht="22.5" customHeight="1">
      <c r="A15" s="41" t="s">
        <v>246</v>
      </c>
      <c r="B15" s="298"/>
      <c r="C15" s="272"/>
      <c r="D15" s="280">
        <f>SUM(D14:D14)</f>
        <v>0</v>
      </c>
      <c r="E15" s="277"/>
      <c r="F15" s="280">
        <f>SUM(F14:F14)</f>
        <v>0</v>
      </c>
      <c r="G15" s="277"/>
      <c r="H15" s="280">
        <f>SUM(H14:H14)</f>
        <v>0</v>
      </c>
      <c r="I15" s="277"/>
      <c r="J15" s="280">
        <f>SUM(J14:J14)</f>
        <v>0</v>
      </c>
      <c r="K15" s="277"/>
      <c r="L15" s="249">
        <f>SUM(L12:L14)</f>
        <v>-360225484</v>
      </c>
      <c r="M15" s="277"/>
      <c r="N15" s="280">
        <f>SUM(N14:N14)</f>
        <v>-360225484</v>
      </c>
      <c r="O15" s="277"/>
    </row>
    <row r="16" spans="1:15" s="26" customFormat="1" ht="22.5" customHeight="1">
      <c r="A16" s="41"/>
      <c r="B16" s="296"/>
      <c r="C16" s="272"/>
      <c r="D16" s="275"/>
      <c r="E16" s="275"/>
      <c r="F16" s="275"/>
      <c r="G16" s="275"/>
      <c r="H16" s="281"/>
      <c r="I16" s="275"/>
      <c r="J16" s="281"/>
      <c r="K16" s="275"/>
      <c r="L16" s="275"/>
      <c r="M16" s="275"/>
      <c r="N16" s="275"/>
      <c r="O16" s="275"/>
    </row>
    <row r="17" spans="1:15" s="26" customFormat="1" ht="22.5" customHeight="1">
      <c r="A17" s="39" t="s">
        <v>217</v>
      </c>
      <c r="B17" s="65"/>
      <c r="C17" s="271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</row>
    <row r="18" spans="1:15" s="26" customFormat="1" ht="22.5" customHeight="1">
      <c r="A18" s="69" t="s">
        <v>208</v>
      </c>
      <c r="B18" s="300"/>
      <c r="C18" s="272"/>
      <c r="D18" s="275">
        <v>0</v>
      </c>
      <c r="E18" s="275"/>
      <c r="F18" s="275">
        <v>0</v>
      </c>
      <c r="G18" s="275"/>
      <c r="H18" s="275">
        <v>0</v>
      </c>
      <c r="I18" s="275"/>
      <c r="J18" s="275">
        <v>0</v>
      </c>
      <c r="K18" s="275"/>
      <c r="L18" s="254">
        <v>556654380</v>
      </c>
      <c r="M18" s="275"/>
      <c r="N18" s="275">
        <f>SUM(D18:L18)</f>
        <v>556654380</v>
      </c>
      <c r="O18" s="275"/>
    </row>
    <row r="19" spans="1:15" s="26" customFormat="1" ht="22.5" customHeight="1">
      <c r="A19" s="69" t="s">
        <v>209</v>
      </c>
      <c r="B19" s="65">
        <v>19</v>
      </c>
      <c r="C19" s="272"/>
      <c r="D19" s="275">
        <v>0</v>
      </c>
      <c r="E19" s="275"/>
      <c r="F19" s="275">
        <v>0</v>
      </c>
      <c r="G19" s="275"/>
      <c r="H19" s="275">
        <v>0</v>
      </c>
      <c r="I19" s="275"/>
      <c r="J19" s="275">
        <v>0</v>
      </c>
      <c r="K19" s="275"/>
      <c r="L19" s="254">
        <v>-28197221</v>
      </c>
      <c r="M19" s="275"/>
      <c r="N19" s="275">
        <f>SUM(D19:L19)</f>
        <v>-28197221</v>
      </c>
      <c r="O19" s="275"/>
    </row>
    <row r="20" spans="1:15" s="26" customFormat="1" ht="22.5" customHeight="1">
      <c r="A20" s="39" t="s">
        <v>218</v>
      </c>
      <c r="B20" s="299"/>
      <c r="C20" s="271"/>
      <c r="D20" s="280">
        <f>SUM(D18:D19)</f>
        <v>0</v>
      </c>
      <c r="E20" s="277"/>
      <c r="F20" s="280">
        <f>SUM(F18:F19)</f>
        <v>0</v>
      </c>
      <c r="G20" s="277"/>
      <c r="H20" s="280">
        <f>SUM(H18:H19)</f>
        <v>0</v>
      </c>
      <c r="I20" s="277"/>
      <c r="J20" s="280">
        <f>SUM(J18:J19)</f>
        <v>0</v>
      </c>
      <c r="K20" s="277"/>
      <c r="L20" s="249">
        <f>+L18+L19</f>
        <v>528457159</v>
      </c>
      <c r="M20" s="277"/>
      <c r="N20" s="280">
        <f>SUM(N18:N19)</f>
        <v>528457159</v>
      </c>
      <c r="O20" s="277"/>
    </row>
    <row r="21" spans="1:15" s="26" customFormat="1" ht="22.5" customHeight="1" thickBot="1">
      <c r="A21" s="236" t="s">
        <v>270</v>
      </c>
      <c r="B21" s="297"/>
      <c r="C21" s="39"/>
      <c r="D21" s="276">
        <f>D10+D15+D20</f>
        <v>947961800</v>
      </c>
      <c r="E21" s="277"/>
      <c r="F21" s="276">
        <f>F10+F15+F20</f>
        <v>166511520</v>
      </c>
      <c r="G21" s="277"/>
      <c r="H21" s="276">
        <f>H10+H15+H20</f>
        <v>165206460</v>
      </c>
      <c r="I21" s="277"/>
      <c r="J21" s="276">
        <f>J10+J15+J20</f>
        <v>105000000</v>
      </c>
      <c r="K21" s="277"/>
      <c r="L21" s="276">
        <f>L10+L15+L20</f>
        <v>869720751</v>
      </c>
      <c r="M21" s="277"/>
      <c r="N21" s="276">
        <f>N10+N15+N20</f>
        <v>2254400531</v>
      </c>
      <c r="O21" s="277"/>
    </row>
    <row r="22" spans="1:15" ht="22.5" customHeight="1" thickTop="1"/>
  </sheetData>
  <mergeCells count="3">
    <mergeCell ref="D3:N3"/>
    <mergeCell ref="I4:L4"/>
    <mergeCell ref="D8:N8"/>
  </mergeCells>
  <pageMargins left="0.8" right="0.8" top="0.48" bottom="0.5" header="0.5" footer="0.5"/>
  <pageSetup paperSize="9" firstPageNumber="15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M95"/>
  <sheetViews>
    <sheetView view="pageBreakPreview" topLeftCell="A31" zoomScale="85" zoomScaleNormal="100" zoomScaleSheetLayoutView="85" workbookViewId="0">
      <selection activeCell="D33" sqref="D33"/>
    </sheetView>
  </sheetViews>
  <sheetFormatPr defaultColWidth="9.125" defaultRowHeight="21.6"/>
  <cols>
    <col min="1" max="1" width="1.75" style="100" customWidth="1"/>
    <col min="2" max="2" width="44.75" style="100" customWidth="1"/>
    <col min="3" max="3" width="0.875" style="100" customWidth="1"/>
    <col min="4" max="4" width="7.375" style="100" customWidth="1"/>
    <col min="5" max="5" width="0.875" style="100" customWidth="1"/>
    <col min="6" max="6" width="14.75" style="100" customWidth="1"/>
    <col min="7" max="7" width="0.875" style="100" customWidth="1"/>
    <col min="8" max="8" width="14.75" style="100" customWidth="1"/>
    <col min="9" max="9" width="0.875" style="100" customWidth="1"/>
    <col min="10" max="10" width="14.75" style="100" customWidth="1"/>
    <col min="11" max="11" width="0.875" style="204" customWidth="1"/>
    <col min="12" max="12" width="14.75" style="204" customWidth="1"/>
    <col min="13" max="13" width="1.125" style="204" customWidth="1"/>
    <col min="14" max="16384" width="9.125" style="100"/>
  </cols>
  <sheetData>
    <row r="1" spans="1:13" s="137" customFormat="1" ht="22.5" customHeight="1">
      <c r="A1" s="49" t="s">
        <v>213</v>
      </c>
      <c r="F1" s="100"/>
      <c r="H1" s="100"/>
      <c r="J1" s="100"/>
      <c r="K1" s="202"/>
      <c r="L1" s="201"/>
      <c r="M1" s="202"/>
    </row>
    <row r="2" spans="1:13" s="137" customFormat="1" ht="22.5" customHeight="1">
      <c r="A2" s="49" t="s">
        <v>144</v>
      </c>
      <c r="H2" s="215"/>
      <c r="J2" s="215"/>
      <c r="K2" s="202"/>
      <c r="L2" s="201"/>
      <c r="M2" s="202"/>
    </row>
    <row r="3" spans="1:13" s="137" customFormat="1" ht="22.5" customHeight="1">
      <c r="A3" s="49"/>
      <c r="F3" s="328" t="s">
        <v>211</v>
      </c>
      <c r="G3" s="328"/>
      <c r="H3" s="328"/>
      <c r="I3" s="216"/>
      <c r="J3" s="328" t="s">
        <v>64</v>
      </c>
      <c r="K3" s="328"/>
      <c r="L3" s="328"/>
      <c r="M3" s="217"/>
    </row>
    <row r="4" spans="1:13" s="137" customFormat="1" ht="22.5" customHeight="1">
      <c r="A4" s="49"/>
      <c r="C4" s="234"/>
      <c r="D4" s="234"/>
      <c r="E4" s="234"/>
      <c r="F4" s="330" t="str">
        <f>+PL!D5</f>
        <v>สำหรับปีสิ้นสุดวันที่</v>
      </c>
      <c r="G4" s="330"/>
      <c r="H4" s="330"/>
      <c r="I4" s="234"/>
      <c r="J4" s="327" t="str">
        <f>+F4</f>
        <v>สำหรับปีสิ้นสุดวันที่</v>
      </c>
      <c r="K4" s="327"/>
      <c r="L4" s="327"/>
      <c r="M4" s="233"/>
    </row>
    <row r="5" spans="1:13" s="137" customFormat="1" ht="22.5" customHeight="1">
      <c r="A5" s="49"/>
      <c r="F5" s="318" t="str">
        <f>+PL!D6</f>
        <v>31 ธันวาคม</v>
      </c>
      <c r="G5" s="318"/>
      <c r="H5" s="318"/>
      <c r="I5" s="217"/>
      <c r="J5" s="327" t="str">
        <f>+F5</f>
        <v>31 ธันวาคม</v>
      </c>
      <c r="K5" s="327"/>
      <c r="L5" s="327"/>
      <c r="M5" s="233"/>
    </row>
    <row r="6" spans="1:13" s="137" customFormat="1" ht="22.5" customHeight="1">
      <c r="A6" s="49"/>
      <c r="D6" s="306" t="s">
        <v>0</v>
      </c>
      <c r="F6" s="287">
        <v>2562</v>
      </c>
      <c r="G6" s="235"/>
      <c r="H6" s="287">
        <v>2561</v>
      </c>
      <c r="I6" s="287"/>
      <c r="J6" s="287">
        <v>2562</v>
      </c>
      <c r="K6" s="235"/>
      <c r="L6" s="287">
        <v>2561</v>
      </c>
      <c r="M6" s="100"/>
    </row>
    <row r="7" spans="1:13" s="137" customFormat="1" ht="22.5" customHeight="1">
      <c r="A7" s="49"/>
      <c r="F7" s="316" t="s">
        <v>216</v>
      </c>
      <c r="G7" s="316"/>
      <c r="H7" s="316"/>
      <c r="I7" s="316"/>
      <c r="J7" s="316"/>
      <c r="K7" s="316"/>
      <c r="L7" s="316"/>
      <c r="M7" s="258"/>
    </row>
    <row r="8" spans="1:13" s="137" customFormat="1" ht="22.5" customHeight="1">
      <c r="A8" s="218" t="s">
        <v>21</v>
      </c>
      <c r="H8" s="219"/>
      <c r="J8" s="219"/>
      <c r="K8" s="202"/>
      <c r="L8" s="203"/>
      <c r="M8" s="202"/>
    </row>
    <row r="9" spans="1:13" s="137" customFormat="1" ht="22.5" customHeight="1">
      <c r="A9" s="137" t="s">
        <v>219</v>
      </c>
      <c r="F9" s="136">
        <v>571537233</v>
      </c>
      <c r="G9" s="136"/>
      <c r="H9" s="136">
        <v>422849567</v>
      </c>
      <c r="I9" s="136"/>
      <c r="J9" s="136">
        <v>556654380</v>
      </c>
      <c r="K9" s="136"/>
      <c r="L9" s="136">
        <v>412551876</v>
      </c>
      <c r="M9" s="136"/>
    </row>
    <row r="10" spans="1:13" s="137" customFormat="1" ht="22.5" customHeight="1">
      <c r="A10" s="329" t="s">
        <v>291</v>
      </c>
      <c r="B10" s="329"/>
      <c r="C10" s="220"/>
      <c r="D10" s="220"/>
      <c r="E10" s="220"/>
      <c r="F10" s="136"/>
      <c r="G10" s="136"/>
      <c r="H10" s="136"/>
      <c r="I10" s="136"/>
      <c r="J10" s="136"/>
      <c r="K10" s="136"/>
      <c r="L10" s="136"/>
      <c r="M10" s="136"/>
    </row>
    <row r="11" spans="1:13" s="137" customFormat="1" ht="22.5" customHeight="1">
      <c r="A11" s="137" t="s">
        <v>143</v>
      </c>
      <c r="D11" s="311">
        <v>30</v>
      </c>
      <c r="F11" s="136">
        <v>136055524</v>
      </c>
      <c r="G11" s="136"/>
      <c r="H11" s="136">
        <v>100150082</v>
      </c>
      <c r="I11" s="136"/>
      <c r="J11" s="136">
        <v>136432962</v>
      </c>
      <c r="K11" s="136"/>
      <c r="L11" s="136">
        <v>100206331</v>
      </c>
      <c r="M11" s="136"/>
    </row>
    <row r="12" spans="1:13" s="137" customFormat="1" ht="22.5" customHeight="1">
      <c r="A12" s="69" t="s">
        <v>46</v>
      </c>
      <c r="B12" s="220"/>
      <c r="C12" s="220"/>
      <c r="D12" s="220"/>
      <c r="E12" s="220"/>
      <c r="F12" s="136">
        <v>6246132</v>
      </c>
      <c r="G12" s="136"/>
      <c r="H12" s="136">
        <v>8028722</v>
      </c>
      <c r="I12" s="136"/>
      <c r="J12" s="136">
        <v>6246132</v>
      </c>
      <c r="K12" s="136"/>
      <c r="L12" s="136">
        <v>8028722</v>
      </c>
      <c r="M12" s="136"/>
    </row>
    <row r="13" spans="1:13" s="137" customFormat="1" ht="22.5" customHeight="1">
      <c r="A13" s="100" t="s">
        <v>62</v>
      </c>
      <c r="B13" s="220"/>
      <c r="C13" s="220"/>
      <c r="D13" s="311">
        <v>13</v>
      </c>
      <c r="E13" s="220"/>
      <c r="F13" s="136">
        <v>232907118</v>
      </c>
      <c r="G13" s="136"/>
      <c r="H13" s="136">
        <v>230848741</v>
      </c>
      <c r="I13" s="136"/>
      <c r="J13" s="136">
        <v>220815754</v>
      </c>
      <c r="K13" s="136"/>
      <c r="L13" s="136">
        <v>218212674</v>
      </c>
      <c r="M13" s="136"/>
    </row>
    <row r="14" spans="1:13" s="137" customFormat="1" ht="22.5" customHeight="1">
      <c r="A14" s="100" t="s">
        <v>109</v>
      </c>
      <c r="B14" s="220"/>
      <c r="C14" s="220"/>
      <c r="D14" s="220"/>
      <c r="E14" s="220"/>
      <c r="F14" s="136">
        <v>4110053</v>
      </c>
      <c r="G14" s="136"/>
      <c r="H14" s="136">
        <v>3965606</v>
      </c>
      <c r="I14" s="136"/>
      <c r="J14" s="136">
        <v>1110053</v>
      </c>
      <c r="K14" s="136"/>
      <c r="L14" s="136">
        <v>965606</v>
      </c>
      <c r="M14" s="136"/>
    </row>
    <row r="15" spans="1:13" s="137" customFormat="1" ht="22.5" customHeight="1">
      <c r="A15" s="100" t="s">
        <v>290</v>
      </c>
      <c r="B15" s="220"/>
      <c r="C15" s="220"/>
      <c r="D15" s="220"/>
      <c r="E15" s="220"/>
      <c r="M15" s="136"/>
    </row>
    <row r="16" spans="1:13" s="137" customFormat="1" ht="22.5" customHeight="1">
      <c r="A16" s="100"/>
      <c r="B16" s="221" t="s">
        <v>50</v>
      </c>
      <c r="C16" s="220"/>
      <c r="D16" s="220"/>
      <c r="E16" s="220"/>
      <c r="F16" s="136">
        <v>-2500000</v>
      </c>
      <c r="G16" s="136"/>
      <c r="H16" s="305">
        <v>0</v>
      </c>
      <c r="I16" s="136"/>
      <c r="J16" s="136">
        <v>-2500000</v>
      </c>
      <c r="K16" s="136"/>
      <c r="L16" s="305">
        <v>0</v>
      </c>
      <c r="M16" s="136"/>
    </row>
    <row r="17" spans="1:13" s="137" customFormat="1" ht="22.5" customHeight="1">
      <c r="A17" s="137" t="s">
        <v>233</v>
      </c>
      <c r="D17" s="311">
        <v>19</v>
      </c>
      <c r="F17" s="136">
        <v>43919857</v>
      </c>
      <c r="G17" s="136"/>
      <c r="H17" s="136">
        <v>10580207</v>
      </c>
      <c r="I17" s="136"/>
      <c r="J17" s="136">
        <v>43588873</v>
      </c>
      <c r="K17" s="136"/>
      <c r="L17" s="136">
        <v>10483613</v>
      </c>
      <c r="M17" s="136"/>
    </row>
    <row r="18" spans="1:13" s="137" customFormat="1" ht="22.5" customHeight="1">
      <c r="A18" s="69" t="s">
        <v>271</v>
      </c>
      <c r="B18" s="220"/>
      <c r="C18" s="220"/>
      <c r="D18" s="220"/>
      <c r="E18" s="220"/>
      <c r="F18" s="136">
        <v>-70379</v>
      </c>
      <c r="G18" s="136"/>
      <c r="H18" s="136">
        <v>914217</v>
      </c>
      <c r="I18" s="136"/>
      <c r="J18" s="136">
        <v>-70379</v>
      </c>
      <c r="K18" s="136"/>
      <c r="L18" s="136">
        <v>914217</v>
      </c>
      <c r="M18" s="136"/>
    </row>
    <row r="19" spans="1:13" s="137" customFormat="1" ht="22.5" customHeight="1">
      <c r="A19" s="100" t="s">
        <v>110</v>
      </c>
      <c r="B19" s="220"/>
      <c r="C19" s="220"/>
      <c r="D19" s="220"/>
      <c r="E19" s="220"/>
      <c r="F19" s="136"/>
      <c r="G19" s="136"/>
      <c r="H19" s="136"/>
      <c r="I19" s="136"/>
      <c r="J19" s="136"/>
      <c r="K19" s="136"/>
      <c r="L19" s="136"/>
      <c r="M19" s="136"/>
    </row>
    <row r="20" spans="1:13" s="137" customFormat="1" ht="22.5" customHeight="1">
      <c r="A20" s="100" t="s">
        <v>214</v>
      </c>
      <c r="B20" s="221"/>
      <c r="C20" s="220"/>
      <c r="D20" s="220"/>
      <c r="E20" s="220"/>
      <c r="F20" s="136">
        <v>1853472</v>
      </c>
      <c r="G20" s="136"/>
      <c r="H20" s="136">
        <v>2147244</v>
      </c>
      <c r="I20" s="136"/>
      <c r="J20" s="136">
        <v>1853472</v>
      </c>
      <c r="K20" s="136"/>
      <c r="L20" s="136">
        <v>2147244</v>
      </c>
      <c r="M20" s="136"/>
    </row>
    <row r="21" spans="1:13" s="137" customFormat="1" ht="22.5" customHeight="1">
      <c r="A21" s="137" t="s">
        <v>272</v>
      </c>
      <c r="D21" s="306"/>
      <c r="F21" s="136">
        <v>-270000</v>
      </c>
      <c r="G21" s="136"/>
      <c r="H21" s="136">
        <v>-1130000</v>
      </c>
      <c r="I21" s="136"/>
      <c r="J21" s="136">
        <v>-270000</v>
      </c>
      <c r="K21" s="136"/>
      <c r="L21" s="136">
        <v>-1130000</v>
      </c>
      <c r="M21" s="136"/>
    </row>
    <row r="22" spans="1:13" s="137" customFormat="1" ht="22.5" customHeight="1">
      <c r="A22" s="283" t="s">
        <v>292</v>
      </c>
      <c r="F22" s="302">
        <v>1778771</v>
      </c>
      <c r="G22" s="302"/>
      <c r="H22" s="302">
        <v>143864</v>
      </c>
      <c r="I22" s="302"/>
      <c r="J22" s="302">
        <v>222566</v>
      </c>
      <c r="K22" s="302"/>
      <c r="L22" s="302">
        <v>-40787</v>
      </c>
      <c r="M22" s="136"/>
    </row>
    <row r="23" spans="1:13" s="137" customFormat="1" ht="22.5" customHeight="1">
      <c r="A23" s="38" t="s">
        <v>151</v>
      </c>
      <c r="B23" s="220"/>
      <c r="C23" s="220"/>
      <c r="D23" s="220"/>
      <c r="E23" s="220"/>
      <c r="F23" s="136">
        <v>-947769</v>
      </c>
      <c r="G23" s="136"/>
      <c r="H23" s="136">
        <v>-1476088</v>
      </c>
      <c r="I23" s="136"/>
      <c r="J23" s="136">
        <v>-999450</v>
      </c>
      <c r="K23" s="136"/>
      <c r="L23" s="136">
        <v>-1477696</v>
      </c>
      <c r="M23" s="136"/>
    </row>
    <row r="24" spans="1:13" s="137" customFormat="1">
      <c r="A24" s="38" t="s">
        <v>254</v>
      </c>
      <c r="B24" s="220"/>
      <c r="C24" s="220"/>
      <c r="D24" s="220"/>
      <c r="E24" s="220"/>
      <c r="F24" s="292">
        <v>41195</v>
      </c>
      <c r="G24" s="136"/>
      <c r="H24" s="136">
        <v>28635</v>
      </c>
      <c r="I24" s="136"/>
      <c r="J24" s="292">
        <v>41195</v>
      </c>
      <c r="K24" s="136"/>
      <c r="L24" s="136">
        <v>28635</v>
      </c>
      <c r="M24" s="136"/>
    </row>
    <row r="25" spans="1:13" s="137" customFormat="1" ht="22.5" customHeight="1">
      <c r="A25" s="38" t="s">
        <v>284</v>
      </c>
      <c r="B25" s="220"/>
      <c r="C25" s="220"/>
      <c r="D25" s="220"/>
      <c r="E25" s="220"/>
      <c r="M25" s="136"/>
    </row>
    <row r="26" spans="1:13" s="137" customFormat="1" ht="22.5" customHeight="1">
      <c r="A26" s="38"/>
      <c r="B26" s="221" t="s">
        <v>285</v>
      </c>
      <c r="C26" s="220"/>
      <c r="D26" s="310">
        <v>10</v>
      </c>
      <c r="E26" s="220"/>
      <c r="F26" s="136">
        <v>-63298583</v>
      </c>
      <c r="G26" s="136"/>
      <c r="H26" s="305">
        <v>0</v>
      </c>
      <c r="I26" s="136"/>
      <c r="J26" s="136">
        <v>-63298583</v>
      </c>
      <c r="K26" s="136"/>
      <c r="L26" s="305">
        <v>0</v>
      </c>
      <c r="M26" s="136"/>
    </row>
    <row r="27" spans="1:13" s="137" customFormat="1" ht="22.5" customHeight="1">
      <c r="A27" s="100" t="s">
        <v>157</v>
      </c>
      <c r="B27" s="220"/>
      <c r="C27" s="220"/>
      <c r="D27" s="220"/>
      <c r="E27" s="220"/>
      <c r="F27" s="136">
        <v>-66923</v>
      </c>
      <c r="G27" s="136"/>
      <c r="H27" s="136">
        <v>-57584</v>
      </c>
      <c r="I27" s="136"/>
      <c r="J27" s="136">
        <v>-65032</v>
      </c>
      <c r="K27" s="136"/>
      <c r="L27" s="136">
        <v>-55646</v>
      </c>
      <c r="M27" s="136"/>
    </row>
    <row r="28" spans="1:13" s="137" customFormat="1" ht="22.5" customHeight="1">
      <c r="F28" s="227">
        <f>+SUM(F9:F27)</f>
        <v>931295701</v>
      </c>
      <c r="G28" s="136"/>
      <c r="H28" s="227">
        <f>+SUM(H9:H27)</f>
        <v>776993213</v>
      </c>
      <c r="I28" s="136"/>
      <c r="J28" s="227">
        <f>+SUM(J9:J27)</f>
        <v>899761943</v>
      </c>
      <c r="K28" s="136"/>
      <c r="L28" s="227">
        <f>+SUM(L9:L27)</f>
        <v>750834789</v>
      </c>
      <c r="M28" s="136"/>
    </row>
    <row r="29" spans="1:13" s="137" customFormat="1" ht="22.5" customHeight="1">
      <c r="A29" s="49" t="s">
        <v>213</v>
      </c>
      <c r="H29" s="215"/>
      <c r="J29" s="215"/>
      <c r="K29" s="203"/>
      <c r="L29" s="203"/>
      <c r="M29" s="203"/>
    </row>
    <row r="30" spans="1:13" s="137" customFormat="1" ht="22.5" customHeight="1">
      <c r="A30" s="49" t="s">
        <v>144</v>
      </c>
      <c r="F30" s="259"/>
      <c r="H30" s="215"/>
      <c r="J30" s="215"/>
      <c r="K30" s="203"/>
      <c r="L30" s="203"/>
      <c r="M30" s="203"/>
    </row>
    <row r="31" spans="1:13" s="137" customFormat="1" ht="22.5" customHeight="1">
      <c r="A31" s="49"/>
      <c r="F31" s="328" t="s">
        <v>211</v>
      </c>
      <c r="G31" s="328"/>
      <c r="H31" s="328"/>
      <c r="I31" s="216"/>
      <c r="J31" s="328" t="s">
        <v>64</v>
      </c>
      <c r="K31" s="328"/>
      <c r="L31" s="328"/>
      <c r="M31" s="217"/>
    </row>
    <row r="32" spans="1:13" s="137" customFormat="1" ht="22.5" customHeight="1">
      <c r="A32" s="49"/>
      <c r="C32" s="213"/>
      <c r="D32" s="213"/>
      <c r="E32" s="213"/>
      <c r="F32" s="318" t="str">
        <f>+F4</f>
        <v>สำหรับปีสิ้นสุดวันที่</v>
      </c>
      <c r="G32" s="318"/>
      <c r="H32" s="318"/>
      <c r="I32" s="213"/>
      <c r="J32" s="327" t="str">
        <f>+J4</f>
        <v>สำหรับปีสิ้นสุดวันที่</v>
      </c>
      <c r="K32" s="327"/>
      <c r="L32" s="327"/>
      <c r="M32" s="233"/>
    </row>
    <row r="33" spans="1:13" s="137" customFormat="1" ht="22.5" customHeight="1">
      <c r="A33" s="49"/>
      <c r="F33" s="318" t="str">
        <f>+F5</f>
        <v>31 ธันวาคม</v>
      </c>
      <c r="G33" s="318"/>
      <c r="H33" s="318"/>
      <c r="I33" s="217"/>
      <c r="J33" s="327" t="str">
        <f>+F33</f>
        <v>31 ธันวาคม</v>
      </c>
      <c r="K33" s="327"/>
      <c r="L33" s="327"/>
      <c r="M33" s="233"/>
    </row>
    <row r="34" spans="1:13" s="137" customFormat="1" ht="22.5" customHeight="1">
      <c r="A34" s="222"/>
      <c r="F34" s="197">
        <f>+F6</f>
        <v>2562</v>
      </c>
      <c r="G34" s="100"/>
      <c r="H34" s="197">
        <f>+H6</f>
        <v>2561</v>
      </c>
      <c r="I34" s="100"/>
      <c r="J34" s="197">
        <f>+J6</f>
        <v>2562</v>
      </c>
      <c r="K34" s="100"/>
      <c r="L34" s="197">
        <f>+L6</f>
        <v>2561</v>
      </c>
      <c r="M34" s="100"/>
    </row>
    <row r="35" spans="1:13" s="137" customFormat="1" ht="22.5" customHeight="1">
      <c r="A35" s="222"/>
      <c r="F35" s="316" t="s">
        <v>216</v>
      </c>
      <c r="G35" s="316"/>
      <c r="H35" s="316"/>
      <c r="I35" s="316"/>
      <c r="J35" s="316"/>
      <c r="K35" s="316"/>
      <c r="L35" s="316"/>
      <c r="M35" s="258"/>
    </row>
    <row r="36" spans="1:13" s="137" customFormat="1" ht="22.5" customHeight="1">
      <c r="A36" s="55" t="s">
        <v>32</v>
      </c>
      <c r="F36" s="136"/>
      <c r="G36" s="203"/>
      <c r="H36" s="136"/>
      <c r="I36" s="203"/>
      <c r="J36" s="136"/>
      <c r="K36" s="203"/>
      <c r="L36" s="203"/>
      <c r="M36" s="203"/>
    </row>
    <row r="37" spans="1:13" s="137" customFormat="1" ht="22.5" customHeight="1">
      <c r="A37" s="137" t="s">
        <v>34</v>
      </c>
      <c r="F37" s="136">
        <v>38900630</v>
      </c>
      <c r="G37" s="136"/>
      <c r="H37" s="136">
        <v>15035653.239999957</v>
      </c>
      <c r="I37" s="136"/>
      <c r="J37" s="136">
        <v>38900630</v>
      </c>
      <c r="K37" s="136"/>
      <c r="L37" s="136">
        <v>15035653</v>
      </c>
      <c r="M37" s="136"/>
    </row>
    <row r="38" spans="1:13" s="137" customFormat="1" ht="22.5" customHeight="1">
      <c r="A38" s="137" t="s">
        <v>65</v>
      </c>
      <c r="F38" s="136">
        <v>-3136509</v>
      </c>
      <c r="G38" s="136"/>
      <c r="H38" s="136">
        <v>-22901581.239999957</v>
      </c>
      <c r="I38" s="136"/>
      <c r="J38" s="136">
        <v>-3208227</v>
      </c>
      <c r="K38" s="136"/>
      <c r="L38" s="136">
        <v>-23104131</v>
      </c>
      <c r="M38" s="136"/>
    </row>
    <row r="39" spans="1:13" s="137" customFormat="1" ht="22.5" customHeight="1">
      <c r="A39" s="137" t="s">
        <v>22</v>
      </c>
      <c r="F39" s="136">
        <v>-95159959</v>
      </c>
      <c r="G39" s="136"/>
      <c r="H39" s="136">
        <v>-186318238</v>
      </c>
      <c r="I39" s="136"/>
      <c r="J39" s="136">
        <v>-94113269</v>
      </c>
      <c r="K39" s="136"/>
      <c r="L39" s="136">
        <v>-187035454</v>
      </c>
      <c r="M39" s="136"/>
    </row>
    <row r="40" spans="1:13" s="137" customFormat="1" ht="22.5" customHeight="1">
      <c r="A40" s="100" t="s">
        <v>69</v>
      </c>
      <c r="F40" s="136">
        <v>-2552102</v>
      </c>
      <c r="G40" s="136"/>
      <c r="H40" s="136">
        <v>-716711</v>
      </c>
      <c r="I40" s="136"/>
      <c r="J40" s="136">
        <v>-2528893</v>
      </c>
      <c r="K40" s="136"/>
      <c r="L40" s="136">
        <v>-708423</v>
      </c>
      <c r="M40" s="136"/>
    </row>
    <row r="41" spans="1:13" s="137" customFormat="1" ht="22.5" customHeight="1">
      <c r="A41" s="137" t="s">
        <v>31</v>
      </c>
      <c r="F41" s="136">
        <v>-79307</v>
      </c>
      <c r="G41" s="136"/>
      <c r="H41" s="136">
        <v>-6912</v>
      </c>
      <c r="I41" s="136"/>
      <c r="J41" s="136">
        <v>-79307</v>
      </c>
      <c r="K41" s="136"/>
      <c r="L41" s="136">
        <v>-6912</v>
      </c>
      <c r="M41" s="136"/>
    </row>
    <row r="42" spans="1:13" s="137" customFormat="1" ht="22.5" customHeight="1">
      <c r="A42" s="137" t="s">
        <v>8</v>
      </c>
      <c r="F42" s="136">
        <v>-38137330</v>
      </c>
      <c r="G42" s="136"/>
      <c r="H42" s="136">
        <v>19614621</v>
      </c>
      <c r="I42" s="136"/>
      <c r="J42" s="136">
        <v>-11909881</v>
      </c>
      <c r="K42" s="136"/>
      <c r="L42" s="136">
        <v>44609392</v>
      </c>
      <c r="M42" s="136"/>
    </row>
    <row r="43" spans="1:13" s="137" customFormat="1" ht="22.5" customHeight="1">
      <c r="A43" s="137" t="s">
        <v>9</v>
      </c>
      <c r="F43" s="136">
        <v>-21086897</v>
      </c>
      <c r="G43" s="136"/>
      <c r="H43" s="136">
        <v>8519268</v>
      </c>
      <c r="I43" s="136"/>
      <c r="J43" s="136">
        <v>-21143238</v>
      </c>
      <c r="K43" s="136"/>
      <c r="L43" s="136">
        <v>9318483</v>
      </c>
      <c r="M43" s="136"/>
    </row>
    <row r="44" spans="1:13" s="137" customFormat="1" ht="22.5" customHeight="1">
      <c r="A44" s="137" t="s">
        <v>77</v>
      </c>
      <c r="F44" s="136">
        <v>9568373</v>
      </c>
      <c r="G44" s="136"/>
      <c r="H44" s="136">
        <v>4201654</v>
      </c>
      <c r="I44" s="136"/>
      <c r="J44" s="136">
        <v>9801623</v>
      </c>
      <c r="K44" s="136"/>
      <c r="L44" s="136">
        <v>4283695</v>
      </c>
      <c r="M44" s="136"/>
    </row>
    <row r="45" spans="1:13" s="137" customFormat="1" ht="22.5" customHeight="1">
      <c r="A45" s="100" t="s">
        <v>275</v>
      </c>
      <c r="F45" s="136">
        <v>-2979168</v>
      </c>
      <c r="G45" s="136"/>
      <c r="H45" s="136">
        <v>-7031280</v>
      </c>
      <c r="I45" s="136"/>
      <c r="J45" s="136">
        <v>-2979168</v>
      </c>
      <c r="K45" s="136"/>
      <c r="L45" s="136">
        <v>-7031280</v>
      </c>
      <c r="M45" s="136"/>
    </row>
    <row r="46" spans="1:13" s="137" customFormat="1" ht="22.5" customHeight="1">
      <c r="A46" s="100" t="s">
        <v>234</v>
      </c>
      <c r="F46" s="227">
        <f>F28+SUM(F37:F45)</f>
        <v>816633432</v>
      </c>
      <c r="G46" s="136"/>
      <c r="H46" s="227">
        <f>H28+SUM(H37:H45)</f>
        <v>607389687</v>
      </c>
      <c r="I46" s="136"/>
      <c r="J46" s="227">
        <f>J28+SUM(J37:J45)</f>
        <v>812502213</v>
      </c>
      <c r="K46" s="136"/>
      <c r="L46" s="227">
        <f>L28+SUM(L37:L45)</f>
        <v>606195812</v>
      </c>
      <c r="M46" s="136"/>
    </row>
    <row r="47" spans="1:13" s="137" customFormat="1" ht="22.5" customHeight="1">
      <c r="A47" s="100" t="s">
        <v>114</v>
      </c>
      <c r="F47" s="136">
        <v>-128849878</v>
      </c>
      <c r="G47" s="136"/>
      <c r="H47" s="136">
        <v>-100728934</v>
      </c>
      <c r="I47" s="136"/>
      <c r="J47" s="136">
        <v>-128849878</v>
      </c>
      <c r="K47" s="136"/>
      <c r="L47" s="136">
        <v>-100728934</v>
      </c>
      <c r="M47" s="136"/>
    </row>
    <row r="48" spans="1:13" s="137" customFormat="1" ht="22.5" customHeight="1">
      <c r="A48" s="39" t="s">
        <v>286</v>
      </c>
      <c r="F48" s="149">
        <f>+F46+F47</f>
        <v>687783554</v>
      </c>
      <c r="G48" s="224"/>
      <c r="H48" s="149">
        <f>+H46+H47</f>
        <v>506660753</v>
      </c>
      <c r="I48" s="224"/>
      <c r="J48" s="149">
        <f>+J46+J47</f>
        <v>683652335</v>
      </c>
      <c r="K48" s="224"/>
      <c r="L48" s="149">
        <f>+L46+L47</f>
        <v>505466878</v>
      </c>
      <c r="M48" s="224"/>
    </row>
    <row r="49" spans="1:13" s="137" customFormat="1" ht="22.5" customHeight="1">
      <c r="A49" s="222"/>
      <c r="F49" s="230"/>
      <c r="G49" s="230"/>
      <c r="H49" s="286"/>
      <c r="I49" s="230"/>
      <c r="J49" s="230"/>
      <c r="K49" s="230"/>
      <c r="L49" s="286"/>
      <c r="M49" s="230"/>
    </row>
    <row r="50" spans="1:13" s="137" customFormat="1" ht="22.5" customHeight="1">
      <c r="A50" s="68" t="s">
        <v>23</v>
      </c>
      <c r="F50" s="223"/>
      <c r="G50" s="223"/>
      <c r="H50" s="223"/>
      <c r="I50" s="223"/>
      <c r="J50" s="223"/>
      <c r="K50" s="203"/>
      <c r="L50" s="223"/>
      <c r="M50" s="203"/>
    </row>
    <row r="51" spans="1:13" s="137" customFormat="1" ht="22.5" customHeight="1">
      <c r="A51" s="100" t="s">
        <v>171</v>
      </c>
      <c r="F51" s="136">
        <v>3635846</v>
      </c>
      <c r="G51" s="136"/>
      <c r="H51" s="136">
        <v>1800515</v>
      </c>
      <c r="I51" s="136"/>
      <c r="J51" s="136">
        <v>3755219</v>
      </c>
      <c r="K51" s="136"/>
      <c r="L51" s="136">
        <v>1802125</v>
      </c>
      <c r="M51" s="136"/>
    </row>
    <row r="52" spans="1:13" s="137" customFormat="1" ht="22.5" customHeight="1">
      <c r="A52" s="100" t="s">
        <v>235</v>
      </c>
      <c r="F52" s="136">
        <v>-294485086</v>
      </c>
      <c r="G52" s="136"/>
      <c r="H52" s="136">
        <v>-121014988</v>
      </c>
      <c r="I52" s="136"/>
      <c r="J52" s="136">
        <v>-290787157</v>
      </c>
      <c r="K52" s="136"/>
      <c r="L52" s="136">
        <v>-119878837</v>
      </c>
      <c r="M52" s="136"/>
    </row>
    <row r="53" spans="1:13" s="137" customFormat="1" ht="22.5" customHeight="1">
      <c r="A53" s="100" t="s">
        <v>276</v>
      </c>
      <c r="F53" s="136">
        <v>-3288900</v>
      </c>
      <c r="G53" s="136"/>
      <c r="H53" s="305">
        <v>0</v>
      </c>
      <c r="I53" s="136"/>
      <c r="J53" s="136">
        <v>-3288900</v>
      </c>
      <c r="K53" s="136"/>
      <c r="L53" s="305">
        <v>0</v>
      </c>
      <c r="M53" s="136"/>
    </row>
    <row r="54" spans="1:13" s="137" customFormat="1">
      <c r="A54" s="100" t="s">
        <v>255</v>
      </c>
      <c r="F54" s="136">
        <v>-33487067</v>
      </c>
      <c r="G54" s="136"/>
      <c r="H54" s="136">
        <v>-20812746</v>
      </c>
      <c r="I54" s="136"/>
      <c r="J54" s="136">
        <v>-33487067</v>
      </c>
      <c r="K54" s="136"/>
      <c r="L54" s="136">
        <v>-20812746</v>
      </c>
      <c r="M54" s="136"/>
    </row>
    <row r="55" spans="1:13" s="137" customFormat="1">
      <c r="A55" s="100" t="s">
        <v>170</v>
      </c>
      <c r="F55" s="136">
        <v>88743913</v>
      </c>
      <c r="G55" s="136"/>
      <c r="H55" s="305">
        <v>0</v>
      </c>
      <c r="I55" s="136"/>
      <c r="J55" s="136">
        <v>88743913</v>
      </c>
      <c r="K55" s="136"/>
      <c r="L55" s="305">
        <v>0</v>
      </c>
      <c r="M55" s="136"/>
    </row>
    <row r="56" spans="1:13" s="137" customFormat="1" ht="22.5" customHeight="1">
      <c r="A56" s="100" t="s">
        <v>157</v>
      </c>
      <c r="F56" s="136">
        <v>66923</v>
      </c>
      <c r="G56" s="136"/>
      <c r="H56" s="136">
        <v>57584</v>
      </c>
      <c r="I56" s="136"/>
      <c r="J56" s="136">
        <v>65032</v>
      </c>
      <c r="K56" s="136"/>
      <c r="L56" s="136">
        <v>55646</v>
      </c>
      <c r="M56" s="136"/>
    </row>
    <row r="57" spans="1:13" s="137" customFormat="1" ht="22.5" customHeight="1">
      <c r="A57" s="39" t="s">
        <v>259</v>
      </c>
      <c r="F57" s="149">
        <f>SUM(F51:F56)</f>
        <v>-238814371</v>
      </c>
      <c r="G57" s="136"/>
      <c r="H57" s="149">
        <f>SUM(H51:H56)</f>
        <v>-139969635</v>
      </c>
      <c r="I57" s="136"/>
      <c r="J57" s="149">
        <f>SUM(J51:J56)</f>
        <v>-234998960</v>
      </c>
      <c r="K57" s="136"/>
      <c r="L57" s="149">
        <f>SUM(L51:L56)</f>
        <v>-138833812</v>
      </c>
      <c r="M57" s="136"/>
    </row>
    <row r="58" spans="1:13" s="137" customFormat="1" ht="22.5" customHeight="1">
      <c r="A58" s="39"/>
      <c r="F58" s="224"/>
      <c r="G58" s="136"/>
      <c r="H58" s="224"/>
      <c r="I58" s="136"/>
      <c r="J58" s="224"/>
      <c r="K58" s="136"/>
      <c r="L58" s="224"/>
      <c r="M58" s="136"/>
    </row>
    <row r="63" spans="1:13" s="137" customFormat="1" ht="22.5" customHeight="1">
      <c r="A63" s="49" t="s">
        <v>213</v>
      </c>
      <c r="F63" s="224"/>
      <c r="G63" s="136"/>
      <c r="H63" s="224"/>
      <c r="I63" s="136"/>
      <c r="J63" s="224"/>
      <c r="K63" s="136"/>
      <c r="L63" s="224"/>
      <c r="M63" s="136"/>
    </row>
    <row r="64" spans="1:13" s="137" customFormat="1" ht="22.5" customHeight="1">
      <c r="A64" s="49" t="s">
        <v>144</v>
      </c>
      <c r="F64" s="224"/>
      <c r="G64" s="136"/>
      <c r="H64" s="224"/>
      <c r="I64" s="136"/>
      <c r="J64" s="224"/>
      <c r="K64" s="136"/>
      <c r="L64" s="224"/>
      <c r="M64" s="136"/>
    </row>
    <row r="65" spans="1:13" s="137" customFormat="1" ht="22.5" customHeight="1">
      <c r="A65" s="39"/>
      <c r="F65" s="328" t="s">
        <v>211</v>
      </c>
      <c r="G65" s="328"/>
      <c r="H65" s="328"/>
      <c r="I65" s="216"/>
      <c r="J65" s="328" t="s">
        <v>64</v>
      </c>
      <c r="K65" s="328"/>
      <c r="L65" s="328"/>
      <c r="M65" s="217"/>
    </row>
    <row r="66" spans="1:13" s="137" customFormat="1" ht="22.5" customHeight="1">
      <c r="A66" s="39"/>
      <c r="C66" s="213"/>
      <c r="D66" s="213"/>
      <c r="E66" s="213"/>
      <c r="F66" s="318" t="str">
        <f>+F4</f>
        <v>สำหรับปีสิ้นสุดวันที่</v>
      </c>
      <c r="G66" s="318"/>
      <c r="H66" s="318"/>
      <c r="I66" s="213"/>
      <c r="J66" s="327" t="str">
        <f>+F66</f>
        <v>สำหรับปีสิ้นสุดวันที่</v>
      </c>
      <c r="K66" s="327"/>
      <c r="L66" s="327"/>
      <c r="M66" s="233"/>
    </row>
    <row r="67" spans="1:13" s="137" customFormat="1" ht="22.5" customHeight="1">
      <c r="A67" s="39"/>
      <c r="F67" s="318" t="str">
        <f>+F5</f>
        <v>31 ธันวาคม</v>
      </c>
      <c r="G67" s="318"/>
      <c r="H67" s="318"/>
      <c r="I67" s="217"/>
      <c r="J67" s="327" t="str">
        <f>+F67</f>
        <v>31 ธันวาคม</v>
      </c>
      <c r="K67" s="327"/>
      <c r="L67" s="327"/>
      <c r="M67" s="233"/>
    </row>
    <row r="68" spans="1:13" s="137" customFormat="1" ht="22.5" customHeight="1">
      <c r="A68" s="39"/>
      <c r="D68" s="311" t="s">
        <v>0</v>
      </c>
      <c r="F68" s="197">
        <f>+F6</f>
        <v>2562</v>
      </c>
      <c r="G68" s="100"/>
      <c r="H68" s="197">
        <f>+H6</f>
        <v>2561</v>
      </c>
      <c r="I68" s="100"/>
      <c r="J68" s="197">
        <f>+J6</f>
        <v>2562</v>
      </c>
      <c r="K68" s="100"/>
      <c r="L68" s="197">
        <f>+L6</f>
        <v>2561</v>
      </c>
      <c r="M68" s="100"/>
    </row>
    <row r="69" spans="1:13" s="137" customFormat="1" ht="22.5" customHeight="1">
      <c r="A69" s="39"/>
      <c r="F69" s="316" t="s">
        <v>216</v>
      </c>
      <c r="G69" s="316"/>
      <c r="H69" s="316"/>
      <c r="I69" s="316"/>
      <c r="J69" s="316"/>
      <c r="K69" s="316"/>
      <c r="L69" s="316"/>
      <c r="M69" s="258"/>
    </row>
    <row r="70" spans="1:13" s="137" customFormat="1" ht="22.5" customHeight="1">
      <c r="A70" s="68" t="s">
        <v>24</v>
      </c>
      <c r="F70" s="326"/>
      <c r="G70" s="326"/>
      <c r="H70" s="326"/>
      <c r="I70" s="326"/>
      <c r="J70" s="326"/>
      <c r="K70" s="326"/>
      <c r="L70" s="326"/>
      <c r="M70" s="231"/>
    </row>
    <row r="71" spans="1:13" s="137" customFormat="1" ht="22.5" customHeight="1">
      <c r="A71" s="100" t="s">
        <v>262</v>
      </c>
      <c r="F71" s="136">
        <v>-65000000</v>
      </c>
      <c r="G71" s="136"/>
      <c r="H71" s="136">
        <v>-14000000</v>
      </c>
      <c r="I71" s="136"/>
      <c r="J71" s="136">
        <v>-65000000</v>
      </c>
      <c r="K71" s="136"/>
      <c r="L71" s="136">
        <v>-14000000</v>
      </c>
      <c r="M71" s="136"/>
    </row>
    <row r="72" spans="1:13" s="137" customFormat="1" ht="22.5" customHeight="1">
      <c r="A72" s="100" t="s">
        <v>236</v>
      </c>
      <c r="F72" s="136"/>
      <c r="G72" s="136"/>
      <c r="H72" s="136"/>
      <c r="I72" s="136"/>
      <c r="J72" s="136"/>
      <c r="K72" s="136"/>
      <c r="L72" s="136"/>
      <c r="M72" s="136"/>
    </row>
    <row r="73" spans="1:13" s="137" customFormat="1" ht="22.5" customHeight="1">
      <c r="A73" s="100" t="s">
        <v>244</v>
      </c>
      <c r="F73" s="136">
        <v>-7520754</v>
      </c>
      <c r="G73" s="136"/>
      <c r="H73" s="136">
        <v>-7591309</v>
      </c>
      <c r="I73" s="136"/>
      <c r="J73" s="136">
        <v>-7520754</v>
      </c>
      <c r="K73" s="136"/>
      <c r="L73" s="136">
        <v>-7591309</v>
      </c>
      <c r="M73" s="136"/>
    </row>
    <row r="74" spans="1:13" s="137" customFormat="1" ht="22.5" customHeight="1">
      <c r="A74" s="100" t="s">
        <v>237</v>
      </c>
      <c r="D74" s="311">
        <v>32</v>
      </c>
      <c r="F74" s="228">
        <v>-360223584</v>
      </c>
      <c r="G74" s="136"/>
      <c r="H74" s="228">
        <v>-341264448</v>
      </c>
      <c r="I74" s="136"/>
      <c r="J74" s="228">
        <v>-360223584</v>
      </c>
      <c r="K74" s="136"/>
      <c r="L74" s="228">
        <v>-341264448</v>
      </c>
      <c r="M74" s="136"/>
    </row>
    <row r="75" spans="1:13" s="137" customFormat="1" ht="22.5" customHeight="1">
      <c r="A75" s="100" t="s">
        <v>158</v>
      </c>
      <c r="F75" s="136">
        <v>-5197614</v>
      </c>
      <c r="G75" s="136"/>
      <c r="H75" s="136">
        <v>-6730422</v>
      </c>
      <c r="I75" s="136"/>
      <c r="J75" s="136">
        <v>-5197614</v>
      </c>
      <c r="K75" s="136"/>
      <c r="L75" s="136">
        <v>-6730422</v>
      </c>
      <c r="M75" s="136"/>
    </row>
    <row r="76" spans="1:13" s="137" customFormat="1" ht="22.5" customHeight="1">
      <c r="A76" s="39" t="s">
        <v>238</v>
      </c>
      <c r="F76" s="149">
        <f>SUM(F71:F75)</f>
        <v>-437941952</v>
      </c>
      <c r="G76" s="136"/>
      <c r="H76" s="149">
        <f>SUM(H71:H75)</f>
        <v>-369586179</v>
      </c>
      <c r="I76" s="136"/>
      <c r="J76" s="149">
        <f>SUM(J71:J75)</f>
        <v>-437941952</v>
      </c>
      <c r="K76" s="136"/>
      <c r="L76" s="149">
        <f>SUM(L71:L75)</f>
        <v>-369586179</v>
      </c>
      <c r="M76" s="136"/>
    </row>
    <row r="77" spans="1:13" s="137" customFormat="1" ht="22.5" customHeight="1">
      <c r="A77" s="39"/>
      <c r="F77" s="224"/>
      <c r="G77" s="136"/>
      <c r="H77" s="224"/>
      <c r="I77" s="136"/>
      <c r="J77" s="224"/>
      <c r="K77" s="136"/>
      <c r="L77" s="224"/>
      <c r="M77" s="136"/>
    </row>
    <row r="78" spans="1:13" s="137" customFormat="1" ht="22.5" customHeight="1">
      <c r="A78" s="69" t="s">
        <v>243</v>
      </c>
      <c r="F78" s="224"/>
      <c r="G78" s="136"/>
      <c r="H78" s="224"/>
      <c r="I78" s="136"/>
      <c r="J78" s="224"/>
      <c r="K78" s="136"/>
      <c r="L78" s="224"/>
      <c r="M78" s="136"/>
    </row>
    <row r="79" spans="1:13" ht="22.5" customHeight="1">
      <c r="A79" s="263" t="s">
        <v>239</v>
      </c>
      <c r="F79" s="206">
        <f>+F76+F57+F48</f>
        <v>11027231</v>
      </c>
      <c r="G79" s="206"/>
      <c r="H79" s="206">
        <f>+H76+H57+H48</f>
        <v>-2895061</v>
      </c>
      <c r="I79" s="206"/>
      <c r="J79" s="206">
        <f>+J76+J57+J48</f>
        <v>10711423</v>
      </c>
      <c r="K79" s="206"/>
      <c r="L79" s="206">
        <v>-2953113</v>
      </c>
      <c r="M79" s="225"/>
    </row>
    <row r="80" spans="1:13" ht="22.5" customHeight="1">
      <c r="A80" s="69" t="s">
        <v>240</v>
      </c>
      <c r="F80" s="206"/>
      <c r="G80" s="206"/>
      <c r="H80" s="206"/>
      <c r="I80" s="206"/>
      <c r="J80" s="206"/>
      <c r="K80" s="206"/>
      <c r="L80" s="206"/>
      <c r="M80" s="206"/>
    </row>
    <row r="81" spans="1:13" ht="22.5" customHeight="1">
      <c r="A81" s="263" t="s">
        <v>241</v>
      </c>
      <c r="F81" s="303">
        <v>-26327</v>
      </c>
      <c r="G81" s="206"/>
      <c r="H81" s="303">
        <v>-619443</v>
      </c>
      <c r="I81" s="206"/>
      <c r="J81" s="303">
        <v>-26327</v>
      </c>
      <c r="K81" s="206"/>
      <c r="L81" s="303">
        <v>-619443</v>
      </c>
      <c r="M81" s="206"/>
    </row>
    <row r="82" spans="1:13" ht="22.5" customHeight="1">
      <c r="A82" s="39" t="s">
        <v>243</v>
      </c>
      <c r="F82" s="284">
        <f>SUM(F78:F81)</f>
        <v>11000904</v>
      </c>
      <c r="G82" s="236"/>
      <c r="H82" s="284">
        <f>SUM(H78:H81)</f>
        <v>-3514504</v>
      </c>
      <c r="I82" s="232">
        <f>SUM(I78:I81)</f>
        <v>0</v>
      </c>
      <c r="J82" s="284">
        <f>SUM(J78:J81)</f>
        <v>10685096</v>
      </c>
      <c r="K82" s="232">
        <f>SUM(K78:K81)</f>
        <v>0</v>
      </c>
      <c r="L82" s="284">
        <f>SUM(L78:L81)</f>
        <v>-3572556</v>
      </c>
      <c r="M82" s="206"/>
    </row>
    <row r="83" spans="1:13" ht="22.5" customHeight="1">
      <c r="A83" s="69" t="s">
        <v>53</v>
      </c>
      <c r="F83" s="206">
        <v>20314824</v>
      </c>
      <c r="G83" s="206"/>
      <c r="H83" s="206">
        <v>23829328</v>
      </c>
      <c r="I83" s="206"/>
      <c r="J83" s="206">
        <v>19562874</v>
      </c>
      <c r="K83" s="206"/>
      <c r="L83" s="206">
        <v>23135430</v>
      </c>
      <c r="M83" s="206"/>
    </row>
    <row r="84" spans="1:13" ht="22.5" customHeight="1" thickBot="1">
      <c r="A84" s="39" t="s">
        <v>226</v>
      </c>
      <c r="D84" s="65">
        <v>6</v>
      </c>
      <c r="F84" s="226">
        <f>SUM(F82:F83)</f>
        <v>31315728</v>
      </c>
      <c r="G84" s="225"/>
      <c r="H84" s="226">
        <f>SUM(H82:H83)</f>
        <v>20314824</v>
      </c>
      <c r="I84" s="225"/>
      <c r="J84" s="226">
        <f>SUM(J82:J83)</f>
        <v>30247970</v>
      </c>
      <c r="K84" s="225"/>
      <c r="L84" s="226">
        <f>SUM(L82:L83)</f>
        <v>19562874</v>
      </c>
      <c r="M84" s="225"/>
    </row>
    <row r="85" spans="1:13" ht="22.5" customHeight="1" thickTop="1">
      <c r="A85" s="39"/>
      <c r="F85" s="209"/>
      <c r="G85" s="225"/>
      <c r="H85" s="209"/>
      <c r="I85" s="225"/>
      <c r="J85" s="209"/>
      <c r="K85" s="225"/>
      <c r="L85" s="209"/>
      <c r="M85" s="225"/>
    </row>
    <row r="86" spans="1:13" ht="22.2">
      <c r="A86" s="39" t="s">
        <v>215</v>
      </c>
      <c r="L86" s="100"/>
    </row>
    <row r="87" spans="1:13">
      <c r="A87" s="69" t="s">
        <v>220</v>
      </c>
      <c r="C87" s="213"/>
      <c r="D87" s="213"/>
      <c r="E87" s="213"/>
      <c r="F87" s="206">
        <v>34625457</v>
      </c>
      <c r="G87" s="206"/>
      <c r="H87" s="206">
        <v>18791798</v>
      </c>
      <c r="I87" s="206"/>
      <c r="J87" s="206">
        <v>34364805</v>
      </c>
      <c r="K87" s="206"/>
      <c r="L87" s="206">
        <v>18681481</v>
      </c>
    </row>
    <row r="88" spans="1:13">
      <c r="A88" s="69" t="s">
        <v>242</v>
      </c>
      <c r="C88" s="213"/>
      <c r="D88" s="213"/>
      <c r="E88" s="213"/>
      <c r="F88" s="206">
        <v>6138384</v>
      </c>
      <c r="G88" s="206"/>
      <c r="H88" s="206">
        <v>4790902</v>
      </c>
      <c r="I88" s="206"/>
      <c r="J88" s="206">
        <v>6138384</v>
      </c>
      <c r="K88" s="206"/>
      <c r="L88" s="206">
        <v>4790902</v>
      </c>
    </row>
    <row r="89" spans="1:13">
      <c r="A89" s="69" t="s">
        <v>277</v>
      </c>
      <c r="L89" s="100"/>
    </row>
    <row r="90" spans="1:13">
      <c r="A90" s="69" t="s">
        <v>221</v>
      </c>
      <c r="F90" s="206">
        <v>9460653</v>
      </c>
      <c r="G90" s="206"/>
      <c r="H90" s="206">
        <v>16323690</v>
      </c>
      <c r="I90" s="206"/>
      <c r="J90" s="206">
        <v>9460653</v>
      </c>
      <c r="K90" s="206"/>
      <c r="L90" s="206">
        <v>16323690</v>
      </c>
    </row>
    <row r="91" spans="1:13">
      <c r="A91" s="69" t="s">
        <v>256</v>
      </c>
      <c r="C91" s="213"/>
      <c r="D91" s="213"/>
      <c r="E91" s="213"/>
      <c r="F91" s="205">
        <v>0</v>
      </c>
      <c r="G91" s="206"/>
      <c r="H91" s="206">
        <v>103107</v>
      </c>
      <c r="I91" s="206"/>
      <c r="J91" s="205">
        <v>0</v>
      </c>
      <c r="K91" s="206"/>
      <c r="L91" s="205">
        <v>0</v>
      </c>
    </row>
    <row r="92" spans="1:13">
      <c r="A92" s="69" t="s">
        <v>287</v>
      </c>
    </row>
    <row r="93" spans="1:13">
      <c r="B93" s="100" t="s">
        <v>288</v>
      </c>
    </row>
    <row r="94" spans="1:13">
      <c r="B94" s="100" t="s">
        <v>289</v>
      </c>
      <c r="F94" s="205">
        <v>0</v>
      </c>
      <c r="G94" s="205"/>
      <c r="H94" s="261">
        <v>25445330</v>
      </c>
      <c r="I94" s="205"/>
      <c r="J94" s="205">
        <v>0</v>
      </c>
      <c r="K94" s="205"/>
      <c r="L94" s="261">
        <v>25445330</v>
      </c>
      <c r="M94" s="205"/>
    </row>
    <row r="95" spans="1:13">
      <c r="A95" s="69" t="s">
        <v>293</v>
      </c>
      <c r="F95" s="261">
        <v>3088900</v>
      </c>
      <c r="G95" s="261"/>
      <c r="H95" s="261">
        <v>0</v>
      </c>
      <c r="I95" s="261"/>
      <c r="J95" s="261">
        <v>3088900</v>
      </c>
      <c r="K95" s="261"/>
      <c r="L95" s="261">
        <v>0</v>
      </c>
    </row>
  </sheetData>
  <mergeCells count="24">
    <mergeCell ref="A10:B10"/>
    <mergeCell ref="J31:L31"/>
    <mergeCell ref="F65:H65"/>
    <mergeCell ref="J66:L66"/>
    <mergeCell ref="F3:H3"/>
    <mergeCell ref="J3:L3"/>
    <mergeCell ref="J4:L4"/>
    <mergeCell ref="F5:H5"/>
    <mergeCell ref="J32:L32"/>
    <mergeCell ref="F7:L7"/>
    <mergeCell ref="F4:H4"/>
    <mergeCell ref="J5:L5"/>
    <mergeCell ref="F31:H31"/>
    <mergeCell ref="F32:H32"/>
    <mergeCell ref="F70:I70"/>
    <mergeCell ref="F69:L69"/>
    <mergeCell ref="J70:L70"/>
    <mergeCell ref="F33:H33"/>
    <mergeCell ref="F66:H66"/>
    <mergeCell ref="J67:L67"/>
    <mergeCell ref="F35:L35"/>
    <mergeCell ref="F67:H67"/>
    <mergeCell ref="J33:L33"/>
    <mergeCell ref="J65:L65"/>
  </mergeCells>
  <phoneticPr fontId="8" type="noConversion"/>
  <pageMargins left="0.8" right="0.65" top="0.48" bottom="0.5" header="0.5" footer="0.5"/>
  <pageSetup paperSize="9" scale="84" firstPageNumber="16" fitToHeight="0" orientation="portrait" blackAndWhite="1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28" max="11" man="1"/>
    <brk id="6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BL</vt:lpstr>
      <vt:lpstr>BS</vt:lpstr>
      <vt:lpstr>PL</vt:lpstr>
      <vt:lpstr>SH1</vt:lpstr>
      <vt:lpstr>SH2</vt:lpstr>
      <vt:lpstr>เพิ่มขึ้นลดลงเจ้าหนี้ลูกหนี้</vt:lpstr>
      <vt:lpstr>กระดาษทด</vt:lpstr>
      <vt:lpstr>Sheet1</vt:lpstr>
      <vt:lpstr>Sheet3</vt:lpstr>
      <vt:lpstr>SH3</vt:lpstr>
      <vt:lpstr>SH4</vt:lpstr>
      <vt:lpstr>CF</vt:lpstr>
      <vt:lpstr>BL!Print_Area</vt:lpstr>
      <vt:lpstr>BS!Print_Area</vt:lpstr>
      <vt:lpstr>CF!Print_Area</vt:lpstr>
      <vt:lpstr>PL!Print_Area</vt:lpstr>
      <vt:lpstr>'SH1'!Print_Area</vt:lpstr>
      <vt:lpstr>'SH2'!Print_Area</vt:lpstr>
      <vt:lpstr>'SH3'!Print_Area</vt:lpstr>
      <vt:lpstr>'SH4'!Print_Area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Pranai, Chompukul</cp:lastModifiedBy>
  <cp:lastPrinted>2020-02-20T13:12:53Z</cp:lastPrinted>
  <dcterms:created xsi:type="dcterms:W3CDTF">2004-12-16T09:05:00Z</dcterms:created>
  <dcterms:modified xsi:type="dcterms:W3CDTF">2020-02-20T13:16:46Z</dcterms:modified>
</cp:coreProperties>
</file>