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honburi Sugar\2019\Ye12'19\"/>
    </mc:Choice>
  </mc:AlternateContent>
  <xr:revisionPtr revIDLastSave="0" documentId="13_ncr:1_{70F68DD2-43FC-4C6E-ACD0-C2286B127355}" xr6:coauthVersionLast="36" xr6:coauthVersionMax="36" xr10:uidLastSave="{00000000-0000-0000-0000-000000000000}"/>
  <bookViews>
    <workbookView xWindow="0" yWindow="0" windowWidth="19200" windowHeight="6345" activeTab="4" xr2:uid="{00000000-000D-0000-FFFF-FFFF00000000}"/>
  </bookViews>
  <sheets>
    <sheet name="BS" sheetId="5" r:id="rId1"/>
    <sheet name="PL" sheetId="4" r:id="rId2"/>
    <sheet name="conso" sheetId="2" r:id="rId3"/>
    <sheet name="Company" sheetId="3" r:id="rId4"/>
    <sheet name="CF" sheetId="1" r:id="rId5"/>
  </sheets>
  <definedNames>
    <definedName name="_xlnm.Print_Area" localSheetId="0">BS!$A$1:$M$83</definedName>
    <definedName name="_xlnm.Print_Area" localSheetId="4">CF!$A$1:$N$103</definedName>
    <definedName name="_xlnm.Print_Area" localSheetId="2">conso!$A$1:$T$26</definedName>
    <definedName name="_xlnm.Print_Area" localSheetId="1">PL!$A$1:$N$55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31" i="5" l="1"/>
  <c r="G31" i="5"/>
  <c r="I31" i="5"/>
  <c r="K31" i="5"/>
  <c r="O24" i="3" l="1"/>
  <c r="M24" i="3"/>
  <c r="I24" i="3"/>
  <c r="G24" i="3"/>
  <c r="E24" i="3"/>
  <c r="Q23" i="2"/>
  <c r="O23" i="2"/>
  <c r="M23" i="2"/>
  <c r="I23" i="2"/>
  <c r="G23" i="2"/>
  <c r="E23" i="2"/>
  <c r="S22" i="2" l="1"/>
  <c r="Q23" i="3"/>
  <c r="J29" i="4"/>
  <c r="L29" i="4"/>
  <c r="H29" i="4"/>
  <c r="N81" i="1" l="1"/>
  <c r="N70" i="1"/>
  <c r="J81" i="1"/>
  <c r="J70" i="1"/>
  <c r="N47" i="4"/>
  <c r="N29" i="4"/>
  <c r="N23" i="4"/>
  <c r="J47" i="4"/>
  <c r="J23" i="4"/>
  <c r="J31" i="4" s="1"/>
  <c r="M75" i="5"/>
  <c r="M62" i="5"/>
  <c r="M56" i="5"/>
  <c r="M63" i="5" s="1"/>
  <c r="I75" i="5"/>
  <c r="I62" i="5"/>
  <c r="I56" i="5"/>
  <c r="M18" i="5"/>
  <c r="I18" i="5"/>
  <c r="M32" i="5" l="1"/>
  <c r="M76" i="5"/>
  <c r="I63" i="5"/>
  <c r="I76" i="5" s="1"/>
  <c r="I32" i="5"/>
  <c r="N31" i="4"/>
  <c r="N8" i="1" s="1"/>
  <c r="N33" i="1" s="1"/>
  <c r="N48" i="1" s="1"/>
  <c r="N51" i="1" s="1"/>
  <c r="N82" i="1" s="1"/>
  <c r="N84" i="1" s="1"/>
  <c r="N85" i="1" s="1"/>
  <c r="N37" i="4"/>
  <c r="N53" i="4" s="1"/>
  <c r="J37" i="4"/>
  <c r="J53" i="4" s="1"/>
  <c r="J8" i="1"/>
  <c r="J33" i="1" s="1"/>
  <c r="J48" i="1" s="1"/>
  <c r="J51" i="1" s="1"/>
  <c r="J82" i="1" s="1"/>
  <c r="J84" i="1" s="1"/>
  <c r="J85" i="1" s="1"/>
  <c r="L47" i="4"/>
  <c r="H47" i="4"/>
  <c r="N49" i="4" l="1"/>
  <c r="J49" i="4"/>
  <c r="H81" i="1"/>
  <c r="H23" i="4"/>
  <c r="G18" i="5"/>
  <c r="H31" i="4" l="1"/>
  <c r="H8" i="1" s="1"/>
  <c r="H33" i="1" s="1"/>
  <c r="H48" i="1" s="1"/>
  <c r="H51" i="1" s="1"/>
  <c r="M77" i="5" l="1"/>
  <c r="L70" i="1"/>
  <c r="H70" i="1"/>
  <c r="H82" i="1" s="1"/>
  <c r="I77" i="5" l="1"/>
  <c r="L81" i="1"/>
  <c r="L23" i="4"/>
  <c r="K56" i="5"/>
  <c r="K62" i="5"/>
  <c r="K18" i="5"/>
  <c r="L31" i="4" l="1"/>
  <c r="K32" i="5"/>
  <c r="K77" i="5" s="1"/>
  <c r="K63" i="5"/>
  <c r="G62" i="5"/>
  <c r="L8" i="1" l="1"/>
  <c r="L33" i="1" s="1"/>
  <c r="L48" i="1" s="1"/>
  <c r="L37" i="4"/>
  <c r="M15" i="2"/>
  <c r="Q12" i="2" l="1"/>
  <c r="S12" i="2" s="1"/>
  <c r="K13" i="2" l="1"/>
  <c r="L49" i="4"/>
  <c r="K14" i="3" l="1"/>
  <c r="G32" i="5" l="1"/>
  <c r="Q13" i="3"/>
  <c r="M21" i="2" l="1"/>
  <c r="I15" i="2" l="1"/>
  <c r="H37" i="4" l="1"/>
  <c r="L53" i="4"/>
  <c r="K20" i="3"/>
  <c r="H49" i="4" l="1"/>
  <c r="H53" i="4"/>
  <c r="J22" i="3"/>
  <c r="I22" i="3"/>
  <c r="G22" i="3"/>
  <c r="E22" i="3"/>
  <c r="O20" i="3"/>
  <c r="M16" i="3"/>
  <c r="M17" i="3" s="1"/>
  <c r="M19" i="3" s="1"/>
  <c r="J16" i="3"/>
  <c r="I16" i="3"/>
  <c r="I17" i="3" s="1"/>
  <c r="I19" i="3" s="1"/>
  <c r="G16" i="3"/>
  <c r="G17" i="3" s="1"/>
  <c r="E16" i="3"/>
  <c r="E17" i="3" s="1"/>
  <c r="O15" i="3"/>
  <c r="O14" i="3"/>
  <c r="O13" i="3"/>
  <c r="O21" i="2"/>
  <c r="J21" i="2"/>
  <c r="I21" i="2"/>
  <c r="G21" i="2"/>
  <c r="E21" i="2"/>
  <c r="S20" i="2"/>
  <c r="O15" i="2"/>
  <c r="O16" i="2" s="1"/>
  <c r="O18" i="2" s="1"/>
  <c r="M16" i="2"/>
  <c r="M18" i="2" s="1"/>
  <c r="J15" i="2"/>
  <c r="I16" i="2"/>
  <c r="G15" i="2"/>
  <c r="G16" i="2" s="1"/>
  <c r="E15" i="2"/>
  <c r="E16" i="2" s="1"/>
  <c r="Q14" i="2"/>
  <c r="Q13" i="2"/>
  <c r="I26" i="3" l="1"/>
  <c r="E19" i="3"/>
  <c r="E26" i="3" s="1"/>
  <c r="E25" i="3"/>
  <c r="G19" i="3"/>
  <c r="G26" i="3" s="1"/>
  <c r="G25" i="3"/>
  <c r="I18" i="2"/>
  <c r="I25" i="2" s="1"/>
  <c r="I24" i="2"/>
  <c r="E18" i="2"/>
  <c r="E25" i="2" s="1"/>
  <c r="E24" i="2"/>
  <c r="G18" i="2"/>
  <c r="G25" i="2" s="1"/>
  <c r="G24" i="2"/>
  <c r="O16" i="3"/>
  <c r="O17" i="3" s="1"/>
  <c r="Q15" i="2"/>
  <c r="Q16" i="2" s="1"/>
  <c r="Q20" i="2"/>
  <c r="I25" i="3" l="1"/>
  <c r="O19" i="3"/>
  <c r="O25" i="3"/>
  <c r="Q18" i="2"/>
  <c r="Q24" i="2"/>
  <c r="Q15" i="3" l="1"/>
  <c r="S13" i="2" l="1"/>
  <c r="K16" i="3"/>
  <c r="K17" i="3" s="1"/>
  <c r="Q14" i="3"/>
  <c r="Q16" i="3" s="1"/>
  <c r="Q17" i="3" s="1"/>
  <c r="K19" i="3" l="1"/>
  <c r="K25" i="3"/>
  <c r="Q19" i="3"/>
  <c r="Q25" i="3"/>
  <c r="S14" i="2" l="1"/>
  <c r="S15" i="2" s="1"/>
  <c r="S16" i="2" s="1"/>
  <c r="K15" i="2"/>
  <c r="K16" i="2" s="1"/>
  <c r="K18" i="2" l="1"/>
  <c r="K24" i="2"/>
  <c r="S18" i="2"/>
  <c r="S24" i="2"/>
  <c r="Q19" i="2"/>
  <c r="Q21" i="2" s="1"/>
  <c r="Q25" i="2" s="1"/>
  <c r="K19" i="2" l="1"/>
  <c r="K21" i="2" s="1"/>
  <c r="K23" i="2" s="1"/>
  <c r="G56" i="5"/>
  <c r="S19" i="2" l="1"/>
  <c r="S21" i="2" s="1"/>
  <c r="S23" i="2" s="1"/>
  <c r="G75" i="5"/>
  <c r="K25" i="2"/>
  <c r="G63" i="5"/>
  <c r="G76" i="5" l="1"/>
  <c r="G77" i="5" s="1"/>
  <c r="S25" i="2"/>
  <c r="L51" i="1" l="1"/>
  <c r="L82" i="1" s="1"/>
  <c r="K22" i="3" l="1"/>
  <c r="K24" i="3" s="1"/>
  <c r="Q20" i="3"/>
  <c r="L84" i="1" l="1"/>
  <c r="K26" i="3"/>
  <c r="M22" i="3"/>
  <c r="O21" i="3"/>
  <c r="O22" i="3" s="1"/>
  <c r="Q21" i="3"/>
  <c r="Q22" i="3" s="1"/>
  <c r="Q24" i="3" s="1"/>
  <c r="H84" i="1" l="1"/>
  <c r="L85" i="1"/>
  <c r="K75" i="5"/>
  <c r="K76" i="5" s="1"/>
  <c r="O26" i="3"/>
  <c r="H85" i="1" l="1"/>
  <c r="Q26" i="3"/>
</calcChain>
</file>

<file path=xl/sharedStrings.xml><?xml version="1.0" encoding="utf-8"?>
<sst xmlns="http://schemas.openxmlformats.org/spreadsheetml/2006/main" count="327" uniqueCount="231">
  <si>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</si>
  <si>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</si>
  <si>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</si>
  <si>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</si>
  <si>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</si>
  <si>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</si>
  <si>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</si>
  <si>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</si>
  <si>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</si>
  <si>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</si>
  <si>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</si>
  <si>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</si>
  <si>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</si>
  <si>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</si>
  <si>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</si>
  <si>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</si>
  <si>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</si>
  <si>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</si>
  <si>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</si>
  <si>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</si>
  <si>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</si>
  <si>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Appropriated - statutory reserve</t>
  </si>
  <si>
    <t xml:space="preserve">   Unappropriated </t>
  </si>
  <si>
    <t>Total shareholders' equity</t>
  </si>
  <si>
    <t>Total liabilities and shareholders' equity</t>
  </si>
  <si>
    <t>Directors</t>
  </si>
  <si>
    <t>Revenues</t>
  </si>
  <si>
    <t xml:space="preserve">   Interest income</t>
  </si>
  <si>
    <t>Total revenues</t>
  </si>
  <si>
    <t>Expenses</t>
  </si>
  <si>
    <t>Administrative expenses</t>
  </si>
  <si>
    <t>Total expenses</t>
  </si>
  <si>
    <t>Finance cost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</si>
  <si>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</si>
  <si>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</si>
  <si>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</si>
  <si>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Interest expenses</t>
  </si>
  <si>
    <t xml:space="preserve">   in operating assets and liabilities</t>
  </si>
  <si>
    <t>Operating assets (increase) decrease</t>
  </si>
  <si>
    <t xml:space="preserve">Inventories </t>
  </si>
  <si>
    <t>Operating liabilities increase (decrease)</t>
  </si>
  <si>
    <t xml:space="preserve">Cash flows from investing activities </t>
  </si>
  <si>
    <t xml:space="preserve">Cash flows from financing activities </t>
  </si>
  <si>
    <t>Cash paid for liabilities under financial lease agreements</t>
  </si>
  <si>
    <t>Cash paid for interest expenses</t>
  </si>
  <si>
    <t>Non-cash transactions</t>
  </si>
  <si>
    <t>Separate financial statements</t>
  </si>
  <si>
    <t>Retained earnings</t>
  </si>
  <si>
    <t>Appropriated -</t>
  </si>
  <si>
    <t>Unappropriated</t>
  </si>
  <si>
    <t>share capital</t>
  </si>
  <si>
    <t>statutory reserve</t>
  </si>
  <si>
    <t>Total</t>
  </si>
  <si>
    <t>-</t>
  </si>
  <si>
    <t>Statements of changes in shareholders' equity</t>
  </si>
  <si>
    <t>Consolidated financial statements</t>
  </si>
  <si>
    <t>common control</t>
  </si>
  <si>
    <t>Khonburi Sugar Public Company Limited and its subsidiaries</t>
  </si>
  <si>
    <t xml:space="preserve">   Issued and fully paid up</t>
  </si>
  <si>
    <t>Share premium</t>
  </si>
  <si>
    <t xml:space="preserve">Cost of sales </t>
  </si>
  <si>
    <t>Cost of services</t>
  </si>
  <si>
    <t>Issued and</t>
  </si>
  <si>
    <t>fully paid up</t>
  </si>
  <si>
    <t>combination under</t>
  </si>
  <si>
    <t>Profit or loss:</t>
  </si>
  <si>
    <t>Other comprehensive income:</t>
  </si>
  <si>
    <t>shareholders'</t>
  </si>
  <si>
    <t>equity</t>
  </si>
  <si>
    <t>Other comprehensive income</t>
  </si>
  <si>
    <t>Other components of equity</t>
  </si>
  <si>
    <t xml:space="preserve">Other long-term investments </t>
  </si>
  <si>
    <t xml:space="preserve">Property, plant and equipment </t>
  </si>
  <si>
    <t>Provision for long-term employee benefits</t>
  </si>
  <si>
    <t>shareholders' equity</t>
  </si>
  <si>
    <t>Statements of changes in shareholders' equity (continued)</t>
  </si>
  <si>
    <t xml:space="preserve">of shareholders' </t>
  </si>
  <si>
    <t>Intangible assets</t>
  </si>
  <si>
    <t>Trade and other payables</t>
  </si>
  <si>
    <t>Other components of shareholders' equity</t>
  </si>
  <si>
    <t>Trade and other receivables</t>
  </si>
  <si>
    <t>Total other</t>
  </si>
  <si>
    <t>Other comprehensive</t>
  </si>
  <si>
    <t xml:space="preserve"> income</t>
  </si>
  <si>
    <t>components of</t>
  </si>
  <si>
    <t>Deferred tax assets</t>
  </si>
  <si>
    <t xml:space="preserve">     600,000,000 ordinary shares of Baht 1 each</t>
  </si>
  <si>
    <t>Cash receipt from interest income</t>
  </si>
  <si>
    <t>Supplemental cash flows information</t>
  </si>
  <si>
    <t>Other comprehensive income for the year</t>
  </si>
  <si>
    <t>Total comprehensive income for the year</t>
  </si>
  <si>
    <t>Cash and cash equivalents at beginning of year</t>
  </si>
  <si>
    <t>(Unit: Baht)</t>
  </si>
  <si>
    <t>Consolidated  financial statements</t>
  </si>
  <si>
    <t>Cash paid for acquisitions of property, plant and equipment</t>
  </si>
  <si>
    <t>Amounts due to the Office of the Cane and Sugar Fund</t>
  </si>
  <si>
    <t>Other income</t>
  </si>
  <si>
    <t>Sugar cane plantation receivables</t>
  </si>
  <si>
    <t>instruments</t>
  </si>
  <si>
    <t xml:space="preserve">   Gain on derivatives</t>
  </si>
  <si>
    <t>Derivative liabilities</t>
  </si>
  <si>
    <t>Advance payment for assets</t>
  </si>
  <si>
    <t>Inventories</t>
  </si>
  <si>
    <t>Derivative assets</t>
  </si>
  <si>
    <t xml:space="preserve">   Dividend income</t>
  </si>
  <si>
    <t>Cash receipt from dividend income</t>
  </si>
  <si>
    <t>Other comprehensive income to be reclassified to profit</t>
  </si>
  <si>
    <t xml:space="preserve">   or loss in subsequent periods</t>
  </si>
  <si>
    <t>derivative financial</t>
  </si>
  <si>
    <t xml:space="preserve">Unrealised </t>
  </si>
  <si>
    <t xml:space="preserve">   Allowance for doubtful accounts</t>
  </si>
  <si>
    <t>Current portion of:</t>
  </si>
  <si>
    <t xml:space="preserve">   - Liabilities under financial lease agreements</t>
  </si>
  <si>
    <t>Net of current portion:</t>
  </si>
  <si>
    <t xml:space="preserve">   Write-off of bad debts</t>
  </si>
  <si>
    <t>Other comprehensive income not to be reclassified to profit</t>
  </si>
  <si>
    <t>Cash paid for long-term employee benefits</t>
  </si>
  <si>
    <t xml:space="preserve">   Income from fine of delay construction</t>
  </si>
  <si>
    <t>Short-term loans to related parties</t>
  </si>
  <si>
    <t>Short-term loans from related parties</t>
  </si>
  <si>
    <t xml:space="preserve">   Reduction of inventory to net realisable value</t>
  </si>
  <si>
    <t xml:space="preserve">   Long-term employee benefits expenses</t>
  </si>
  <si>
    <t xml:space="preserve">   Unrealised loss (gain) on change in value of derivatives</t>
  </si>
  <si>
    <t xml:space="preserve">   Cash paid for income tax</t>
  </si>
  <si>
    <t>Increase in investment in subsidiary</t>
  </si>
  <si>
    <t xml:space="preserve">   Purchase of equipment through financial lease agreements</t>
  </si>
  <si>
    <t xml:space="preserve">      - Sugar cane plantation receivable</t>
  </si>
  <si>
    <t>Short-term loans from banks</t>
  </si>
  <si>
    <t xml:space="preserve">   - Long-term loans from banks</t>
  </si>
  <si>
    <t>Increase in short-term loans from banks</t>
  </si>
  <si>
    <t>Cash receipt from long-term loans from banks</t>
  </si>
  <si>
    <t>Repayment of long-term loans from banks</t>
  </si>
  <si>
    <t>Sugar cane plantation receivables - long-term portion</t>
  </si>
  <si>
    <t xml:space="preserve">   financial instruments - net of income tax</t>
  </si>
  <si>
    <t xml:space="preserve">components </t>
  </si>
  <si>
    <t>Profit from operating activities before changes</t>
  </si>
  <si>
    <t>Increase (decrease) in short-term loans from related parties</t>
  </si>
  <si>
    <t>Cash paid for acquisitions of intangible assets</t>
  </si>
  <si>
    <t>Investments in subsidiaries</t>
  </si>
  <si>
    <t>2018</t>
  </si>
  <si>
    <t>Balance as at 1 January 2018</t>
  </si>
  <si>
    <t>Balance as at 31 December 2018</t>
  </si>
  <si>
    <t>Note</t>
  </si>
  <si>
    <t xml:space="preserve">Current portion of sugar cane plantation receivables </t>
  </si>
  <si>
    <t>Corporate income tax payable</t>
  </si>
  <si>
    <t xml:space="preserve">   Cash receipt from tax refunded</t>
  </si>
  <si>
    <t>Proceeds from disposal of equipment</t>
  </si>
  <si>
    <t>Dividend paid</t>
  </si>
  <si>
    <t xml:space="preserve">   Getting equipment from debt collection</t>
  </si>
  <si>
    <t xml:space="preserve">   Accrued dividend income</t>
  </si>
  <si>
    <t>Current portion of amounts due from the Office</t>
  </si>
  <si>
    <t xml:space="preserve">    of the Cane and Sugar Fund </t>
  </si>
  <si>
    <t xml:space="preserve">Amounts due from the Office of the Cane and Sugar Fund    </t>
  </si>
  <si>
    <t xml:space="preserve">  - net of current portion </t>
  </si>
  <si>
    <t>Advance received from the assistance project of the</t>
  </si>
  <si>
    <t xml:space="preserve"> Office of Cane and Sugar Fund</t>
  </si>
  <si>
    <t xml:space="preserve">  of the Cane and Sugar Fund    </t>
  </si>
  <si>
    <t>Profit for the year</t>
  </si>
  <si>
    <t>Net cash flows from operating activities</t>
  </si>
  <si>
    <t>Increase in short-term loans to related parties</t>
  </si>
  <si>
    <t>Net cash flows used in investing activities</t>
  </si>
  <si>
    <t>Net cash flows used in financing activities</t>
  </si>
  <si>
    <t xml:space="preserve">   Compensation from the office of cane and sugar Fund that</t>
  </si>
  <si>
    <t xml:space="preserve">      has not been received</t>
  </si>
  <si>
    <t>Increase in short-term loans from the Office</t>
  </si>
  <si>
    <t xml:space="preserve">Short-term loans from the Office of the Cane and Sugar Fund    </t>
  </si>
  <si>
    <t xml:space="preserve">   Gain on exchange</t>
  </si>
  <si>
    <t xml:space="preserve">   Transfer of asset under installation to intangible assets</t>
  </si>
  <si>
    <t>Income tax revenue (expense)</t>
  </si>
  <si>
    <t>Statement of financial position</t>
  </si>
  <si>
    <t>Statement of financial position (continued)</t>
  </si>
  <si>
    <t>Statement of comprehensive income</t>
  </si>
  <si>
    <t>Selling and distribution expenses</t>
  </si>
  <si>
    <t>Cash flows statement</t>
  </si>
  <si>
    <t>Cash flows statement (continued)</t>
  </si>
  <si>
    <t xml:space="preserve">   Write-off of assets to expenses</t>
  </si>
  <si>
    <t xml:space="preserve">   Write-off of intangible assets to expense</t>
  </si>
  <si>
    <t xml:space="preserve">   Allowance for impairment of investment in a subsidiary</t>
  </si>
  <si>
    <t xml:space="preserve">   Allowance for impairment of other non-current assets</t>
  </si>
  <si>
    <t xml:space="preserve">   Transfer construction in progress to expenses</t>
  </si>
  <si>
    <t xml:space="preserve">   Transfer of intangible assets to expenses</t>
  </si>
  <si>
    <t>Discount on business</t>
  </si>
  <si>
    <t>For the year ended 31 December 2019</t>
  </si>
  <si>
    <t>Balance as at 1 January 2019</t>
  </si>
  <si>
    <t>Balance as at 31 December 2019</t>
  </si>
  <si>
    <t>As at 31 December 2019</t>
  </si>
  <si>
    <t>2019</t>
  </si>
  <si>
    <t>Investment in joint venture</t>
  </si>
  <si>
    <t>8,10</t>
  </si>
  <si>
    <t>8,22</t>
  </si>
  <si>
    <t>Share of loss from investment in joint venture</t>
  </si>
  <si>
    <t xml:space="preserve">   Compensation for production and distribution of sugar</t>
  </si>
  <si>
    <t xml:space="preserve">   Share of loss from investment in joint venture</t>
  </si>
  <si>
    <t>Increase in investment in joint venture</t>
  </si>
  <si>
    <t xml:space="preserve">   Compensation for the breach of contract</t>
  </si>
  <si>
    <t xml:space="preserve">   finance cost and income tax</t>
  </si>
  <si>
    <t>Profit before finance cost and income tax</t>
  </si>
  <si>
    <t>Profit before income tax</t>
  </si>
  <si>
    <t xml:space="preserve">Unrealised gain (loss) from change in value of derivative </t>
  </si>
  <si>
    <t>Actuarial gain (loss) - net of income tax</t>
  </si>
  <si>
    <t xml:space="preserve">Earnings per share </t>
  </si>
  <si>
    <t>Basic earnings per share</t>
  </si>
  <si>
    <t xml:space="preserve">   Net profit for the year</t>
  </si>
  <si>
    <t>Profit before tax</t>
  </si>
  <si>
    <t xml:space="preserve">Adjustments to reconcile profit before tax to net cash </t>
  </si>
  <si>
    <t xml:space="preserve">   Loss (gain) on disposal of equipment</t>
  </si>
  <si>
    <t>28,33</t>
  </si>
  <si>
    <t>15,17</t>
  </si>
  <si>
    <t>Dividend paid (Note 35)</t>
  </si>
  <si>
    <t xml:space="preserve">   Allowance for impairment of machineries (Reversal)</t>
  </si>
  <si>
    <t>Cash received from valued added tax</t>
  </si>
  <si>
    <t xml:space="preserve">Cash and cash equivalents at end of year </t>
  </si>
  <si>
    <t>Decrease (increase) in advance payment for assets</t>
  </si>
  <si>
    <t xml:space="preserve">    Office of the Cane and Sugar Fund</t>
  </si>
  <si>
    <t xml:space="preserve">   Reversal of repairment payable in subsidiary</t>
  </si>
  <si>
    <t>Services income</t>
  </si>
  <si>
    <t xml:space="preserve">      the Cane and Sugar fund</t>
  </si>
  <si>
    <t xml:space="preserve">   Subsidy from assistance project by the office of </t>
  </si>
  <si>
    <t>Profit before share of loss from investment in joint venture,</t>
  </si>
  <si>
    <t xml:space="preserve">gain (loss) on </t>
  </si>
  <si>
    <t xml:space="preserve">   Compensation from final price of sugar cane</t>
  </si>
  <si>
    <t xml:space="preserve">      the Cane and Sugar Fund</t>
  </si>
  <si>
    <t xml:space="preserve">   the Cane and Sugar Fund</t>
  </si>
  <si>
    <t xml:space="preserve">   Purchase of assets that have yet been paid</t>
  </si>
  <si>
    <t xml:space="preserve">   Capitalise interest expenses to construction in progress</t>
  </si>
  <si>
    <t>Sales income</t>
  </si>
  <si>
    <t xml:space="preserve">   Unrealised loss on exchange</t>
  </si>
  <si>
    <t>Cash received from assistance project by the office of</t>
  </si>
  <si>
    <t xml:space="preserve">   Offset between short-term loans and receivable of the</t>
  </si>
  <si>
    <t xml:space="preserve">   Reversal of account payable for repairment in subsidiary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</si>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</sst>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0.0"/>
  </numFmts>
  <fonts count="22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" fontId="2" fillId="0" borderId="0" applyFont="0" applyFill="0" applyBorder="0" applyAlignment="0" applyProtection="0"/>
    <xf numFmtId="169" fontId="13" fillId="0" borderId="0"/>
    <xf numFmtId="167" fontId="13" fillId="0" borderId="0"/>
    <xf numFmtId="166" fontId="13" fillId="0" borderId="0"/>
    <xf numFmtId="38" fontId="14" fillId="2" borderId="0" applyNumberFormat="0" applyBorder="0" applyAlignment="0" applyProtection="0"/>
    <xf numFmtId="10" fontId="14" fillId="3" borderId="7" applyNumberFormat="0" applyBorder="0" applyAlignment="0" applyProtection="0"/>
    <xf numFmtId="37" fontId="15" fillId="0" borderId="0"/>
    <xf numFmtId="168" fontId="16" fillId="0" borderId="0"/>
    <xf numFmtId="10" fontId="7" fillId="0" borderId="0" applyFont="0" applyFill="0" applyBorder="0" applyAlignment="0" applyProtection="0"/>
    <xf numFmtId="1" fontId="7" fillId="0" borderId="8" applyNumberFormat="0" applyFill="0" applyAlignment="0" applyProtection="0">
      <alignment horizontal="center" vertical="center"/>
    </xf>
    <xf numFmtId="0" fontId="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 applyFont="0" applyFill="0" applyBorder="0" applyAlignment="0" applyProtection="0"/>
  </cellStyleXfs>
  <cellXfs count="176">
    <xf numFmtId="0" fontId="0" fillId="0" borderId="0" xfId="0"/>
    <xf numFmtId="41" fontId="3" fillId="0" borderId="0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37" fontId="10" fillId="0" borderId="0" xfId="2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1" xfId="0" applyNumberFormat="1" applyFont="1" applyFill="1" applyBorder="1" applyAlignment="1">
      <alignment horizontal="right" vertical="center"/>
    </xf>
    <xf numFmtId="41" fontId="7" fillId="0" borderId="2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7" fillId="0" borderId="5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vertical="center"/>
    </xf>
    <xf numFmtId="164" fontId="7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39" fontId="7" fillId="0" borderId="0" xfId="0" applyNumberFormat="1" applyFont="1" applyFill="1" applyAlignment="1">
      <alignment vertical="center"/>
    </xf>
    <xf numFmtId="41" fontId="7" fillId="0" borderId="0" xfId="1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Continuous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7" fillId="0" borderId="6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8" fontId="7" fillId="0" borderId="0" xfId="2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9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Border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41" fontId="3" fillId="0" borderId="6" xfId="0" applyNumberFormat="1" applyFont="1" applyFill="1" applyBorder="1" applyAlignment="1">
      <alignment horizontal="right" vertical="center"/>
    </xf>
    <xf numFmtId="41" fontId="3" fillId="0" borderId="6" xfId="0" applyNumberFormat="1" applyFont="1" applyBorder="1" applyAlignment="1">
      <alignment horizontal="right" vertical="center"/>
    </xf>
    <xf numFmtId="41" fontId="3" fillId="0" borderId="6" xfId="0" applyNumberFormat="1" applyFont="1" applyBorder="1" applyAlignment="1">
      <alignment vertical="center"/>
    </xf>
    <xf numFmtId="41" fontId="7" fillId="0" borderId="6" xfId="0" applyNumberFormat="1" applyFont="1" applyFill="1" applyBorder="1" applyAlignment="1">
      <alignment horizontal="right" vertical="center"/>
    </xf>
    <xf numFmtId="41" fontId="7" fillId="0" borderId="6" xfId="0" applyNumberFormat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41" fontId="7" fillId="0" borderId="6" xfId="0" applyNumberFormat="1" applyFont="1" applyBorder="1" applyAlignment="1">
      <alignment vertical="center"/>
    </xf>
    <xf numFmtId="41" fontId="7" fillId="0" borderId="6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37" fontId="7" fillId="0" borderId="0" xfId="2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0" xfId="0" applyNumberFormat="1" applyFont="1" applyFill="1" applyAlignment="1">
      <alignment vertical="center"/>
    </xf>
    <xf numFmtId="0" fontId="19" fillId="0" borderId="0" xfId="0" applyNumberFormat="1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Alignment="1">
      <alignment horizontal="center" vertical="center"/>
    </xf>
    <xf numFmtId="15" fontId="18" fillId="0" borderId="1" xfId="0" quotePrefix="1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0" fontId="20" fillId="0" borderId="0" xfId="0" applyNumberFormat="1" applyFont="1" applyFill="1" applyAlignment="1">
      <alignment horizontal="center" vertical="center"/>
    </xf>
    <xf numFmtId="41" fontId="18" fillId="0" borderId="0" xfId="0" applyNumberFormat="1" applyFont="1" applyFill="1" applyAlignment="1">
      <alignment horizontal="right" vertical="center"/>
    </xf>
    <xf numFmtId="37" fontId="18" fillId="0" borderId="0" xfId="2" applyNumberFormat="1" applyFont="1" applyFill="1" applyAlignment="1">
      <alignment vertical="center"/>
    </xf>
    <xf numFmtId="37" fontId="20" fillId="0" borderId="0" xfId="2" applyNumberFormat="1" applyFont="1" applyFill="1" applyAlignment="1">
      <alignment horizontal="center" vertical="center"/>
    </xf>
    <xf numFmtId="0" fontId="20" fillId="0" borderId="0" xfId="2" applyNumberFormat="1" applyFont="1" applyFill="1" applyBorder="1" applyAlignment="1">
      <alignment horizontal="center" vertical="center"/>
    </xf>
    <xf numFmtId="37" fontId="18" fillId="0" borderId="0" xfId="2" applyNumberFormat="1" applyFont="1" applyFill="1" applyAlignment="1">
      <alignment horizontal="right" vertical="center"/>
    </xf>
    <xf numFmtId="41" fontId="18" fillId="0" borderId="0" xfId="0" applyNumberFormat="1" applyFont="1" applyFill="1" applyBorder="1" applyAlignment="1">
      <alignment horizontal="right" vertical="center"/>
    </xf>
    <xf numFmtId="41" fontId="18" fillId="0" borderId="2" xfId="0" applyNumberFormat="1" applyFont="1" applyFill="1" applyBorder="1" applyAlignment="1">
      <alignment horizontal="right" vertical="center"/>
    </xf>
    <xf numFmtId="0" fontId="20" fillId="0" borderId="0" xfId="2" applyNumberFormat="1" applyFont="1" applyFill="1" applyAlignment="1">
      <alignment horizontal="center" vertical="center"/>
    </xf>
    <xf numFmtId="41" fontId="18" fillId="0" borderId="3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horizontal="center" vertical="center"/>
    </xf>
    <xf numFmtId="37" fontId="18" fillId="0" borderId="0" xfId="0" applyNumberFormat="1" applyFont="1" applyFill="1" applyAlignment="1">
      <alignment horizontal="center" vertical="center"/>
    </xf>
    <xf numFmtId="37" fontId="18" fillId="0" borderId="0" xfId="2" applyNumberFormat="1" applyFont="1" applyFill="1" applyAlignment="1">
      <alignment horizontal="left" vertical="center"/>
    </xf>
    <xf numFmtId="37" fontId="18" fillId="0" borderId="0" xfId="2" applyNumberFormat="1" applyFont="1" applyFill="1" applyAlignment="1">
      <alignment horizontal="center" vertical="center"/>
    </xf>
    <xf numFmtId="37" fontId="18" fillId="0" borderId="0" xfId="2" applyNumberFormat="1" applyFont="1" applyFill="1" applyBorder="1" applyAlignment="1">
      <alignment horizontal="right" vertical="center"/>
    </xf>
    <xf numFmtId="41" fontId="18" fillId="0" borderId="2" xfId="2" applyNumberFormat="1" applyFont="1" applyFill="1" applyBorder="1" applyAlignment="1">
      <alignment horizontal="right" vertical="center"/>
    </xf>
    <xf numFmtId="37" fontId="20" fillId="0" borderId="0" xfId="2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165" fontId="18" fillId="0" borderId="1" xfId="1" applyNumberFormat="1" applyFont="1" applyFill="1" applyBorder="1" applyAlignment="1" applyProtection="1">
      <alignment vertical="center"/>
    </xf>
    <xf numFmtId="41" fontId="18" fillId="0" borderId="1" xfId="0" applyNumberFormat="1" applyFont="1" applyFill="1" applyBorder="1" applyAlignment="1">
      <alignment horizontal="right" vertical="center"/>
    </xf>
    <xf numFmtId="41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18" fillId="0" borderId="4" xfId="0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165" fontId="18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165" fontId="7" fillId="0" borderId="5" xfId="0" applyNumberFormat="1" applyFont="1" applyFill="1" applyBorder="1" applyAlignment="1">
      <alignment vertical="center"/>
    </xf>
    <xf numFmtId="165" fontId="7" fillId="0" borderId="6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15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41" fontId="7" fillId="0" borderId="0" xfId="0" applyNumberFormat="1" applyFont="1" applyAlignment="1">
      <alignment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41" fontId="3" fillId="0" borderId="3" xfId="0" applyNumberFormat="1" applyFont="1" applyBorder="1" applyAlignment="1">
      <alignment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170" fontId="10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left" vertical="center"/>
    </xf>
    <xf numFmtId="0" fontId="18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7" fillId="0" borderId="1" xfId="0" applyNumberFormat="1" applyFont="1" applyFill="1" applyBorder="1" applyAlignment="1">
      <alignment horizontal="center" vertical="center"/>
    </xf>
    <xf numFmtId="37" fontId="3" fillId="0" borderId="1" xfId="2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7" fillId="0" borderId="1" xfId="2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7" fillId="0" borderId="1" xfId="0" applyNumberFormat="1" applyFont="1" applyFill="1" applyBorder="1" applyAlignment="1">
      <alignment horizontal="center" vertical="center"/>
    </xf>
    <xf numFmtId="37" fontId="9" fillId="0" borderId="1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horizontal="center" vertical="center"/>
    </xf>
  </cellXfs>
  <cellStyles count="21">
    <cellStyle name="Comma" xfId="1" builtinId="3"/>
    <cellStyle name="Comma 2" xfId="4" xr:uid="{00000000-0005-0000-0000-000001000000}"/>
    <cellStyle name="Comma 2 2" xfId="15" xr:uid="{00000000-0005-0000-0000-000002000000}"/>
    <cellStyle name="Comma 4" xfId="20" xr:uid="{11A00F22-F9E9-4515-AD21-D2A3FD6F84CB}"/>
    <cellStyle name="Comma 4 2" xfId="18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2" xfId="14" xr:uid="{00000000-0005-0000-0000-00000C000000}"/>
    <cellStyle name="Normal 2 2" xfId="16" xr:uid="{00000000-0005-0000-0000-00000D000000}"/>
    <cellStyle name="Normal 3" xfId="3" xr:uid="{00000000-0005-0000-0000-00000E000000}"/>
    <cellStyle name="Normal 4" xfId="19" xr:uid="{00000000-0005-0000-0000-00000F000000}"/>
    <cellStyle name="Normal_B&amp;P" xfId="2" xr:uid="{00000000-0005-0000-0000-000010000000}"/>
    <cellStyle name="Percent [2]" xfId="12" xr:uid="{00000000-0005-0000-0000-000011000000}"/>
    <cellStyle name="Percent 2" xfId="17" xr:uid="{00000000-0005-0000-0000-000012000000}"/>
    <cellStyle name="Quantity" xfId="13" xr:uid="{00000000-0005-0000-0000-00001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"/>
  <sheetViews>
    <sheetView showGridLines="0" topLeftCell="A64" zoomScale="85" zoomScaleNormal="85" zoomScaleSheetLayoutView="100" workbookViewId="0">
      <selection activeCell="M28" sqref="M28"/>
    </sheetView>
  </sheetViews>
  <sheetFormatPr defaultColWidth="10.7109375" defaultRowHeight="21.75" customHeight="1"/>
  <cols>
    <col min="1" max="1" width="10.7109375" style="94" customWidth="1"/>
    <col min="2" max="2" width="17.7109375" style="94" customWidth="1"/>
    <col min="3" max="3" width="28" style="94" customWidth="1"/>
    <col min="4" max="4" width="1.7109375" style="94" customWidth="1"/>
    <col min="5" max="5" width="7.7109375" style="94" customWidth="1"/>
    <col min="6" max="6" width="1.7109375" style="94" customWidth="1"/>
    <col min="7" max="7" width="17.85546875" style="94" customWidth="1"/>
    <col min="8" max="8" width="1.7109375" style="94" customWidth="1"/>
    <col min="9" max="9" width="17.85546875" style="94" customWidth="1"/>
    <col min="10" max="10" width="1.7109375" style="94" customWidth="1"/>
    <col min="11" max="11" width="17.85546875" style="104" customWidth="1"/>
    <col min="12" max="12" width="1.7109375" style="94" customWidth="1"/>
    <col min="13" max="13" width="17.85546875" style="104" customWidth="1"/>
    <col min="14" max="16384" width="10.7109375" style="94"/>
  </cols>
  <sheetData>
    <row r="1" spans="1:13" ht="21.75" customHeight="1">
      <c r="A1" s="138" t="s">
        <v>57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21.75" customHeight="1">
      <c r="A2" s="162" t="s">
        <v>169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</row>
    <row r="3" spans="1:13" ht="21.75" customHeight="1">
      <c r="A3" s="146" t="s">
        <v>185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13" s="95" customFormat="1" ht="21.75" customHeight="1">
      <c r="F4" s="96"/>
      <c r="G4" s="96"/>
      <c r="H4" s="96"/>
      <c r="I4" s="96"/>
      <c r="J4" s="96"/>
      <c r="K4" s="97"/>
      <c r="M4" s="98" t="s">
        <v>92</v>
      </c>
    </row>
    <row r="5" spans="1:13" s="95" customFormat="1" ht="21.75" customHeight="1">
      <c r="F5" s="96"/>
      <c r="G5" s="163" t="s">
        <v>55</v>
      </c>
      <c r="H5" s="163"/>
      <c r="I5" s="163"/>
      <c r="J5" s="99"/>
      <c r="K5" s="163" t="s">
        <v>46</v>
      </c>
      <c r="L5" s="163"/>
      <c r="M5" s="163"/>
    </row>
    <row r="6" spans="1:13" s="95" customFormat="1" ht="21.75" customHeight="1">
      <c r="E6" s="96" t="s">
        <v>142</v>
      </c>
      <c r="F6" s="96"/>
      <c r="G6" s="100" t="s">
        <v>186</v>
      </c>
      <c r="H6" s="101"/>
      <c r="I6" s="100" t="s">
        <v>139</v>
      </c>
      <c r="J6" s="102"/>
      <c r="K6" s="100" t="s">
        <v>186</v>
      </c>
      <c r="L6" s="101"/>
      <c r="M6" s="100" t="s">
        <v>139</v>
      </c>
    </row>
    <row r="7" spans="1:13" ht="21.75" customHeight="1">
      <c r="A7" s="103" t="s">
        <v>0</v>
      </c>
      <c r="I7" s="104"/>
    </row>
    <row r="8" spans="1:13" ht="21.75" customHeight="1">
      <c r="A8" s="103" t="s">
        <v>1</v>
      </c>
      <c r="D8" s="105"/>
      <c r="I8" s="106"/>
    </row>
    <row r="9" spans="1:13" ht="21.75" customHeight="1">
      <c r="A9" s="94" t="s">
        <v>2</v>
      </c>
      <c r="D9" s="105"/>
      <c r="E9" s="107">
        <v>9</v>
      </c>
      <c r="G9" s="131">
        <v>47952976</v>
      </c>
      <c r="H9" s="131"/>
      <c r="I9" s="131">
        <v>63738783</v>
      </c>
      <c r="J9" s="131"/>
      <c r="K9" s="131">
        <v>22903703</v>
      </c>
      <c r="L9" s="131"/>
      <c r="M9" s="131">
        <v>46383247</v>
      </c>
    </row>
    <row r="10" spans="1:13" ht="21.75" customHeight="1">
      <c r="A10" s="94" t="s">
        <v>80</v>
      </c>
      <c r="D10" s="105"/>
      <c r="E10" s="107" t="s">
        <v>188</v>
      </c>
      <c r="G10" s="131">
        <v>702339375</v>
      </c>
      <c r="H10" s="131"/>
      <c r="I10" s="131">
        <v>463185576</v>
      </c>
      <c r="J10" s="131"/>
      <c r="K10" s="131">
        <v>880362476</v>
      </c>
      <c r="L10" s="131"/>
      <c r="M10" s="131">
        <v>486554812</v>
      </c>
    </row>
    <row r="11" spans="1:13" s="109" customFormat="1" ht="21.75" customHeight="1">
      <c r="A11" s="109" t="s">
        <v>143</v>
      </c>
      <c r="D11" s="110"/>
      <c r="E11" s="111">
        <v>11</v>
      </c>
      <c r="F11" s="112"/>
      <c r="G11" s="131">
        <v>441858903</v>
      </c>
      <c r="H11" s="131"/>
      <c r="I11" s="131">
        <v>566392979</v>
      </c>
      <c r="J11" s="131"/>
      <c r="K11" s="131">
        <v>441858903</v>
      </c>
      <c r="L11" s="131"/>
      <c r="M11" s="131">
        <v>566392979</v>
      </c>
    </row>
    <row r="12" spans="1:13" ht="21.75" customHeight="1">
      <c r="A12" s="109" t="s">
        <v>118</v>
      </c>
      <c r="D12" s="105"/>
      <c r="E12" s="111">
        <v>8</v>
      </c>
      <c r="F12" s="112"/>
      <c r="G12" s="113">
        <v>0</v>
      </c>
      <c r="H12" s="131"/>
      <c r="I12" s="113">
        <v>0</v>
      </c>
      <c r="J12" s="131"/>
      <c r="K12" s="131">
        <v>643000000</v>
      </c>
      <c r="L12" s="131"/>
      <c r="M12" s="131">
        <v>576000000</v>
      </c>
    </row>
    <row r="13" spans="1:13" ht="21.75" customHeight="1">
      <c r="A13" s="94" t="s">
        <v>39</v>
      </c>
      <c r="E13" s="107">
        <v>12</v>
      </c>
      <c r="G13" s="131">
        <v>1020580163</v>
      </c>
      <c r="H13" s="131"/>
      <c r="I13" s="131">
        <v>1535855617</v>
      </c>
      <c r="J13" s="131"/>
      <c r="K13" s="131">
        <v>876454578</v>
      </c>
      <c r="L13" s="131"/>
      <c r="M13" s="131">
        <v>1478034836</v>
      </c>
    </row>
    <row r="14" spans="1:13" ht="21.75" customHeight="1">
      <c r="A14" s="94" t="s">
        <v>150</v>
      </c>
      <c r="G14" s="131"/>
      <c r="K14" s="94"/>
      <c r="M14" s="94"/>
    </row>
    <row r="15" spans="1:13" ht="21.75" customHeight="1">
      <c r="A15" s="94" t="s">
        <v>151</v>
      </c>
      <c r="E15" s="107">
        <v>13</v>
      </c>
      <c r="G15" s="131">
        <v>27956046</v>
      </c>
      <c r="H15" s="131"/>
      <c r="I15" s="131">
        <v>410631240</v>
      </c>
      <c r="J15" s="131"/>
      <c r="K15" s="131">
        <v>27956046</v>
      </c>
      <c r="L15" s="131"/>
      <c r="M15" s="131">
        <v>410631240</v>
      </c>
    </row>
    <row r="16" spans="1:13" ht="21.75" customHeight="1">
      <c r="A16" s="94" t="s">
        <v>103</v>
      </c>
      <c r="E16" s="107">
        <v>37</v>
      </c>
      <c r="G16" s="131">
        <v>26969229</v>
      </c>
      <c r="H16" s="131"/>
      <c r="I16" s="131">
        <v>17235694</v>
      </c>
      <c r="J16" s="113"/>
      <c r="K16" s="113">
        <v>30853415</v>
      </c>
      <c r="L16" s="113"/>
      <c r="M16" s="113">
        <v>17235694</v>
      </c>
    </row>
    <row r="17" spans="1:13" ht="21.75" customHeight="1">
      <c r="A17" s="94" t="s">
        <v>3</v>
      </c>
      <c r="E17" s="107">
        <v>14</v>
      </c>
      <c r="F17" s="105"/>
      <c r="G17" s="131">
        <v>247798925</v>
      </c>
      <c r="H17" s="131"/>
      <c r="I17" s="131">
        <v>253779728</v>
      </c>
      <c r="J17" s="131"/>
      <c r="K17" s="131">
        <v>228033734</v>
      </c>
      <c r="L17" s="131"/>
      <c r="M17" s="131">
        <v>242663621</v>
      </c>
    </row>
    <row r="18" spans="1:13" ht="21.75" customHeight="1">
      <c r="A18" s="103" t="s">
        <v>5</v>
      </c>
      <c r="E18" s="107"/>
      <c r="F18" s="105"/>
      <c r="G18" s="114">
        <f>SUM(G9:G17)</f>
        <v>2515455617</v>
      </c>
      <c r="H18" s="105"/>
      <c r="I18" s="114">
        <f>SUM(I9:I17)</f>
        <v>3310819617</v>
      </c>
      <c r="J18" s="105"/>
      <c r="K18" s="114">
        <f>SUM(K9:K17)</f>
        <v>3151422855</v>
      </c>
      <c r="L18" s="105"/>
      <c r="M18" s="114">
        <f>SUM(M9:M17)</f>
        <v>3823896429</v>
      </c>
    </row>
    <row r="19" spans="1:13" ht="21.75" customHeight="1">
      <c r="A19" s="103" t="s">
        <v>6</v>
      </c>
      <c r="E19" s="107"/>
      <c r="F19" s="105"/>
      <c r="H19" s="105"/>
      <c r="J19" s="105"/>
      <c r="K19" s="94"/>
      <c r="L19" s="105"/>
      <c r="M19" s="94"/>
    </row>
    <row r="20" spans="1:13" ht="21.75" customHeight="1">
      <c r="A20" s="109" t="s">
        <v>138</v>
      </c>
      <c r="E20" s="107">
        <v>15</v>
      </c>
      <c r="F20" s="105"/>
      <c r="G20" s="113">
        <v>0</v>
      </c>
      <c r="H20" s="106"/>
      <c r="I20" s="113">
        <v>0</v>
      </c>
      <c r="J20" s="106"/>
      <c r="K20" s="106">
        <v>789228665</v>
      </c>
      <c r="L20" s="106"/>
      <c r="M20" s="106">
        <v>687978665</v>
      </c>
    </row>
    <row r="21" spans="1:13" ht="21.75" customHeight="1">
      <c r="A21" s="109" t="s">
        <v>187</v>
      </c>
      <c r="E21" s="107">
        <v>16</v>
      </c>
      <c r="F21" s="105"/>
      <c r="G21" s="113">
        <v>461789</v>
      </c>
      <c r="H21" s="106"/>
      <c r="I21" s="113">
        <v>0</v>
      </c>
      <c r="J21" s="106"/>
      <c r="K21" s="106">
        <v>490000</v>
      </c>
      <c r="L21" s="106"/>
      <c r="M21" s="113">
        <v>0</v>
      </c>
    </row>
    <row r="22" spans="1:13" ht="21.75" customHeight="1">
      <c r="A22" s="109" t="s">
        <v>71</v>
      </c>
      <c r="E22" s="107">
        <v>17</v>
      </c>
      <c r="F22" s="105"/>
      <c r="G22" s="113">
        <v>2994875</v>
      </c>
      <c r="H22" s="106"/>
      <c r="I22" s="106">
        <v>2994875</v>
      </c>
      <c r="J22" s="106"/>
      <c r="K22" s="106">
        <v>2994875</v>
      </c>
      <c r="L22" s="106"/>
      <c r="M22" s="106">
        <v>2994875</v>
      </c>
    </row>
    <row r="23" spans="1:13" s="109" customFormat="1" ht="21.75" customHeight="1">
      <c r="A23" s="109" t="s">
        <v>132</v>
      </c>
      <c r="D23" s="110"/>
      <c r="E23" s="115">
        <v>11</v>
      </c>
      <c r="F23" s="112"/>
      <c r="G23" s="113">
        <v>69368446</v>
      </c>
      <c r="H23" s="106"/>
      <c r="I23" s="106">
        <v>108503315</v>
      </c>
      <c r="J23" s="106"/>
      <c r="K23" s="106">
        <v>69368446</v>
      </c>
      <c r="L23" s="106"/>
      <c r="M23" s="106">
        <v>108503316</v>
      </c>
    </row>
    <row r="24" spans="1:13" s="109" customFormat="1" ht="21.75" customHeight="1">
      <c r="A24" s="109" t="s">
        <v>152</v>
      </c>
      <c r="D24" s="110"/>
      <c r="E24" s="115"/>
      <c r="F24" s="112"/>
      <c r="G24" s="113"/>
      <c r="H24" s="106"/>
      <c r="I24" s="106"/>
      <c r="J24" s="106"/>
      <c r="K24" s="106"/>
      <c r="L24" s="106"/>
      <c r="M24" s="106"/>
    </row>
    <row r="25" spans="1:13" s="109" customFormat="1" ht="21.75" customHeight="1">
      <c r="A25" s="109" t="s">
        <v>153</v>
      </c>
      <c r="D25" s="110"/>
      <c r="E25" s="115">
        <v>13</v>
      </c>
      <c r="F25" s="112"/>
      <c r="G25" s="113">
        <v>175432285</v>
      </c>
      <c r="H25" s="106"/>
      <c r="I25" s="106">
        <v>164354465</v>
      </c>
      <c r="J25" s="106"/>
      <c r="K25" s="106">
        <v>175432285</v>
      </c>
      <c r="L25" s="106"/>
      <c r="M25" s="106">
        <v>164354465</v>
      </c>
    </row>
    <row r="26" spans="1:13" ht="21.75" customHeight="1">
      <c r="A26" s="94" t="s">
        <v>72</v>
      </c>
      <c r="E26" s="107">
        <v>18</v>
      </c>
      <c r="F26" s="105"/>
      <c r="G26" s="113">
        <v>6740149091</v>
      </c>
      <c r="H26" s="106"/>
      <c r="I26" s="106">
        <v>6119316801</v>
      </c>
      <c r="J26" s="106"/>
      <c r="K26" s="106">
        <v>5067893912</v>
      </c>
      <c r="L26" s="106"/>
      <c r="M26" s="106">
        <v>4563420478</v>
      </c>
    </row>
    <row r="27" spans="1:13" ht="21.75" customHeight="1">
      <c r="A27" s="94" t="s">
        <v>77</v>
      </c>
      <c r="E27" s="107">
        <v>19</v>
      </c>
      <c r="F27" s="105"/>
      <c r="G27" s="113">
        <v>126137242</v>
      </c>
      <c r="H27" s="106"/>
      <c r="I27" s="106">
        <v>131633746</v>
      </c>
      <c r="J27" s="106"/>
      <c r="K27" s="106">
        <v>2437332</v>
      </c>
      <c r="L27" s="106"/>
      <c r="M27" s="106">
        <v>1555819</v>
      </c>
    </row>
    <row r="28" spans="1:13" ht="21.75" customHeight="1">
      <c r="A28" s="94" t="s">
        <v>101</v>
      </c>
      <c r="E28" s="107"/>
      <c r="F28" s="105"/>
      <c r="G28" s="113">
        <v>0</v>
      </c>
      <c r="H28" s="106"/>
      <c r="I28" s="106">
        <v>1000000</v>
      </c>
      <c r="J28" s="106"/>
      <c r="K28" s="113">
        <v>0</v>
      </c>
      <c r="L28" s="106"/>
      <c r="M28" s="113">
        <v>1000000</v>
      </c>
    </row>
    <row r="29" spans="1:13" ht="21.75" customHeight="1">
      <c r="A29" s="94" t="s">
        <v>85</v>
      </c>
      <c r="E29" s="107">
        <v>30.1</v>
      </c>
      <c r="F29" s="105"/>
      <c r="G29" s="113">
        <v>65772435</v>
      </c>
      <c r="H29" s="106"/>
      <c r="I29" s="106">
        <v>68002671</v>
      </c>
      <c r="J29" s="106"/>
      <c r="K29" s="106">
        <v>54545038</v>
      </c>
      <c r="L29" s="106"/>
      <c r="M29" s="106">
        <v>37016501</v>
      </c>
    </row>
    <row r="30" spans="1:13" ht="21.75" customHeight="1">
      <c r="A30" s="94" t="s">
        <v>7</v>
      </c>
      <c r="E30" s="107"/>
      <c r="F30" s="105"/>
      <c r="G30" s="106">
        <v>8030257</v>
      </c>
      <c r="H30" s="106"/>
      <c r="I30" s="106">
        <v>8677042</v>
      </c>
      <c r="J30" s="106"/>
      <c r="K30" s="106">
        <v>7899057</v>
      </c>
      <c r="L30" s="106"/>
      <c r="M30" s="106">
        <v>8553942</v>
      </c>
    </row>
    <row r="31" spans="1:13" ht="21.75" customHeight="1">
      <c r="A31" s="103" t="s">
        <v>8</v>
      </c>
      <c r="E31" s="107"/>
      <c r="F31" s="105"/>
      <c r="G31" s="114">
        <f>SUM(G20:G30)</f>
        <v>7188346420</v>
      </c>
      <c r="H31" s="105"/>
      <c r="I31" s="114">
        <f>SUM(I20:I30)</f>
        <v>6604482915</v>
      </c>
      <c r="J31" s="105"/>
      <c r="K31" s="114">
        <f>SUM(K20:K30)</f>
        <v>6170289610</v>
      </c>
      <c r="L31" s="105"/>
      <c r="M31" s="114">
        <f>SUM(M20:M30)</f>
        <v>5575378061</v>
      </c>
    </row>
    <row r="32" spans="1:13" ht="21.75" customHeight="1" thickBot="1">
      <c r="A32" s="103" t="s">
        <v>9</v>
      </c>
      <c r="D32" s="105"/>
      <c r="E32" s="107"/>
      <c r="F32" s="105"/>
      <c r="G32" s="116">
        <f>SUM(G18+G31)</f>
        <v>9703802037</v>
      </c>
      <c r="I32" s="116">
        <f>SUM(I18+I31)</f>
        <v>9915302532</v>
      </c>
      <c r="K32" s="116">
        <f>SUM(K31,K18)</f>
        <v>9321712465</v>
      </c>
      <c r="M32" s="116">
        <f>SUM(M31,M18)</f>
        <v>9399274490</v>
      </c>
    </row>
    <row r="33" spans="1:13" ht="21.75" customHeight="1" thickTop="1">
      <c r="D33" s="105"/>
      <c r="E33" s="117"/>
      <c r="F33" s="105"/>
      <c r="K33" s="94"/>
    </row>
    <row r="34" spans="1:13" ht="21.75" customHeight="1">
      <c r="A34" s="94" t="s">
        <v>10</v>
      </c>
      <c r="D34" s="105"/>
    </row>
    <row r="35" spans="1:13" ht="21.75" customHeight="1">
      <c r="A35" s="138" t="s">
        <v>57</v>
      </c>
      <c r="B35" s="138"/>
      <c r="C35" s="138"/>
      <c r="D35" s="138"/>
      <c r="E35" s="138"/>
      <c r="F35" s="103"/>
      <c r="G35" s="103"/>
      <c r="H35" s="103"/>
      <c r="I35" s="103"/>
      <c r="J35" s="103"/>
      <c r="K35" s="103"/>
      <c r="L35" s="103"/>
      <c r="M35" s="103"/>
    </row>
    <row r="36" spans="1:13" ht="21.75" customHeight="1">
      <c r="A36" s="162" t="s">
        <v>170</v>
      </c>
      <c r="B36" s="162"/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</row>
    <row r="37" spans="1:13" ht="21.75" customHeight="1">
      <c r="A37" s="153" t="s">
        <v>185</v>
      </c>
      <c r="B37" s="153"/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</row>
    <row r="38" spans="1:13" s="95" customFormat="1" ht="21.75" customHeight="1">
      <c r="F38" s="96"/>
      <c r="G38" s="96"/>
      <c r="H38" s="96"/>
      <c r="I38" s="96"/>
      <c r="J38" s="96"/>
      <c r="K38" s="97"/>
      <c r="M38" s="98" t="s">
        <v>92</v>
      </c>
    </row>
    <row r="39" spans="1:13" s="95" customFormat="1" ht="21.75" customHeight="1">
      <c r="F39" s="96"/>
      <c r="G39" s="163" t="s">
        <v>55</v>
      </c>
      <c r="H39" s="163"/>
      <c r="I39" s="163"/>
      <c r="J39" s="99"/>
      <c r="K39" s="163" t="s">
        <v>46</v>
      </c>
      <c r="L39" s="163"/>
      <c r="M39" s="163"/>
    </row>
    <row r="40" spans="1:13" s="95" customFormat="1" ht="21.75" customHeight="1">
      <c r="E40" s="96" t="s">
        <v>142</v>
      </c>
      <c r="F40" s="96"/>
      <c r="G40" s="100" t="s">
        <v>186</v>
      </c>
      <c r="H40" s="101"/>
      <c r="I40" s="100" t="s">
        <v>139</v>
      </c>
      <c r="J40" s="102"/>
      <c r="K40" s="100" t="s">
        <v>186</v>
      </c>
      <c r="L40" s="101"/>
      <c r="M40" s="100" t="s">
        <v>139</v>
      </c>
    </row>
    <row r="41" spans="1:13" ht="21.75" customHeight="1">
      <c r="A41" s="103" t="s">
        <v>11</v>
      </c>
      <c r="K41" s="118"/>
      <c r="M41" s="118"/>
    </row>
    <row r="42" spans="1:13" ht="21.75" customHeight="1">
      <c r="A42" s="103" t="s">
        <v>12</v>
      </c>
      <c r="D42" s="105"/>
      <c r="M42" s="113"/>
    </row>
    <row r="43" spans="1:13" ht="21.75" customHeight="1">
      <c r="A43" s="119" t="s">
        <v>127</v>
      </c>
      <c r="D43" s="105"/>
      <c r="E43" s="107">
        <v>20</v>
      </c>
      <c r="G43" s="106">
        <v>2926640000</v>
      </c>
      <c r="H43" s="106"/>
      <c r="I43" s="106">
        <v>2676280436</v>
      </c>
      <c r="J43" s="106"/>
      <c r="K43" s="106">
        <v>2776140000</v>
      </c>
      <c r="L43" s="106"/>
      <c r="M43" s="106">
        <v>2604500000</v>
      </c>
    </row>
    <row r="44" spans="1:13" ht="21.75" customHeight="1">
      <c r="A44" s="119" t="s">
        <v>119</v>
      </c>
      <c r="D44" s="105"/>
      <c r="E44" s="107">
        <v>8</v>
      </c>
      <c r="G44" s="113">
        <v>169034450</v>
      </c>
      <c r="H44" s="106"/>
      <c r="I44" s="113">
        <v>302604380</v>
      </c>
      <c r="J44" s="106"/>
      <c r="K44" s="106">
        <v>354034450</v>
      </c>
      <c r="L44" s="106"/>
      <c r="M44" s="106">
        <v>561604380</v>
      </c>
    </row>
    <row r="45" spans="1:13" ht="21.75" customHeight="1">
      <c r="A45" s="119" t="s">
        <v>165</v>
      </c>
      <c r="D45" s="105"/>
      <c r="E45" s="107">
        <v>21</v>
      </c>
      <c r="G45" s="113">
        <v>0</v>
      </c>
      <c r="H45" s="106"/>
      <c r="I45" s="113">
        <v>150773321</v>
      </c>
      <c r="J45" s="113"/>
      <c r="K45" s="113">
        <v>0</v>
      </c>
      <c r="L45" s="113"/>
      <c r="M45" s="113">
        <v>150773321</v>
      </c>
    </row>
    <row r="46" spans="1:13" ht="21.75" customHeight="1">
      <c r="A46" s="94" t="s">
        <v>78</v>
      </c>
      <c r="D46" s="105"/>
      <c r="E46" s="107" t="s">
        <v>189</v>
      </c>
      <c r="G46" s="106">
        <v>1297348077</v>
      </c>
      <c r="H46" s="106"/>
      <c r="I46" s="106">
        <v>1226417752</v>
      </c>
      <c r="J46" s="113"/>
      <c r="K46" s="113">
        <v>1153931196</v>
      </c>
      <c r="L46" s="113"/>
      <c r="M46" s="113">
        <v>968668592</v>
      </c>
    </row>
    <row r="47" spans="1:13" ht="21.75" customHeight="1">
      <c r="A47" s="94" t="s">
        <v>154</v>
      </c>
      <c r="D47" s="105"/>
      <c r="E47" s="107"/>
      <c r="G47" s="106"/>
      <c r="H47" s="106"/>
      <c r="I47" s="106"/>
      <c r="J47" s="113"/>
      <c r="K47" s="113"/>
      <c r="L47" s="113"/>
      <c r="M47" s="113"/>
    </row>
    <row r="48" spans="1:13" ht="21.75" customHeight="1">
      <c r="A48" s="94" t="s">
        <v>155</v>
      </c>
      <c r="D48" s="105"/>
      <c r="E48" s="107">
        <v>23</v>
      </c>
      <c r="G48" s="113">
        <v>0</v>
      </c>
      <c r="H48" s="106"/>
      <c r="I48" s="106">
        <v>55732876</v>
      </c>
      <c r="J48" s="113"/>
      <c r="K48" s="113">
        <v>0</v>
      </c>
      <c r="L48" s="113"/>
      <c r="M48" s="113">
        <v>55732876</v>
      </c>
    </row>
    <row r="49" spans="1:13" ht="21.75" customHeight="1">
      <c r="A49" s="94" t="s">
        <v>111</v>
      </c>
      <c r="D49" s="105"/>
      <c r="G49" s="106"/>
      <c r="H49" s="106"/>
      <c r="I49" s="106"/>
      <c r="J49" s="113"/>
      <c r="K49" s="113"/>
      <c r="L49" s="113"/>
      <c r="M49" s="113"/>
    </row>
    <row r="50" spans="1:13" ht="21.75" customHeight="1">
      <c r="A50" s="109" t="s">
        <v>112</v>
      </c>
      <c r="D50" s="105"/>
      <c r="E50" s="107">
        <v>24</v>
      </c>
      <c r="G50" s="106">
        <v>13012560</v>
      </c>
      <c r="H50" s="106"/>
      <c r="I50" s="106">
        <v>34083670</v>
      </c>
      <c r="J50" s="113"/>
      <c r="K50" s="113">
        <v>13012560</v>
      </c>
      <c r="L50" s="113"/>
      <c r="M50" s="113">
        <v>33912155</v>
      </c>
    </row>
    <row r="51" spans="1:13" ht="21.75" customHeight="1">
      <c r="A51" s="94" t="s">
        <v>128</v>
      </c>
      <c r="D51" s="105"/>
      <c r="E51" s="107">
        <v>25</v>
      </c>
      <c r="G51" s="106">
        <v>644558223</v>
      </c>
      <c r="H51" s="106"/>
      <c r="I51" s="106">
        <v>990919570</v>
      </c>
      <c r="J51" s="113"/>
      <c r="K51" s="113">
        <v>644558223</v>
      </c>
      <c r="L51" s="113"/>
      <c r="M51" s="113">
        <v>688395070</v>
      </c>
    </row>
    <row r="52" spans="1:13" ht="21.75" customHeight="1">
      <c r="A52" s="94" t="s">
        <v>144</v>
      </c>
      <c r="D52" s="105"/>
      <c r="E52" s="115"/>
      <c r="F52" s="120"/>
      <c r="G52" s="106">
        <v>5694595</v>
      </c>
      <c r="H52" s="106"/>
      <c r="I52" s="106">
        <v>169537</v>
      </c>
      <c r="J52" s="113"/>
      <c r="K52" s="113">
        <v>0</v>
      </c>
      <c r="L52" s="113"/>
      <c r="M52" s="113">
        <v>0</v>
      </c>
    </row>
    <row r="53" spans="1:13" ht="21.75" customHeight="1">
      <c r="A53" s="94" t="s">
        <v>95</v>
      </c>
      <c r="D53" s="105"/>
      <c r="E53" s="107"/>
      <c r="G53" s="106">
        <v>123262360</v>
      </c>
      <c r="H53" s="106"/>
      <c r="I53" s="106">
        <v>78565906</v>
      </c>
      <c r="J53" s="113"/>
      <c r="K53" s="113">
        <v>123262360</v>
      </c>
      <c r="L53" s="113"/>
      <c r="M53" s="113">
        <v>78565906</v>
      </c>
    </row>
    <row r="54" spans="1:13" ht="21.75" customHeight="1">
      <c r="A54" s="94" t="s">
        <v>100</v>
      </c>
      <c r="D54" s="105"/>
      <c r="E54" s="107">
        <v>37</v>
      </c>
      <c r="G54" s="106">
        <v>8821854</v>
      </c>
      <c r="H54" s="106"/>
      <c r="I54" s="106">
        <v>9063731</v>
      </c>
      <c r="J54" s="113"/>
      <c r="K54" s="113">
        <v>8821854</v>
      </c>
      <c r="L54" s="113"/>
      <c r="M54" s="113">
        <v>9063731</v>
      </c>
    </row>
    <row r="55" spans="1:13" ht="21.75" customHeight="1">
      <c r="A55" s="94" t="s">
        <v>13</v>
      </c>
      <c r="D55" s="105"/>
      <c r="E55" s="107"/>
      <c r="G55" s="106">
        <v>43303463</v>
      </c>
      <c r="H55" s="106"/>
      <c r="I55" s="106">
        <v>28913282</v>
      </c>
      <c r="J55" s="106"/>
      <c r="K55" s="106">
        <v>26491409</v>
      </c>
      <c r="L55" s="106"/>
      <c r="M55" s="106">
        <v>12926254</v>
      </c>
    </row>
    <row r="56" spans="1:13" s="109" customFormat="1" ht="21.75" customHeight="1">
      <c r="A56" s="103" t="s">
        <v>14</v>
      </c>
      <c r="D56" s="110"/>
      <c r="E56" s="107"/>
      <c r="F56" s="94"/>
      <c r="G56" s="114">
        <f>SUM(G43:G55)</f>
        <v>5231675582</v>
      </c>
      <c r="H56" s="94"/>
      <c r="I56" s="114">
        <f>SUM(I43:I55)</f>
        <v>5553524461</v>
      </c>
      <c r="J56" s="94"/>
      <c r="K56" s="114">
        <f>SUM(K43:K55)</f>
        <v>5100252052</v>
      </c>
      <c r="L56" s="94"/>
      <c r="M56" s="114">
        <f>SUM(M43:M55)</f>
        <v>5164142285</v>
      </c>
    </row>
    <row r="57" spans="1:13" s="109" customFormat="1" ht="21.75" customHeight="1">
      <c r="A57" s="103" t="s">
        <v>15</v>
      </c>
      <c r="E57" s="111"/>
      <c r="F57" s="121"/>
      <c r="H57" s="121"/>
      <c r="J57" s="121"/>
      <c r="L57" s="121"/>
    </row>
    <row r="58" spans="1:13" s="109" customFormat="1" ht="21.75" customHeight="1">
      <c r="A58" s="94" t="s">
        <v>113</v>
      </c>
      <c r="E58" s="111"/>
      <c r="F58" s="121"/>
      <c r="H58" s="121"/>
      <c r="J58" s="121"/>
      <c r="L58" s="121"/>
    </row>
    <row r="59" spans="1:13" s="109" customFormat="1" ht="21.75" customHeight="1">
      <c r="A59" s="119" t="s">
        <v>112</v>
      </c>
      <c r="D59" s="110"/>
      <c r="E59" s="111">
        <v>24</v>
      </c>
      <c r="F59" s="121"/>
      <c r="G59" s="106">
        <v>28519822</v>
      </c>
      <c r="H59" s="106"/>
      <c r="I59" s="106">
        <v>31700089</v>
      </c>
      <c r="J59" s="106"/>
      <c r="K59" s="106">
        <v>28519822</v>
      </c>
      <c r="L59" s="106"/>
      <c r="M59" s="106">
        <v>31700089</v>
      </c>
    </row>
    <row r="60" spans="1:13" s="109" customFormat="1" ht="21.75" customHeight="1">
      <c r="A60" s="119" t="s">
        <v>128</v>
      </c>
      <c r="E60" s="115">
        <v>25</v>
      </c>
      <c r="G60" s="106">
        <v>852464268</v>
      </c>
      <c r="H60" s="106"/>
      <c r="I60" s="106">
        <v>849657878</v>
      </c>
      <c r="J60" s="106"/>
      <c r="K60" s="106">
        <v>852464268</v>
      </c>
      <c r="L60" s="106"/>
      <c r="M60" s="106">
        <v>849657878</v>
      </c>
    </row>
    <row r="61" spans="1:13" s="109" customFormat="1" ht="21.75" customHeight="1">
      <c r="A61" s="119" t="s">
        <v>73</v>
      </c>
      <c r="D61" s="110"/>
      <c r="E61" s="111">
        <v>26</v>
      </c>
      <c r="F61" s="121"/>
      <c r="G61" s="106">
        <v>54902670</v>
      </c>
      <c r="H61" s="106"/>
      <c r="I61" s="106">
        <v>36261585</v>
      </c>
      <c r="J61" s="106"/>
      <c r="K61" s="106">
        <v>47743642</v>
      </c>
      <c r="L61" s="106"/>
      <c r="M61" s="106">
        <v>31628766</v>
      </c>
    </row>
    <row r="62" spans="1:13" s="109" customFormat="1" ht="21.75" customHeight="1">
      <c r="A62" s="103" t="s">
        <v>16</v>
      </c>
      <c r="D62" s="110"/>
      <c r="E62" s="121"/>
      <c r="G62" s="122">
        <f>SUM(G59:G61)</f>
        <v>935886760</v>
      </c>
      <c r="I62" s="122">
        <f>SUM(I59:I61)</f>
        <v>917619552</v>
      </c>
      <c r="K62" s="122">
        <f>SUM(K59:K61)</f>
        <v>928727732</v>
      </c>
      <c r="M62" s="122">
        <f>SUM(M59:M61)</f>
        <v>912986733</v>
      </c>
    </row>
    <row r="63" spans="1:13" s="109" customFormat="1" ht="21.75" customHeight="1">
      <c r="A63" s="103" t="s">
        <v>17</v>
      </c>
      <c r="D63" s="110"/>
      <c r="E63" s="121"/>
      <c r="F63" s="112"/>
      <c r="G63" s="122">
        <f>SUM(G56,G62)</f>
        <v>6167562342</v>
      </c>
      <c r="H63" s="112"/>
      <c r="I63" s="122">
        <f>SUM(I56,I62)</f>
        <v>6471144013</v>
      </c>
      <c r="J63" s="112"/>
      <c r="K63" s="122">
        <f>SUM(K56,K62)</f>
        <v>6028979784</v>
      </c>
      <c r="L63" s="112"/>
      <c r="M63" s="122">
        <f>SUM(M56,M62)</f>
        <v>6077129018</v>
      </c>
    </row>
    <row r="64" spans="1:13" ht="21.75" customHeight="1">
      <c r="A64" s="103" t="s">
        <v>18</v>
      </c>
      <c r="D64" s="105"/>
      <c r="K64" s="94"/>
      <c r="M64" s="94"/>
    </row>
    <row r="65" spans="1:13" ht="21.75" customHeight="1">
      <c r="A65" s="94" t="s">
        <v>19</v>
      </c>
      <c r="D65" s="105"/>
      <c r="E65" s="117"/>
      <c r="K65" s="108"/>
      <c r="L65" s="108"/>
      <c r="M65" s="108"/>
    </row>
    <row r="66" spans="1:13" ht="21.75" customHeight="1">
      <c r="A66" s="94" t="s">
        <v>20</v>
      </c>
      <c r="D66" s="105"/>
      <c r="K66" s="108"/>
      <c r="L66" s="108"/>
      <c r="M66" s="108"/>
    </row>
    <row r="67" spans="1:13" ht="21.75" customHeight="1" thickBot="1">
      <c r="A67" s="94" t="s">
        <v>86</v>
      </c>
      <c r="D67" s="105"/>
      <c r="E67" s="117"/>
      <c r="G67" s="116">
        <v>600000000</v>
      </c>
      <c r="I67" s="116">
        <v>600000000</v>
      </c>
      <c r="K67" s="116">
        <v>600000000</v>
      </c>
      <c r="M67" s="116">
        <v>600000000</v>
      </c>
    </row>
    <row r="68" spans="1:13" ht="21.75" customHeight="1" thickTop="1">
      <c r="A68" s="109" t="s">
        <v>58</v>
      </c>
      <c r="B68" s="109"/>
      <c r="D68" s="105"/>
      <c r="E68" s="112"/>
      <c r="F68" s="112"/>
      <c r="G68" s="112"/>
      <c r="H68" s="112"/>
      <c r="I68" s="112"/>
      <c r="J68" s="112"/>
      <c r="K68" s="112"/>
      <c r="L68" s="112"/>
      <c r="M68" s="112"/>
    </row>
    <row r="69" spans="1:13" s="109" customFormat="1" ht="21.75" customHeight="1">
      <c r="A69" s="94" t="s">
        <v>86</v>
      </c>
      <c r="D69" s="110"/>
      <c r="E69" s="110"/>
      <c r="F69" s="112"/>
      <c r="G69" s="113">
        <v>600000000</v>
      </c>
      <c r="H69" s="113"/>
      <c r="I69" s="113">
        <v>600000000</v>
      </c>
      <c r="J69" s="113"/>
      <c r="K69" s="113">
        <v>600000000</v>
      </c>
      <c r="L69" s="113"/>
      <c r="M69" s="113">
        <v>600000000</v>
      </c>
    </row>
    <row r="70" spans="1:13" s="109" customFormat="1" ht="21.75" customHeight="1">
      <c r="A70" s="94" t="s">
        <v>59</v>
      </c>
      <c r="D70" s="110"/>
      <c r="E70" s="123"/>
      <c r="G70" s="113">
        <v>2230175000</v>
      </c>
      <c r="H70" s="113"/>
      <c r="I70" s="113">
        <v>2230175000</v>
      </c>
      <c r="J70" s="113"/>
      <c r="K70" s="113">
        <v>2230175000</v>
      </c>
      <c r="L70" s="113"/>
      <c r="M70" s="113">
        <v>2230175000</v>
      </c>
    </row>
    <row r="71" spans="1:13" s="109" customFormat="1" ht="21.75" customHeight="1">
      <c r="A71" s="109" t="s">
        <v>47</v>
      </c>
      <c r="D71" s="110"/>
      <c r="F71" s="121"/>
      <c r="G71" s="113"/>
      <c r="H71" s="113"/>
      <c r="I71" s="113"/>
      <c r="J71" s="113"/>
      <c r="K71" s="113"/>
      <c r="L71" s="113"/>
      <c r="M71" s="113"/>
    </row>
    <row r="72" spans="1:13" s="109" customFormat="1" ht="21.75" customHeight="1">
      <c r="A72" s="109" t="s">
        <v>21</v>
      </c>
      <c r="D72" s="110"/>
      <c r="E72" s="117">
        <v>27</v>
      </c>
      <c r="F72" s="121"/>
      <c r="G72" s="113">
        <v>60000000</v>
      </c>
      <c r="H72" s="113"/>
      <c r="I72" s="113">
        <v>60000000</v>
      </c>
      <c r="J72" s="113"/>
      <c r="K72" s="113">
        <v>60000000</v>
      </c>
      <c r="L72" s="113"/>
      <c r="M72" s="113">
        <v>60000000</v>
      </c>
    </row>
    <row r="73" spans="1:13" s="109" customFormat="1" ht="21.75" customHeight="1">
      <c r="A73" s="94" t="s">
        <v>22</v>
      </c>
      <c r="D73" s="110"/>
      <c r="E73" s="94"/>
      <c r="F73" s="94"/>
      <c r="G73" s="106">
        <v>656661205</v>
      </c>
      <c r="H73" s="124"/>
      <c r="I73" s="106">
        <v>553599012</v>
      </c>
      <c r="J73" s="124"/>
      <c r="K73" s="106">
        <v>406361962</v>
      </c>
      <c r="L73" s="124"/>
      <c r="M73" s="106">
        <v>427901085</v>
      </c>
    </row>
    <row r="74" spans="1:13" s="109" customFormat="1" ht="21.75" customHeight="1">
      <c r="A74" s="94" t="s">
        <v>79</v>
      </c>
      <c r="D74" s="110"/>
      <c r="E74" s="94"/>
      <c r="F74" s="94"/>
      <c r="G74" s="125">
        <v>-10596510</v>
      </c>
      <c r="H74" s="94"/>
      <c r="I74" s="125">
        <v>384507</v>
      </c>
      <c r="J74" s="94"/>
      <c r="K74" s="125">
        <v>-3804281</v>
      </c>
      <c r="L74" s="94"/>
      <c r="M74" s="125">
        <v>4069387</v>
      </c>
    </row>
    <row r="75" spans="1:13" ht="21.75" customHeight="1">
      <c r="A75" s="103" t="s">
        <v>23</v>
      </c>
      <c r="D75" s="105"/>
      <c r="G75" s="126">
        <f>SUM(G69:G74)</f>
        <v>3536239695</v>
      </c>
      <c r="I75" s="126">
        <f>SUM(I69:I74)</f>
        <v>3444158519</v>
      </c>
      <c r="J75" s="113"/>
      <c r="K75" s="126">
        <f>SUM(K69:K74)</f>
        <v>3292732681</v>
      </c>
      <c r="L75" s="108"/>
      <c r="M75" s="126">
        <f>SUM(M69:M74)</f>
        <v>3322145472</v>
      </c>
    </row>
    <row r="76" spans="1:13" ht="21.75" customHeight="1" thickBot="1">
      <c r="A76" s="103" t="s">
        <v>24</v>
      </c>
      <c r="D76" s="105"/>
      <c r="G76" s="116">
        <f>SUM(G63,G75)</f>
        <v>9703802037</v>
      </c>
      <c r="I76" s="116">
        <f>SUM(I63,I75)</f>
        <v>9915302532</v>
      </c>
      <c r="J76" s="113"/>
      <c r="K76" s="116">
        <f>SUM(K63,K75)</f>
        <v>9321712465</v>
      </c>
      <c r="L76" s="113"/>
      <c r="M76" s="116">
        <f>SUM(M63,M75)</f>
        <v>9399274490</v>
      </c>
    </row>
    <row r="77" spans="1:13" ht="21.75" customHeight="1" thickTop="1">
      <c r="D77" s="105"/>
      <c r="G77" s="127">
        <f>G76-G32</f>
        <v>0</v>
      </c>
      <c r="H77" s="128"/>
      <c r="I77" s="127">
        <f>I76-I32</f>
        <v>0</v>
      </c>
      <c r="J77" s="127"/>
      <c r="K77" s="127">
        <f>K76-K32</f>
        <v>0</v>
      </c>
      <c r="L77" s="127"/>
      <c r="M77" s="127">
        <f>M76-M32</f>
        <v>0</v>
      </c>
    </row>
    <row r="78" spans="1:13" ht="21.75" customHeight="1">
      <c r="A78" s="94" t="s">
        <v>10</v>
      </c>
      <c r="D78" s="105"/>
    </row>
    <row r="79" spans="1:13" ht="21.75" customHeight="1">
      <c r="D79" s="105"/>
    </row>
    <row r="80" spans="1:13" ht="21.75" customHeight="1">
      <c r="A80" s="129"/>
      <c r="B80" s="129"/>
      <c r="C80" s="129"/>
      <c r="D80" s="129"/>
      <c r="E80" s="129"/>
    </row>
    <row r="81" spans="1:7" ht="21.75" customHeight="1">
      <c r="D81" s="105"/>
    </row>
    <row r="82" spans="1:7" ht="21.75" customHeight="1">
      <c r="D82" s="105"/>
      <c r="G82" s="130" t="s">
        <v>25</v>
      </c>
    </row>
    <row r="83" spans="1:7" ht="21.75" customHeight="1">
      <c r="A83" s="129"/>
      <c r="B83" s="129"/>
      <c r="C83" s="129"/>
      <c r="D83" s="129"/>
      <c r="E83" s="129"/>
    </row>
  </sheetData>
  <mergeCells count="6">
    <mergeCell ref="A36:M36"/>
    <mergeCell ref="A2:M2"/>
    <mergeCell ref="G5:I5"/>
    <mergeCell ref="K5:M5"/>
    <mergeCell ref="G39:I39"/>
    <mergeCell ref="K39:M39"/>
  </mergeCells>
  <pageMargins left="0.78740157480314965" right="0.39370078740157483" top="0.78740157480314965" bottom="0.19685039370078741" header="0.19685039370078741" footer="0.19685039370078741"/>
  <pageSetup paperSize="9" scale="64" orientation="portrait" r:id="rId1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"/>
  <sheetViews>
    <sheetView showGridLines="0" view="pageBreakPreview" zoomScaleNormal="70" zoomScaleSheetLayoutView="100" workbookViewId="0">
      <selection activeCell="A11" sqref="A11"/>
    </sheetView>
  </sheetViews>
  <sheetFormatPr defaultColWidth="10.7109375" defaultRowHeight="20.25" customHeight="1"/>
  <cols>
    <col min="1" max="1" width="10.7109375" style="81" customWidth="1"/>
    <col min="2" max="2" width="13.28515625" style="81" customWidth="1"/>
    <col min="3" max="3" width="10.7109375" style="81" customWidth="1"/>
    <col min="4" max="4" width="13" style="81" customWidth="1"/>
    <col min="5" max="5" width="8.85546875" style="81" customWidth="1"/>
    <col min="6" max="6" width="7.28515625" style="81" customWidth="1"/>
    <col min="7" max="7" width="1.5703125" style="81" customWidth="1"/>
    <col min="8" max="8" width="14.5703125" style="81" customWidth="1"/>
    <col min="9" max="9" width="2.7109375" style="81" customWidth="1"/>
    <col min="10" max="10" width="14.5703125" style="81" customWidth="1"/>
    <col min="11" max="11" width="2.7109375" style="81" customWidth="1"/>
    <col min="12" max="12" width="14.5703125" style="11" customWidth="1"/>
    <col min="13" max="13" width="2.7109375" style="81" customWidth="1"/>
    <col min="14" max="14" width="14.5703125" style="11" customWidth="1"/>
    <col min="15" max="15" width="1.28515625" style="5" customWidth="1"/>
    <col min="16" max="16384" width="10.7109375" style="81"/>
  </cols>
  <sheetData>
    <row r="1" spans="1:16" s="22" customFormat="1" ht="20.25" customHeight="1">
      <c r="A1" s="152" t="s">
        <v>57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5"/>
    </row>
    <row r="2" spans="1:16" s="22" customFormat="1" ht="20.25" customHeight="1">
      <c r="A2" s="165" t="s">
        <v>171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5"/>
    </row>
    <row r="3" spans="1:16" s="22" customFormat="1" ht="20.25" customHeight="1">
      <c r="A3" s="152" t="s">
        <v>182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5"/>
    </row>
    <row r="4" spans="1:16" s="6" customFormat="1" ht="20.25" customHeight="1">
      <c r="G4" s="7"/>
      <c r="H4" s="7"/>
      <c r="I4" s="7"/>
      <c r="J4" s="7"/>
      <c r="K4" s="7"/>
      <c r="L4" s="8"/>
      <c r="N4" s="9" t="s">
        <v>92</v>
      </c>
      <c r="O4" s="9"/>
    </row>
    <row r="5" spans="1:16" s="6" customFormat="1" ht="20.25" customHeight="1">
      <c r="G5" s="7"/>
      <c r="H5" s="166" t="s">
        <v>93</v>
      </c>
      <c r="I5" s="166"/>
      <c r="J5" s="166"/>
      <c r="K5" s="69"/>
      <c r="L5" s="166" t="s">
        <v>46</v>
      </c>
      <c r="M5" s="166"/>
      <c r="N5" s="166"/>
      <c r="O5" s="9"/>
    </row>
    <row r="6" spans="1:16" s="6" customFormat="1" ht="20.25" customHeight="1">
      <c r="F6" s="7" t="s">
        <v>142</v>
      </c>
      <c r="G6" s="7"/>
      <c r="H6" s="147" t="s">
        <v>186</v>
      </c>
      <c r="I6" s="148"/>
      <c r="J6" s="147" t="s">
        <v>139</v>
      </c>
      <c r="K6" s="23"/>
      <c r="L6" s="147" t="s">
        <v>186</v>
      </c>
      <c r="M6" s="148"/>
      <c r="N6" s="147" t="s">
        <v>139</v>
      </c>
      <c r="O6" s="9"/>
    </row>
    <row r="7" spans="1:16" s="6" customFormat="1" ht="20.25" customHeight="1">
      <c r="A7" s="36" t="s">
        <v>65</v>
      </c>
      <c r="F7" s="7"/>
      <c r="G7" s="7"/>
      <c r="H7" s="35"/>
      <c r="I7" s="23"/>
      <c r="J7" s="35"/>
      <c r="K7" s="23"/>
      <c r="L7" s="35"/>
      <c r="M7" s="23"/>
      <c r="N7" s="35"/>
      <c r="O7" s="9"/>
    </row>
    <row r="8" spans="1:16" ht="20.25" customHeight="1">
      <c r="A8" s="10" t="s">
        <v>26</v>
      </c>
      <c r="D8" s="12"/>
      <c r="E8" s="12"/>
    </row>
    <row r="9" spans="1:16" ht="20.25" customHeight="1">
      <c r="A9" s="81" t="s">
        <v>225</v>
      </c>
      <c r="D9" s="12"/>
      <c r="E9" s="12"/>
      <c r="F9" s="19" t="s">
        <v>206</v>
      </c>
      <c r="H9" s="132">
        <v>6499722773</v>
      </c>
      <c r="I9" s="134"/>
      <c r="J9" s="132">
        <v>8171351533</v>
      </c>
      <c r="K9" s="134"/>
      <c r="L9" s="132">
        <v>5165060554</v>
      </c>
      <c r="M9" s="134"/>
      <c r="N9" s="132">
        <v>6292363677</v>
      </c>
      <c r="P9" s="164"/>
    </row>
    <row r="10" spans="1:16" ht="20.25" customHeight="1">
      <c r="A10" s="81" t="s">
        <v>215</v>
      </c>
      <c r="D10" s="12"/>
      <c r="E10" s="12"/>
      <c r="F10" s="19" t="s">
        <v>206</v>
      </c>
      <c r="H10" s="133">
        <v>58665339</v>
      </c>
      <c r="I10" s="134"/>
      <c r="J10" s="133">
        <v>71032073</v>
      </c>
      <c r="K10" s="134"/>
      <c r="L10" s="133">
        <v>58996634</v>
      </c>
      <c r="M10" s="134"/>
      <c r="N10" s="133">
        <v>71298071</v>
      </c>
      <c r="P10" s="164"/>
    </row>
    <row r="11" spans="1:16" ht="20.25" customHeight="1">
      <c r="A11" s="81" t="s">
        <v>96</v>
      </c>
      <c r="D11" s="12"/>
      <c r="E11" s="12"/>
      <c r="H11" s="133"/>
      <c r="I11" s="134"/>
      <c r="J11" s="133"/>
      <c r="K11" s="134"/>
      <c r="L11" s="133"/>
      <c r="M11" s="134"/>
      <c r="N11" s="133"/>
      <c r="O11" s="81"/>
    </row>
    <row r="12" spans="1:16" ht="20.25" customHeight="1">
      <c r="A12" s="81" t="s">
        <v>27</v>
      </c>
      <c r="D12" s="12"/>
      <c r="E12" s="12"/>
      <c r="H12" s="133">
        <v>41722380</v>
      </c>
      <c r="I12" s="134"/>
      <c r="J12" s="133">
        <v>58250979</v>
      </c>
      <c r="K12" s="134"/>
      <c r="L12" s="133">
        <v>48254070</v>
      </c>
      <c r="M12" s="134"/>
      <c r="N12" s="133">
        <v>78289053</v>
      </c>
      <c r="O12" s="81"/>
    </row>
    <row r="13" spans="1:16" ht="20.25" customHeight="1">
      <c r="A13" s="81" t="s">
        <v>166</v>
      </c>
      <c r="D13" s="12"/>
      <c r="E13" s="12"/>
      <c r="H13" s="15">
        <v>63253123</v>
      </c>
      <c r="I13" s="134"/>
      <c r="J13" s="15">
        <v>28925212</v>
      </c>
      <c r="K13" s="134"/>
      <c r="L13" s="15">
        <v>63422526</v>
      </c>
      <c r="M13" s="134"/>
      <c r="N13" s="15">
        <v>28679840</v>
      </c>
      <c r="O13" s="81"/>
    </row>
    <row r="14" spans="1:16" ht="20.25" customHeight="1">
      <c r="A14" s="81" t="s">
        <v>99</v>
      </c>
      <c r="D14" s="12"/>
      <c r="E14" s="12"/>
      <c r="H14" s="133">
        <v>14075372</v>
      </c>
      <c r="I14" s="134"/>
      <c r="J14" s="133">
        <v>29976405</v>
      </c>
      <c r="K14" s="134"/>
      <c r="L14" s="133">
        <v>13936286</v>
      </c>
      <c r="M14" s="134"/>
      <c r="N14" s="133">
        <v>29713231</v>
      </c>
      <c r="O14" s="81"/>
    </row>
    <row r="15" spans="1:16" ht="20.25" customHeight="1">
      <c r="A15" s="81" t="s">
        <v>104</v>
      </c>
      <c r="D15" s="12"/>
      <c r="E15" s="12"/>
      <c r="F15" s="12" t="s">
        <v>207</v>
      </c>
      <c r="H15" s="132">
        <v>349940</v>
      </c>
      <c r="I15" s="133"/>
      <c r="J15" s="132">
        <v>349940</v>
      </c>
      <c r="K15" s="133"/>
      <c r="L15" s="132">
        <v>168349911</v>
      </c>
      <c r="M15" s="133"/>
      <c r="N15" s="132">
        <v>60349930</v>
      </c>
      <c r="O15" s="81"/>
    </row>
    <row r="16" spans="1:16" ht="20.25" hidden="1" customHeight="1">
      <c r="A16" s="81" t="s">
        <v>117</v>
      </c>
      <c r="D16" s="12"/>
      <c r="E16" s="12"/>
      <c r="H16" s="15"/>
      <c r="I16" s="133"/>
      <c r="J16" s="15">
        <v>0</v>
      </c>
      <c r="K16" s="133"/>
      <c r="L16" s="15"/>
      <c r="M16" s="133"/>
      <c r="N16" s="15">
        <v>0</v>
      </c>
      <c r="O16" s="81"/>
    </row>
    <row r="17" spans="1:16" ht="20.25" customHeight="1">
      <c r="A17" s="22" t="s">
        <v>191</v>
      </c>
      <c r="D17" s="12"/>
      <c r="E17" s="12"/>
      <c r="F17" s="19">
        <v>13</v>
      </c>
      <c r="H17" s="15">
        <v>11077820</v>
      </c>
      <c r="I17" s="15"/>
      <c r="J17" s="15">
        <v>164354465</v>
      </c>
      <c r="K17" s="133"/>
      <c r="L17" s="15">
        <v>11077820</v>
      </c>
      <c r="M17" s="133"/>
      <c r="N17" s="15">
        <v>164354465</v>
      </c>
      <c r="O17" s="81"/>
    </row>
    <row r="18" spans="1:16" ht="20.25" customHeight="1">
      <c r="A18" s="81" t="s">
        <v>194</v>
      </c>
      <c r="D18" s="12"/>
      <c r="E18" s="12"/>
      <c r="F18" s="19">
        <v>36.9</v>
      </c>
      <c r="H18" s="15">
        <v>37350000</v>
      </c>
      <c r="I18" s="15"/>
      <c r="J18" s="15">
        <v>0</v>
      </c>
      <c r="K18" s="133"/>
      <c r="L18" s="15">
        <v>0</v>
      </c>
      <c r="M18" s="133"/>
      <c r="N18" s="15">
        <v>0</v>
      </c>
      <c r="O18" s="81"/>
    </row>
    <row r="19" spans="1:16" ht="20.25" customHeight="1">
      <c r="A19" s="81" t="s">
        <v>214</v>
      </c>
      <c r="D19" s="12"/>
      <c r="E19" s="12"/>
      <c r="F19" s="19">
        <v>36.9</v>
      </c>
      <c r="H19" s="15">
        <v>62195000</v>
      </c>
      <c r="I19" s="15"/>
      <c r="J19" s="15">
        <v>0</v>
      </c>
      <c r="K19" s="133"/>
      <c r="L19" s="15">
        <v>0</v>
      </c>
      <c r="M19" s="133"/>
      <c r="N19" s="15">
        <v>0</v>
      </c>
      <c r="O19" s="81"/>
    </row>
    <row r="20" spans="1:16" ht="20.25" customHeight="1">
      <c r="A20" s="81" t="s">
        <v>217</v>
      </c>
      <c r="D20" s="12"/>
      <c r="E20" s="12"/>
      <c r="F20" s="19"/>
      <c r="H20" s="15"/>
      <c r="I20" s="15"/>
      <c r="J20" s="15"/>
      <c r="K20" s="133"/>
      <c r="L20" s="15"/>
      <c r="M20" s="133"/>
      <c r="N20" s="15"/>
      <c r="O20" s="81"/>
    </row>
    <row r="21" spans="1:16" ht="20.25" customHeight="1">
      <c r="A21" s="81" t="s">
        <v>216</v>
      </c>
      <c r="D21" s="12"/>
      <c r="E21" s="12"/>
      <c r="F21" s="19">
        <v>23</v>
      </c>
      <c r="H21" s="15">
        <v>154698120</v>
      </c>
      <c r="I21" s="15"/>
      <c r="J21" s="15">
        <v>0</v>
      </c>
      <c r="K21" s="133"/>
      <c r="L21" s="15">
        <v>154698120</v>
      </c>
      <c r="M21" s="133"/>
      <c r="N21" s="15">
        <v>0</v>
      </c>
      <c r="O21" s="81"/>
    </row>
    <row r="22" spans="1:16" ht="20.25" customHeight="1">
      <c r="A22" s="81" t="s">
        <v>4</v>
      </c>
      <c r="D22" s="12"/>
      <c r="E22" s="12"/>
      <c r="H22" s="135">
        <v>56237068</v>
      </c>
      <c r="I22" s="134"/>
      <c r="J22" s="135">
        <v>43777936</v>
      </c>
      <c r="K22" s="134"/>
      <c r="L22" s="135">
        <v>113621767</v>
      </c>
      <c r="M22" s="134"/>
      <c r="N22" s="135">
        <v>118215667</v>
      </c>
      <c r="O22" s="81"/>
    </row>
    <row r="23" spans="1:16" ht="20.25" customHeight="1">
      <c r="A23" s="10" t="s">
        <v>28</v>
      </c>
      <c r="D23" s="12"/>
      <c r="E23" s="12"/>
      <c r="H23" s="16">
        <f>SUM(H9:H22)</f>
        <v>6999346935</v>
      </c>
      <c r="J23" s="16">
        <f>SUM(J9:J22)</f>
        <v>8568018543</v>
      </c>
      <c r="L23" s="16">
        <f>SUM(L9:L22)</f>
        <v>5797417688</v>
      </c>
      <c r="N23" s="16">
        <f>SUM(N9:N22)</f>
        <v>6843263934</v>
      </c>
      <c r="O23" s="81"/>
    </row>
    <row r="24" spans="1:16" ht="20.25" customHeight="1">
      <c r="A24" s="10" t="s">
        <v>29</v>
      </c>
      <c r="D24" s="12"/>
      <c r="E24" s="12"/>
      <c r="H24" s="13"/>
      <c r="J24" s="13"/>
      <c r="L24" s="13"/>
      <c r="N24" s="13"/>
      <c r="O24" s="81"/>
    </row>
    <row r="25" spans="1:16" ht="20.25" customHeight="1">
      <c r="A25" s="81" t="s">
        <v>60</v>
      </c>
      <c r="D25" s="12"/>
      <c r="E25" s="12"/>
      <c r="F25" s="19"/>
      <c r="H25" s="133">
        <v>5807750214</v>
      </c>
      <c r="I25" s="134"/>
      <c r="J25" s="133">
        <v>7129235220</v>
      </c>
      <c r="K25" s="134"/>
      <c r="L25" s="133">
        <v>4884997349</v>
      </c>
      <c r="M25" s="134"/>
      <c r="N25" s="133">
        <v>5646074330</v>
      </c>
      <c r="O25" s="81"/>
      <c r="P25" s="164"/>
    </row>
    <row r="26" spans="1:16" ht="20.25" customHeight="1">
      <c r="A26" s="81" t="s">
        <v>61</v>
      </c>
      <c r="D26" s="12"/>
      <c r="E26" s="12"/>
      <c r="F26" s="19"/>
      <c r="H26" s="133">
        <v>94310108</v>
      </c>
      <c r="I26" s="134"/>
      <c r="J26" s="133">
        <v>117590509</v>
      </c>
      <c r="K26" s="134"/>
      <c r="L26" s="133">
        <v>83316328</v>
      </c>
      <c r="M26" s="134"/>
      <c r="N26" s="133">
        <v>97376836</v>
      </c>
      <c r="O26" s="81"/>
      <c r="P26" s="164"/>
    </row>
    <row r="27" spans="1:16" ht="20.25" customHeight="1">
      <c r="A27" s="81" t="s">
        <v>172</v>
      </c>
      <c r="D27" s="12"/>
      <c r="E27" s="12"/>
      <c r="F27" s="19"/>
      <c r="H27" s="133">
        <v>413358898</v>
      </c>
      <c r="I27" s="134"/>
      <c r="J27" s="133">
        <v>459826777</v>
      </c>
      <c r="K27" s="134"/>
      <c r="L27" s="133">
        <v>368616804</v>
      </c>
      <c r="M27" s="134"/>
      <c r="N27" s="133">
        <v>405072548</v>
      </c>
      <c r="O27" s="81"/>
    </row>
    <row r="28" spans="1:16" ht="20.25" customHeight="1">
      <c r="A28" s="81" t="s">
        <v>30</v>
      </c>
      <c r="D28" s="12"/>
      <c r="E28" s="12"/>
      <c r="F28" s="19"/>
      <c r="H28" s="133">
        <v>319971265</v>
      </c>
      <c r="I28" s="134"/>
      <c r="J28" s="133">
        <v>393042956</v>
      </c>
      <c r="K28" s="134"/>
      <c r="L28" s="133">
        <v>258453642</v>
      </c>
      <c r="M28" s="134"/>
      <c r="N28" s="133">
        <v>341428646</v>
      </c>
      <c r="O28" s="81"/>
    </row>
    <row r="29" spans="1:16" ht="20.25" customHeight="1">
      <c r="A29" s="10" t="s">
        <v>31</v>
      </c>
      <c r="D29" s="12"/>
      <c r="E29" s="12"/>
      <c r="H29" s="17">
        <f>SUM(H25:H28)</f>
        <v>6635390485</v>
      </c>
      <c r="J29" s="17">
        <f>SUM(J25:J28)</f>
        <v>8099695462</v>
      </c>
      <c r="L29" s="17">
        <f>SUM(L25:L28)</f>
        <v>5595384123</v>
      </c>
      <c r="N29" s="17">
        <f>SUM(N25:N28)</f>
        <v>6489952360</v>
      </c>
      <c r="O29" s="81"/>
    </row>
    <row r="30" spans="1:16" ht="20.25" customHeight="1">
      <c r="A30" s="10" t="s">
        <v>218</v>
      </c>
      <c r="D30" s="12"/>
      <c r="E30" s="12"/>
      <c r="H30" s="15"/>
      <c r="J30" s="15"/>
      <c r="L30" s="15"/>
      <c r="N30" s="15"/>
      <c r="O30" s="81"/>
    </row>
    <row r="31" spans="1:16" ht="20.25" customHeight="1">
      <c r="A31" s="10" t="s">
        <v>195</v>
      </c>
      <c r="D31" s="12"/>
      <c r="E31" s="12"/>
      <c r="H31" s="15">
        <f>SUM(H23-H29)</f>
        <v>363956450</v>
      </c>
      <c r="I31" s="13"/>
      <c r="J31" s="15">
        <f>SUM(J23-J29)</f>
        <v>468323081</v>
      </c>
      <c r="K31" s="13"/>
      <c r="L31" s="15">
        <f>SUM(L23-L29)</f>
        <v>202033565</v>
      </c>
      <c r="M31" s="13"/>
      <c r="N31" s="15">
        <f>SUM(N23-N29)</f>
        <v>353311574</v>
      </c>
      <c r="O31" s="81"/>
    </row>
    <row r="32" spans="1:16" ht="20.25" customHeight="1">
      <c r="A32" s="81" t="s">
        <v>190</v>
      </c>
      <c r="D32" s="12"/>
      <c r="E32" s="12"/>
      <c r="F32" s="12">
        <v>16</v>
      </c>
      <c r="H32" s="16">
        <v>-28211</v>
      </c>
      <c r="I32" s="13"/>
      <c r="J32" s="16">
        <v>0</v>
      </c>
      <c r="K32" s="13"/>
      <c r="L32" s="16">
        <v>0</v>
      </c>
      <c r="M32" s="13"/>
      <c r="N32" s="16">
        <v>0</v>
      </c>
      <c r="O32" s="81"/>
    </row>
    <row r="33" spans="1:15" ht="20.25" customHeight="1">
      <c r="A33" s="10" t="s">
        <v>196</v>
      </c>
      <c r="D33" s="12"/>
      <c r="E33" s="12"/>
      <c r="H33" s="15">
        <v>363928239</v>
      </c>
      <c r="I33" s="13"/>
      <c r="J33" s="15">
        <v>468323081</v>
      </c>
      <c r="K33" s="13"/>
      <c r="L33" s="15">
        <v>202033565</v>
      </c>
      <c r="M33" s="13"/>
      <c r="N33" s="15">
        <v>353311574</v>
      </c>
      <c r="O33" s="81"/>
    </row>
    <row r="34" spans="1:15" ht="20.25" customHeight="1">
      <c r="A34" s="81" t="s">
        <v>32</v>
      </c>
      <c r="D34" s="12"/>
      <c r="E34" s="12"/>
      <c r="H34" s="135">
        <v>-169783198</v>
      </c>
      <c r="I34" s="134"/>
      <c r="J34" s="135">
        <v>-178766499</v>
      </c>
      <c r="K34" s="134"/>
      <c r="L34" s="135">
        <v>-161992378</v>
      </c>
      <c r="M34" s="134"/>
      <c r="N34" s="135">
        <v>-158493452</v>
      </c>
      <c r="O34" s="81"/>
    </row>
    <row r="35" spans="1:15" ht="20.25" customHeight="1">
      <c r="A35" s="10" t="s">
        <v>197</v>
      </c>
      <c r="D35" s="12"/>
      <c r="E35" s="12"/>
      <c r="H35" s="15">
        <v>194145041</v>
      </c>
      <c r="I35" s="13"/>
      <c r="J35" s="15">
        <v>289556582</v>
      </c>
      <c r="K35" s="13"/>
      <c r="L35" s="15">
        <v>40041187</v>
      </c>
      <c r="M35" s="13"/>
      <c r="N35" s="15">
        <v>194818122</v>
      </c>
      <c r="O35" s="81"/>
    </row>
    <row r="36" spans="1:15" ht="20.25" customHeight="1">
      <c r="A36" s="81" t="s">
        <v>168</v>
      </c>
      <c r="D36" s="12"/>
      <c r="E36" s="12"/>
      <c r="F36" s="161">
        <v>30.2</v>
      </c>
      <c r="H36" s="133">
        <v>-14395552</v>
      </c>
      <c r="I36" s="134"/>
      <c r="J36" s="133">
        <v>4407996</v>
      </c>
      <c r="K36" s="134"/>
      <c r="L36" s="133">
        <v>14531554</v>
      </c>
      <c r="M36" s="134"/>
      <c r="N36" s="133">
        <v>-18617289</v>
      </c>
      <c r="O36" s="81"/>
    </row>
    <row r="37" spans="1:15" ht="20.25" customHeight="1" thickBot="1">
      <c r="A37" s="10" t="s">
        <v>157</v>
      </c>
      <c r="D37" s="12"/>
      <c r="E37" s="12"/>
      <c r="F37" s="19"/>
      <c r="H37" s="24">
        <f>SUM(H35:H36)</f>
        <v>179749489</v>
      </c>
      <c r="J37" s="24">
        <f>SUM(J35:J36)</f>
        <v>293964578</v>
      </c>
      <c r="L37" s="24">
        <f>SUM(L35:L36)</f>
        <v>54572741</v>
      </c>
      <c r="N37" s="24">
        <f>SUM(N35:N36)</f>
        <v>176200833</v>
      </c>
      <c r="O37" s="81"/>
    </row>
    <row r="38" spans="1:15" ht="20.25" customHeight="1" thickTop="1">
      <c r="A38" s="10"/>
      <c r="D38" s="12"/>
      <c r="E38" s="12"/>
      <c r="F38" s="19"/>
      <c r="H38" s="15"/>
      <c r="I38" s="21"/>
      <c r="J38" s="15"/>
      <c r="K38" s="21"/>
      <c r="L38" s="15"/>
      <c r="M38" s="15"/>
      <c r="N38" s="15"/>
      <c r="O38" s="81"/>
    </row>
    <row r="39" spans="1:15" ht="20.25" customHeight="1">
      <c r="A39" s="10" t="s">
        <v>66</v>
      </c>
      <c r="D39" s="12"/>
      <c r="E39" s="12"/>
      <c r="F39" s="19"/>
      <c r="H39" s="21"/>
      <c r="I39" s="21"/>
      <c r="J39" s="21"/>
      <c r="K39" s="21"/>
      <c r="L39" s="21"/>
      <c r="M39" s="21"/>
      <c r="N39" s="21"/>
      <c r="O39" s="81"/>
    </row>
    <row r="40" spans="1:15" ht="20.25" customHeight="1">
      <c r="A40" s="137" t="s">
        <v>106</v>
      </c>
      <c r="D40" s="12"/>
      <c r="E40" s="12"/>
      <c r="F40" s="19"/>
      <c r="H40" s="21"/>
      <c r="I40" s="21"/>
      <c r="J40" s="21"/>
      <c r="K40" s="21"/>
      <c r="L40" s="21"/>
      <c r="M40" s="21"/>
      <c r="N40" s="21"/>
      <c r="O40" s="81"/>
    </row>
    <row r="41" spans="1:15" ht="20.25" customHeight="1">
      <c r="A41" s="137" t="s">
        <v>107</v>
      </c>
      <c r="D41" s="12"/>
      <c r="E41" s="12"/>
      <c r="F41" s="19"/>
      <c r="H41" s="21"/>
      <c r="I41" s="21"/>
      <c r="J41" s="21"/>
      <c r="K41" s="21"/>
      <c r="L41" s="21"/>
      <c r="M41" s="21"/>
      <c r="N41" s="21"/>
      <c r="O41" s="81"/>
    </row>
    <row r="42" spans="1:15" ht="20.25" customHeight="1">
      <c r="A42" s="81" t="s">
        <v>198</v>
      </c>
      <c r="D42" s="12"/>
      <c r="E42" s="12"/>
      <c r="F42" s="19"/>
      <c r="H42" s="25"/>
      <c r="I42" s="25"/>
      <c r="J42" s="25"/>
      <c r="K42" s="25"/>
      <c r="L42" s="25"/>
      <c r="M42" s="25"/>
      <c r="N42" s="25"/>
      <c r="O42" s="81"/>
    </row>
    <row r="43" spans="1:15" ht="20.25" customHeight="1">
      <c r="A43" s="81" t="s">
        <v>133</v>
      </c>
      <c r="D43" s="12"/>
      <c r="E43" s="12"/>
      <c r="F43" s="19"/>
      <c r="H43" s="136">
        <v>-10981017</v>
      </c>
      <c r="I43" s="136"/>
      <c r="J43" s="136">
        <v>4050949</v>
      </c>
      <c r="K43" s="136"/>
      <c r="L43" s="136">
        <v>-7873668</v>
      </c>
      <c r="M43" s="136"/>
      <c r="N43" s="136">
        <v>4050949</v>
      </c>
      <c r="O43" s="81"/>
    </row>
    <row r="44" spans="1:15" ht="20.25" customHeight="1">
      <c r="A44" s="137" t="s">
        <v>115</v>
      </c>
      <c r="D44" s="12"/>
      <c r="E44" s="12"/>
      <c r="F44" s="19"/>
      <c r="H44" s="136"/>
      <c r="I44" s="136"/>
      <c r="J44" s="136"/>
      <c r="K44" s="136"/>
      <c r="L44" s="136"/>
      <c r="M44" s="136"/>
      <c r="N44" s="136"/>
      <c r="O44" s="81"/>
    </row>
    <row r="45" spans="1:15" ht="20.25" customHeight="1">
      <c r="A45" s="137" t="s">
        <v>107</v>
      </c>
      <c r="D45" s="12"/>
      <c r="E45" s="12"/>
      <c r="F45" s="19"/>
      <c r="H45" s="136"/>
      <c r="I45" s="136"/>
      <c r="J45" s="136"/>
      <c r="K45" s="136"/>
      <c r="L45" s="136"/>
      <c r="M45" s="136"/>
      <c r="N45" s="136"/>
      <c r="O45" s="81"/>
    </row>
    <row r="46" spans="1:15" ht="23.25" customHeight="1">
      <c r="A46" s="81" t="s">
        <v>199</v>
      </c>
      <c r="B46" s="22"/>
      <c r="D46" s="12"/>
      <c r="E46" s="12"/>
      <c r="F46" s="19"/>
      <c r="H46" s="149">
        <v>-4689696</v>
      </c>
      <c r="I46" s="136"/>
      <c r="J46" s="149">
        <v>410642</v>
      </c>
      <c r="K46" s="136"/>
      <c r="L46" s="149">
        <v>-4114264</v>
      </c>
      <c r="M46" s="136"/>
      <c r="N46" s="149">
        <v>368816</v>
      </c>
      <c r="O46" s="81"/>
    </row>
    <row r="47" spans="1:15" ht="23.25" customHeight="1" thickBot="1">
      <c r="A47" s="10" t="s">
        <v>89</v>
      </c>
      <c r="D47" s="12"/>
      <c r="E47" s="12"/>
      <c r="F47" s="19"/>
      <c r="H47" s="139">
        <f>SUM(H43+H46)</f>
        <v>-15670713</v>
      </c>
      <c r="I47" s="134"/>
      <c r="J47" s="139">
        <f>SUM(J43+J46)</f>
        <v>4461591</v>
      </c>
      <c r="K47" s="136"/>
      <c r="L47" s="139">
        <f>SUM(L43+L46)</f>
        <v>-11987932</v>
      </c>
      <c r="M47" s="134"/>
      <c r="N47" s="139">
        <f>SUM(N43+N46)</f>
        <v>4419765</v>
      </c>
      <c r="O47" s="81"/>
    </row>
    <row r="48" spans="1:15" ht="23.25" customHeight="1" thickTop="1">
      <c r="A48" s="152"/>
      <c r="D48" s="12"/>
      <c r="E48" s="12"/>
      <c r="F48" s="19"/>
      <c r="H48" s="140"/>
      <c r="I48" s="134"/>
      <c r="J48" s="140"/>
      <c r="K48" s="136"/>
      <c r="L48" s="140"/>
      <c r="M48" s="134"/>
      <c r="N48" s="140"/>
      <c r="O48" s="81"/>
    </row>
    <row r="49" spans="1:15" ht="20.25" customHeight="1" thickBot="1">
      <c r="A49" s="10" t="s">
        <v>90</v>
      </c>
      <c r="D49" s="12"/>
      <c r="E49" s="12"/>
      <c r="F49" s="19"/>
      <c r="H49" s="29">
        <f>SUM(H37+H47)</f>
        <v>164078776</v>
      </c>
      <c r="J49" s="29">
        <f>SUM(J37+J47)</f>
        <v>298426169</v>
      </c>
      <c r="K49" s="25"/>
      <c r="L49" s="29">
        <f>SUM(L37+L47)</f>
        <v>42584809</v>
      </c>
      <c r="M49" s="21"/>
      <c r="N49" s="29">
        <f>SUM(N37+N47)</f>
        <v>180620598</v>
      </c>
      <c r="O49" s="81"/>
    </row>
    <row r="50" spans="1:15" ht="20.25" customHeight="1" thickTop="1">
      <c r="A50" s="10"/>
      <c r="D50" s="12"/>
      <c r="E50" s="12"/>
      <c r="F50" s="19"/>
      <c r="H50" s="25"/>
      <c r="J50" s="25"/>
      <c r="K50" s="25"/>
      <c r="L50" s="25"/>
      <c r="M50" s="21"/>
      <c r="N50" s="25"/>
      <c r="O50" s="81"/>
    </row>
    <row r="51" spans="1:15" ht="20.25" customHeight="1">
      <c r="A51" s="10" t="s">
        <v>200</v>
      </c>
      <c r="D51" s="12"/>
      <c r="E51" s="12"/>
      <c r="F51" s="19">
        <v>32</v>
      </c>
      <c r="H51" s="25"/>
      <c r="J51" s="25"/>
      <c r="K51" s="25"/>
      <c r="L51" s="25"/>
      <c r="M51" s="21"/>
      <c r="N51" s="25"/>
      <c r="O51" s="81"/>
    </row>
    <row r="52" spans="1:15" ht="20.25" customHeight="1">
      <c r="A52" s="81" t="s">
        <v>201</v>
      </c>
      <c r="D52" s="12"/>
      <c r="E52" s="12"/>
      <c r="H52" s="21"/>
      <c r="J52" s="21"/>
      <c r="K52" s="21"/>
      <c r="L52" s="21"/>
      <c r="M52" s="21"/>
      <c r="N52" s="21"/>
      <c r="O52" s="81"/>
    </row>
    <row r="53" spans="1:15" ht="20.25" customHeight="1" thickBot="1">
      <c r="A53" s="81" t="s">
        <v>202</v>
      </c>
      <c r="D53" s="12"/>
      <c r="E53" s="12"/>
      <c r="H53" s="26">
        <f>H37/600000000</f>
        <v>0.29958248166666668</v>
      </c>
      <c r="J53" s="26">
        <f>J37/600000000</f>
        <v>0.48994096333333331</v>
      </c>
      <c r="K53" s="27"/>
      <c r="L53" s="26">
        <f>L37/600000000</f>
        <v>9.0954568333333333E-2</v>
      </c>
      <c r="M53" s="28"/>
      <c r="N53" s="26">
        <f>N37/600000000</f>
        <v>0.29366805499999998</v>
      </c>
      <c r="O53" s="81"/>
    </row>
    <row r="54" spans="1:15" ht="20.25" customHeight="1" thickTop="1">
      <c r="D54" s="12"/>
      <c r="E54" s="12"/>
      <c r="K54" s="11"/>
      <c r="O54" s="81"/>
    </row>
    <row r="55" spans="1:15" ht="20.25" customHeight="1">
      <c r="A55" s="81" t="s">
        <v>10</v>
      </c>
      <c r="D55" s="12"/>
      <c r="E55" s="12"/>
      <c r="L55" s="83"/>
      <c r="N55" s="83"/>
      <c r="O55" s="81"/>
    </row>
  </sheetData>
  <mergeCells count="5">
    <mergeCell ref="P9:P10"/>
    <mergeCell ref="P25:P26"/>
    <mergeCell ref="A2:N2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0"/>
  <sheetViews>
    <sheetView showGridLines="0" topLeftCell="A5" zoomScale="90" zoomScaleNormal="90" zoomScaleSheetLayoutView="90" workbookViewId="0">
      <selection activeCell="M12" sqref="M12"/>
    </sheetView>
  </sheetViews>
  <sheetFormatPr defaultColWidth="10.7109375" defaultRowHeight="20.45" customHeight="1"/>
  <cols>
    <col min="1" max="1" width="2.7109375" style="37" customWidth="1"/>
    <col min="2" max="2" width="25.7109375" style="37" customWidth="1"/>
    <col min="3" max="3" width="6.7109375" style="37" customWidth="1"/>
    <col min="4" max="4" width="1.7109375" style="37" customWidth="1"/>
    <col min="5" max="5" width="14.7109375" style="37" customWidth="1"/>
    <col min="6" max="6" width="1.7109375" style="37" customWidth="1"/>
    <col min="7" max="7" width="14.7109375" style="37" customWidth="1"/>
    <col min="8" max="8" width="1.7109375" style="37" customWidth="1"/>
    <col min="9" max="9" width="14.7109375" style="37" customWidth="1"/>
    <col min="10" max="10" width="1.7109375" style="37" customWidth="1"/>
    <col min="11" max="11" width="14.7109375" style="37" customWidth="1"/>
    <col min="12" max="12" width="1.7109375" style="37" customWidth="1"/>
    <col min="13" max="13" width="14.7109375" style="37" customWidth="1"/>
    <col min="14" max="14" width="1.7109375" style="37" customWidth="1"/>
    <col min="15" max="15" width="14.7109375" style="37" customWidth="1"/>
    <col min="16" max="16" width="1.7109375" style="37" customWidth="1"/>
    <col min="17" max="17" width="14.7109375" style="37" customWidth="1"/>
    <col min="18" max="18" width="1.7109375" style="37" customWidth="1"/>
    <col min="19" max="19" width="14.7109375" style="37" customWidth="1"/>
    <col min="20" max="20" width="1.7109375" style="37" customWidth="1"/>
    <col min="21" max="16384" width="10.7109375" style="37"/>
  </cols>
  <sheetData>
    <row r="1" spans="1:19" ht="20.45" customHeight="1">
      <c r="A1" s="168" t="s">
        <v>57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71"/>
      <c r="P1" s="71"/>
      <c r="Q1" s="71"/>
      <c r="R1" s="71"/>
    </row>
    <row r="2" spans="1:19" ht="20.45" customHeight="1">
      <c r="A2" s="168" t="s">
        <v>54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71"/>
      <c r="P2" s="71"/>
      <c r="Q2" s="71"/>
      <c r="R2" s="71"/>
    </row>
    <row r="3" spans="1:19" ht="20.45" customHeight="1">
      <c r="A3" s="51" t="s">
        <v>182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71"/>
      <c r="P3" s="71"/>
      <c r="Q3" s="71"/>
      <c r="R3" s="71"/>
    </row>
    <row r="4" spans="1:19" s="39" customFormat="1" ht="20.45" customHeight="1">
      <c r="B4" s="40"/>
      <c r="C4" s="40"/>
      <c r="D4" s="40"/>
      <c r="E4" s="40"/>
      <c r="F4" s="40"/>
      <c r="G4" s="40"/>
      <c r="H4" s="40"/>
      <c r="I4" s="41"/>
      <c r="J4" s="40"/>
      <c r="K4" s="41"/>
      <c r="L4" s="40"/>
      <c r="M4" s="42"/>
      <c r="N4" s="42"/>
      <c r="O4" s="41"/>
      <c r="P4" s="41"/>
      <c r="Q4" s="41"/>
      <c r="R4" s="41"/>
      <c r="S4" s="38" t="s">
        <v>92</v>
      </c>
    </row>
    <row r="5" spans="1:19" s="39" customFormat="1" ht="20.45" customHeight="1">
      <c r="B5" s="40"/>
      <c r="C5" s="40"/>
      <c r="D5" s="40"/>
      <c r="E5" s="169" t="s">
        <v>55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19" s="39" customFormat="1" ht="20.45" customHeight="1">
      <c r="B6" s="40"/>
      <c r="C6" s="40"/>
      <c r="D6" s="40"/>
      <c r="E6" s="43"/>
      <c r="F6" s="43"/>
      <c r="G6" s="43"/>
      <c r="H6" s="43"/>
      <c r="I6" s="43"/>
      <c r="J6" s="43"/>
      <c r="K6" s="43"/>
      <c r="L6" s="43"/>
      <c r="M6" s="44" t="s">
        <v>70</v>
      </c>
      <c r="N6" s="44"/>
      <c r="O6" s="44"/>
      <c r="P6" s="44"/>
      <c r="Q6" s="44"/>
      <c r="R6" s="43"/>
      <c r="S6" s="43"/>
    </row>
    <row r="7" spans="1:19" s="39" customFormat="1" ht="20.45" customHeight="1">
      <c r="B7" s="40"/>
      <c r="C7" s="40"/>
      <c r="D7" s="40"/>
      <c r="E7" s="43"/>
      <c r="F7" s="45"/>
      <c r="G7" s="45"/>
      <c r="H7" s="45"/>
      <c r="I7" s="45"/>
      <c r="J7" s="45"/>
      <c r="K7" s="45"/>
      <c r="L7" s="45"/>
      <c r="M7" s="44" t="s">
        <v>69</v>
      </c>
      <c r="N7" s="44"/>
      <c r="O7" s="46"/>
      <c r="P7" s="45"/>
      <c r="Q7" s="45"/>
      <c r="R7" s="45"/>
      <c r="S7" s="45"/>
    </row>
    <row r="8" spans="1:19" s="84" customFormat="1" ht="20.45" customHeight="1">
      <c r="B8" s="85"/>
      <c r="C8" s="85"/>
      <c r="D8" s="85"/>
      <c r="E8" s="86"/>
      <c r="F8" s="87"/>
      <c r="G8" s="87"/>
      <c r="H8" s="87"/>
      <c r="I8" s="87"/>
      <c r="J8" s="87"/>
      <c r="K8" s="87"/>
      <c r="L8" s="87"/>
      <c r="M8" s="86" t="s">
        <v>109</v>
      </c>
      <c r="N8" s="80"/>
      <c r="O8" s="80"/>
      <c r="P8" s="87"/>
      <c r="Q8" s="87"/>
      <c r="R8" s="87"/>
      <c r="S8" s="87"/>
    </row>
    <row r="9" spans="1:19" s="47" customFormat="1" ht="20.45" customHeight="1">
      <c r="E9" s="48" t="s">
        <v>62</v>
      </c>
      <c r="F9" s="48"/>
      <c r="G9" s="48"/>
      <c r="H9" s="48"/>
      <c r="I9" s="167" t="s">
        <v>47</v>
      </c>
      <c r="J9" s="167"/>
      <c r="K9" s="167"/>
      <c r="L9" s="48"/>
      <c r="M9" s="88" t="s">
        <v>219</v>
      </c>
      <c r="N9" s="49"/>
      <c r="O9" s="48" t="s">
        <v>181</v>
      </c>
      <c r="P9" s="49"/>
      <c r="Q9" s="48" t="s">
        <v>81</v>
      </c>
      <c r="R9" s="49"/>
      <c r="S9" s="48" t="s">
        <v>52</v>
      </c>
    </row>
    <row r="10" spans="1:19" s="47" customFormat="1" ht="20.45" customHeight="1">
      <c r="E10" s="48" t="s">
        <v>63</v>
      </c>
      <c r="F10" s="48"/>
      <c r="G10" s="48"/>
      <c r="H10" s="48"/>
      <c r="I10" s="48" t="s">
        <v>48</v>
      </c>
      <c r="J10" s="48"/>
      <c r="M10" s="88" t="s">
        <v>108</v>
      </c>
      <c r="N10" s="49"/>
      <c r="O10" s="47" t="s">
        <v>64</v>
      </c>
      <c r="P10" s="49"/>
      <c r="Q10" s="48" t="s">
        <v>84</v>
      </c>
      <c r="R10" s="49"/>
      <c r="S10" s="48" t="s">
        <v>67</v>
      </c>
    </row>
    <row r="11" spans="1:19" s="47" customFormat="1" ht="20.45" customHeight="1">
      <c r="E11" s="70" t="s">
        <v>50</v>
      </c>
      <c r="F11" s="50"/>
      <c r="G11" s="70" t="s">
        <v>59</v>
      </c>
      <c r="H11" s="50"/>
      <c r="I11" s="70" t="s">
        <v>51</v>
      </c>
      <c r="J11" s="50"/>
      <c r="K11" s="70" t="s">
        <v>49</v>
      </c>
      <c r="M11" s="93" t="s">
        <v>98</v>
      </c>
      <c r="N11" s="49"/>
      <c r="O11" s="70" t="s">
        <v>56</v>
      </c>
      <c r="P11" s="49"/>
      <c r="Q11" s="70" t="s">
        <v>74</v>
      </c>
      <c r="R11" s="49"/>
      <c r="S11" s="70" t="s">
        <v>68</v>
      </c>
    </row>
    <row r="12" spans="1:19" ht="20.45" customHeight="1">
      <c r="A12" s="51" t="s">
        <v>140</v>
      </c>
      <c r="E12" s="1">
        <v>600000000</v>
      </c>
      <c r="F12" s="1"/>
      <c r="G12" s="1">
        <v>2230175000</v>
      </c>
      <c r="H12" s="1"/>
      <c r="I12" s="1">
        <v>60000000</v>
      </c>
      <c r="J12" s="1"/>
      <c r="K12" s="1">
        <v>259223792</v>
      </c>
      <c r="L12" s="2"/>
      <c r="M12" s="1">
        <v>18438</v>
      </c>
      <c r="N12" s="1"/>
      <c r="O12" s="1">
        <v>-3684880</v>
      </c>
      <c r="P12" s="1"/>
      <c r="Q12" s="1">
        <f>SUM(M12:O12)</f>
        <v>-3666442</v>
      </c>
      <c r="R12" s="1"/>
      <c r="S12" s="1">
        <f>SUM(E12:K12,Q12)</f>
        <v>3145732350</v>
      </c>
    </row>
    <row r="13" spans="1:19" ht="20.45" customHeight="1">
      <c r="A13" s="37" t="s">
        <v>157</v>
      </c>
      <c r="E13" s="1">
        <v>0</v>
      </c>
      <c r="F13" s="1"/>
      <c r="G13" s="53">
        <v>0</v>
      </c>
      <c r="H13" s="1"/>
      <c r="I13" s="53">
        <v>0</v>
      </c>
      <c r="J13" s="1"/>
      <c r="K13" s="52">
        <f>SUM(PL!J37)</f>
        <v>293964578</v>
      </c>
      <c r="L13" s="2"/>
      <c r="M13" s="53">
        <v>0</v>
      </c>
      <c r="N13" s="1"/>
      <c r="O13" s="53">
        <v>0</v>
      </c>
      <c r="P13" s="1"/>
      <c r="Q13" s="1">
        <f>SUM(M13:P13)</f>
        <v>0</v>
      </c>
      <c r="R13" s="1"/>
      <c r="S13" s="1">
        <f t="shared" ref="S13:S14" si="0">SUM(E13:O13)</f>
        <v>293964578</v>
      </c>
    </row>
    <row r="14" spans="1:19" ht="20.45" customHeight="1">
      <c r="A14" s="37" t="s">
        <v>89</v>
      </c>
      <c r="E14" s="1">
        <v>0</v>
      </c>
      <c r="F14" s="1"/>
      <c r="G14" s="53">
        <v>0</v>
      </c>
      <c r="H14" s="1"/>
      <c r="I14" s="53">
        <v>0</v>
      </c>
      <c r="J14" s="1"/>
      <c r="K14" s="53">
        <v>410642</v>
      </c>
      <c r="L14" s="2"/>
      <c r="M14" s="1">
        <v>4050949</v>
      </c>
      <c r="N14" s="1"/>
      <c r="O14" s="53">
        <v>0</v>
      </c>
      <c r="P14" s="1"/>
      <c r="Q14" s="1">
        <f>SUM(M14:P14)</f>
        <v>4050949</v>
      </c>
      <c r="R14" s="1"/>
      <c r="S14" s="1">
        <f t="shared" si="0"/>
        <v>4461591</v>
      </c>
    </row>
    <row r="15" spans="1:19" ht="20.45" customHeight="1">
      <c r="A15" s="37" t="s">
        <v>90</v>
      </c>
      <c r="E15" s="72">
        <f>SUM(E13:E14)</f>
        <v>0</v>
      </c>
      <c r="F15" s="3"/>
      <c r="G15" s="72">
        <f>SUM(G13:G14)</f>
        <v>0</v>
      </c>
      <c r="H15" s="3"/>
      <c r="I15" s="73">
        <f>SUM(I13:I14)</f>
        <v>0</v>
      </c>
      <c r="J15" s="4">
        <f>SUM(J12:J14)</f>
        <v>0</v>
      </c>
      <c r="K15" s="73">
        <f>SUM(K13:K14)</f>
        <v>294375220</v>
      </c>
      <c r="L15" s="2"/>
      <c r="M15" s="72">
        <f>SUM(M13:M14)</f>
        <v>4050949</v>
      </c>
      <c r="N15" s="1"/>
      <c r="O15" s="72">
        <f>SUM(O13:O14)</f>
        <v>0</v>
      </c>
      <c r="P15" s="1"/>
      <c r="Q15" s="74">
        <f>SUM(Q13:Q14)</f>
        <v>4050949</v>
      </c>
      <c r="R15" s="1"/>
      <c r="S15" s="74">
        <f>SUM(S13:S14)</f>
        <v>298426169</v>
      </c>
    </row>
    <row r="16" spans="1:19" ht="20.45" customHeight="1" thickBot="1">
      <c r="A16" s="51" t="s">
        <v>141</v>
      </c>
      <c r="E16" s="54">
        <f>SUM(E12,E15:E15)</f>
        <v>600000000</v>
      </c>
      <c r="F16" s="52"/>
      <c r="G16" s="54">
        <f>SUM(G12,G15:G15)</f>
        <v>2230175000</v>
      </c>
      <c r="H16" s="52"/>
      <c r="I16" s="54">
        <f>SUM(I12,I15:I15)</f>
        <v>60000000</v>
      </c>
      <c r="J16" s="52"/>
      <c r="K16" s="54">
        <f>SUM(K12,K15:K15)</f>
        <v>553599012</v>
      </c>
      <c r="L16" s="55"/>
      <c r="M16" s="54">
        <f>SUM(M12,M15:M15)</f>
        <v>4069387</v>
      </c>
      <c r="N16" s="55"/>
      <c r="O16" s="54">
        <f>SUM(O12,O15:O15)</f>
        <v>-3684880</v>
      </c>
      <c r="P16" s="55"/>
      <c r="Q16" s="54">
        <f>SUM(Q12,Q15:Q15)</f>
        <v>384507</v>
      </c>
      <c r="R16" s="55"/>
      <c r="S16" s="54">
        <f>SUM(S12,S15:S15)</f>
        <v>3444158519</v>
      </c>
    </row>
    <row r="17" spans="1:19" ht="20.45" customHeight="1" thickTop="1">
      <c r="A17" s="51"/>
      <c r="E17" s="1"/>
      <c r="F17" s="1"/>
      <c r="G17" s="1"/>
      <c r="H17" s="1"/>
      <c r="I17" s="1"/>
      <c r="J17" s="1">
        <v>38555206</v>
      </c>
      <c r="K17" s="1"/>
      <c r="L17" s="2"/>
      <c r="M17" s="1"/>
      <c r="N17" s="2"/>
      <c r="O17" s="1"/>
      <c r="P17" s="2"/>
      <c r="Q17" s="1"/>
      <c r="R17" s="2"/>
      <c r="S17" s="1"/>
    </row>
    <row r="18" spans="1:19" ht="20.45" customHeight="1">
      <c r="A18" s="51" t="s">
        <v>183</v>
      </c>
      <c r="E18" s="1">
        <f>E16</f>
        <v>600000000</v>
      </c>
      <c r="F18" s="1"/>
      <c r="G18" s="1">
        <f>G16</f>
        <v>2230175000</v>
      </c>
      <c r="H18" s="1"/>
      <c r="I18" s="1">
        <f>I16</f>
        <v>60000000</v>
      </c>
      <c r="J18" s="1"/>
      <c r="K18" s="1">
        <f>K16</f>
        <v>553599012</v>
      </c>
      <c r="L18" s="2"/>
      <c r="M18" s="1">
        <f>M16</f>
        <v>4069387</v>
      </c>
      <c r="N18" s="1"/>
      <c r="O18" s="1">
        <f>O16</f>
        <v>-3684880</v>
      </c>
      <c r="P18" s="1"/>
      <c r="Q18" s="1">
        <f>Q16</f>
        <v>384507</v>
      </c>
      <c r="R18" s="1"/>
      <c r="S18" s="1">
        <f>S16</f>
        <v>3444158519</v>
      </c>
    </row>
    <row r="19" spans="1:19" ht="20.45" customHeight="1">
      <c r="A19" s="37" t="s">
        <v>157</v>
      </c>
      <c r="E19" s="1">
        <v>0</v>
      </c>
      <c r="F19" s="1"/>
      <c r="G19" s="53">
        <v>0</v>
      </c>
      <c r="H19" s="1"/>
      <c r="I19" s="53">
        <v>0</v>
      </c>
      <c r="J19" s="1"/>
      <c r="K19" s="52">
        <f>SUM(PL!H37)</f>
        <v>179749489</v>
      </c>
      <c r="L19" s="2"/>
      <c r="M19" s="53">
        <v>0</v>
      </c>
      <c r="N19" s="1"/>
      <c r="O19" s="53">
        <v>0</v>
      </c>
      <c r="P19" s="1"/>
      <c r="Q19" s="1">
        <f>SUM(M19:P19)</f>
        <v>0</v>
      </c>
      <c r="R19" s="1"/>
      <c r="S19" s="1">
        <f>SUM(E19:O19)</f>
        <v>179749489</v>
      </c>
    </row>
    <row r="20" spans="1:19" ht="20.45" customHeight="1">
      <c r="A20" s="37" t="s">
        <v>89</v>
      </c>
      <c r="E20" s="1">
        <v>0</v>
      </c>
      <c r="F20" s="1"/>
      <c r="G20" s="53">
        <v>0</v>
      </c>
      <c r="H20" s="1"/>
      <c r="I20" s="53">
        <v>0</v>
      </c>
      <c r="J20" s="1"/>
      <c r="K20" s="53">
        <v>-4689696</v>
      </c>
      <c r="L20" s="2"/>
      <c r="M20" s="1">
        <v>-10981017</v>
      </c>
      <c r="N20" s="1"/>
      <c r="O20" s="53">
        <v>0</v>
      </c>
      <c r="P20" s="1"/>
      <c r="Q20" s="1">
        <f>SUM(M20:P20)</f>
        <v>-10981017</v>
      </c>
      <c r="R20" s="1"/>
      <c r="S20" s="1">
        <f>SUM(E20:O20)</f>
        <v>-15670713</v>
      </c>
    </row>
    <row r="21" spans="1:19" ht="20.45" customHeight="1">
      <c r="A21" s="37" t="s">
        <v>90</v>
      </c>
      <c r="E21" s="72">
        <f>SUM(E19:E20)</f>
        <v>0</v>
      </c>
      <c r="F21" s="3"/>
      <c r="G21" s="72">
        <f>SUM(G19:G20)</f>
        <v>0</v>
      </c>
      <c r="H21" s="3"/>
      <c r="I21" s="73">
        <f>SUM(I19:I20)</f>
        <v>0</v>
      </c>
      <c r="J21" s="4">
        <f>SUM(J18:J20)</f>
        <v>0</v>
      </c>
      <c r="K21" s="73">
        <f>SUM(K19:K20)</f>
        <v>175059793</v>
      </c>
      <c r="L21" s="2"/>
      <c r="M21" s="72">
        <f>SUM(M19:M20)</f>
        <v>-10981017</v>
      </c>
      <c r="N21" s="1"/>
      <c r="O21" s="72">
        <f>SUM(O19:O20)</f>
        <v>0</v>
      </c>
      <c r="P21" s="1"/>
      <c r="Q21" s="74">
        <f>SUM(Q19:Q20)</f>
        <v>-10981017</v>
      </c>
      <c r="R21" s="1"/>
      <c r="S21" s="74">
        <f>SUM(S19:S20)</f>
        <v>164078776</v>
      </c>
    </row>
    <row r="22" spans="1:19" ht="20.45" customHeight="1">
      <c r="A22" s="37" t="s">
        <v>208</v>
      </c>
      <c r="E22" s="158">
        <v>0</v>
      </c>
      <c r="F22" s="3"/>
      <c r="G22" s="158">
        <v>0</v>
      </c>
      <c r="H22" s="3"/>
      <c r="I22" s="159">
        <v>0</v>
      </c>
      <c r="J22" s="4"/>
      <c r="K22" s="159">
        <v>-71997600</v>
      </c>
      <c r="L22" s="2"/>
      <c r="M22" s="158">
        <v>0</v>
      </c>
      <c r="N22" s="1"/>
      <c r="O22" s="158">
        <v>0</v>
      </c>
      <c r="P22" s="1"/>
      <c r="Q22" s="160">
        <v>0</v>
      </c>
      <c r="R22" s="1"/>
      <c r="S22" s="160">
        <f>SUM(E22:O22)</f>
        <v>-71997600</v>
      </c>
    </row>
    <row r="23" spans="1:19" ht="20.45" customHeight="1" thickBot="1">
      <c r="A23" s="51" t="s">
        <v>184</v>
      </c>
      <c r="E23" s="157">
        <f>SUM(E18,E21:E22)</f>
        <v>600000000</v>
      </c>
      <c r="F23" s="1"/>
      <c r="G23" s="157">
        <f>SUM(G18,G21:G22)</f>
        <v>2230175000</v>
      </c>
      <c r="H23" s="1"/>
      <c r="I23" s="157">
        <f>SUM(I18,I21:I22)</f>
        <v>60000000</v>
      </c>
      <c r="J23" s="1"/>
      <c r="K23" s="157">
        <f>SUM(K18,K21:K22)</f>
        <v>656661205</v>
      </c>
      <c r="L23" s="2"/>
      <c r="M23" s="157">
        <f>SUM(M18,M21:M22)</f>
        <v>-6911630</v>
      </c>
      <c r="N23" s="2"/>
      <c r="O23" s="157">
        <f>SUM(O18,O21:O22)</f>
        <v>-3684880</v>
      </c>
      <c r="P23" s="2"/>
      <c r="Q23" s="157">
        <f>SUM(Q18,Q21:Q22)</f>
        <v>-10596510</v>
      </c>
      <c r="R23" s="2"/>
      <c r="S23" s="157">
        <f>SUM(S18,S21:S22)</f>
        <v>3536239695</v>
      </c>
    </row>
    <row r="24" spans="1:19" ht="20.45" customHeight="1" thickTop="1">
      <c r="E24" s="55">
        <f>E16-BS!I69</f>
        <v>0</v>
      </c>
      <c r="F24" s="55"/>
      <c r="G24" s="55">
        <f>G16-BS!I70</f>
        <v>0</v>
      </c>
      <c r="H24" s="55"/>
      <c r="I24" s="55">
        <f>I16-BS!I72</f>
        <v>0</v>
      </c>
      <c r="J24" s="55"/>
      <c r="K24" s="55">
        <f>K16-BS!I73</f>
        <v>0</v>
      </c>
      <c r="L24" s="55"/>
      <c r="M24" s="55"/>
      <c r="N24" s="55"/>
      <c r="O24" s="55"/>
      <c r="P24" s="55"/>
      <c r="Q24" s="55">
        <f>Q16-BS!I74</f>
        <v>0</v>
      </c>
      <c r="R24" s="55"/>
      <c r="S24" s="55">
        <f>S16-BS!I75</f>
        <v>0</v>
      </c>
    </row>
    <row r="25" spans="1:19" ht="20.45" customHeight="1">
      <c r="E25" s="55">
        <f>E23-BS!G69</f>
        <v>0</v>
      </c>
      <c r="F25" s="55"/>
      <c r="G25" s="55">
        <f>G23-BS!G70</f>
        <v>0</v>
      </c>
      <c r="H25" s="55"/>
      <c r="I25" s="55">
        <f>I23-BS!G72</f>
        <v>0</v>
      </c>
      <c r="J25" s="55"/>
      <c r="K25" s="55">
        <f>K23-BS!G73</f>
        <v>0</v>
      </c>
      <c r="L25" s="55"/>
      <c r="M25" s="55"/>
      <c r="N25" s="55"/>
      <c r="O25" s="55"/>
      <c r="P25" s="55"/>
      <c r="Q25" s="55">
        <f>Q23-BS!G74</f>
        <v>0</v>
      </c>
      <c r="R25" s="55"/>
      <c r="S25" s="55">
        <f>S23-BS!G75</f>
        <v>0</v>
      </c>
    </row>
    <row r="26" spans="1:19" ht="20.45" customHeight="1">
      <c r="A26" s="34" t="s">
        <v>10</v>
      </c>
      <c r="B26" s="81"/>
    </row>
    <row r="28" spans="1:19" ht="20.45" customHeight="1"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</row>
    <row r="29" spans="1:19" ht="20.45" customHeight="1"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</row>
    <row r="30" spans="1:19" ht="20.45" customHeight="1"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</row>
  </sheetData>
  <mergeCells count="4">
    <mergeCell ref="I9:K9"/>
    <mergeCell ref="A1:N1"/>
    <mergeCell ref="A2:N2"/>
    <mergeCell ref="E5:S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30"/>
  <sheetViews>
    <sheetView showGridLines="0" topLeftCell="A16" zoomScale="85" zoomScaleNormal="85" zoomScaleSheetLayoutView="90" workbookViewId="0">
      <selection activeCell="G13" sqref="G13"/>
    </sheetView>
  </sheetViews>
  <sheetFormatPr defaultColWidth="10.7109375" defaultRowHeight="18.75" customHeight="1"/>
  <cols>
    <col min="1" max="1" width="2.7109375" style="11" customWidth="1"/>
    <col min="2" max="2" width="24.5703125" style="11" customWidth="1"/>
    <col min="3" max="3" width="11.5703125" style="11" customWidth="1"/>
    <col min="4" max="4" width="2.140625" style="11" customWidth="1"/>
    <col min="5" max="5" width="14.7109375" style="11" customWidth="1"/>
    <col min="6" max="6" width="2.28515625" style="11" customWidth="1"/>
    <col min="7" max="7" width="14.7109375" style="11" customWidth="1"/>
    <col min="8" max="8" width="2.28515625" style="11" customWidth="1"/>
    <col min="9" max="9" width="14.7109375" style="11" customWidth="1"/>
    <col min="10" max="10" width="2.28515625" style="11" customWidth="1"/>
    <col min="11" max="11" width="14.7109375" style="11" customWidth="1"/>
    <col min="12" max="12" width="2.28515625" style="11" customWidth="1"/>
    <col min="13" max="13" width="15.140625" style="11" customWidth="1"/>
    <col min="14" max="14" width="2.28515625" style="11" customWidth="1"/>
    <col min="15" max="15" width="14.7109375" style="11" customWidth="1"/>
    <col min="16" max="16" width="2.28515625" style="11" customWidth="1"/>
    <col min="17" max="17" width="14.7109375" style="11" customWidth="1"/>
    <col min="18" max="18" width="3.5703125" style="11" customWidth="1"/>
    <col min="19" max="19" width="10.7109375" style="83"/>
    <col min="20" max="16384" width="10.7109375" style="11"/>
  </cols>
  <sheetData>
    <row r="1" spans="1:19" ht="18.75" customHeight="1">
      <c r="A1" s="172" t="s">
        <v>57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44"/>
      <c r="P1" s="144"/>
    </row>
    <row r="2" spans="1:19" ht="18.75" customHeight="1">
      <c r="A2" s="172" t="s">
        <v>75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44"/>
      <c r="P2" s="144"/>
    </row>
    <row r="3" spans="1:19" ht="18.75" customHeight="1">
      <c r="A3" s="61" t="s">
        <v>182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144"/>
      <c r="P3" s="144"/>
    </row>
    <row r="4" spans="1:19" s="89" customFormat="1" ht="18.75" customHeight="1">
      <c r="B4" s="90"/>
      <c r="C4" s="90"/>
      <c r="D4" s="90"/>
      <c r="E4" s="90"/>
      <c r="F4" s="90"/>
      <c r="G4" s="90"/>
      <c r="H4" s="90"/>
      <c r="I4" s="7"/>
      <c r="J4" s="90"/>
      <c r="L4" s="90"/>
      <c r="M4" s="57"/>
      <c r="N4" s="57"/>
      <c r="O4" s="7"/>
      <c r="P4" s="7"/>
      <c r="Q4" s="9" t="s">
        <v>92</v>
      </c>
      <c r="S4" s="91"/>
    </row>
    <row r="5" spans="1:19" s="89" customFormat="1" ht="18.75" customHeight="1">
      <c r="B5" s="90"/>
      <c r="C5" s="90"/>
      <c r="D5" s="90"/>
      <c r="E5" s="173" t="s">
        <v>46</v>
      </c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S5" s="91"/>
    </row>
    <row r="6" spans="1:19" s="91" customFormat="1" ht="18.75" customHeight="1">
      <c r="B6" s="57"/>
      <c r="C6" s="57"/>
      <c r="D6" s="57"/>
      <c r="E6" s="143"/>
      <c r="F6" s="92"/>
      <c r="G6" s="92"/>
      <c r="H6" s="92"/>
      <c r="I6" s="92"/>
      <c r="J6" s="92"/>
      <c r="K6" s="92"/>
      <c r="L6" s="92"/>
      <c r="M6" s="175" t="s">
        <v>70</v>
      </c>
      <c r="N6" s="175"/>
      <c r="O6" s="175"/>
      <c r="P6" s="92"/>
      <c r="Q6" s="92"/>
    </row>
    <row r="7" spans="1:19" s="89" customFormat="1" ht="18.75" customHeight="1">
      <c r="B7" s="90"/>
      <c r="C7" s="90"/>
      <c r="D7" s="90"/>
      <c r="E7" s="143"/>
      <c r="F7" s="92"/>
      <c r="G7" s="92"/>
      <c r="H7" s="92"/>
      <c r="I7" s="171"/>
      <c r="J7" s="171"/>
      <c r="K7" s="171"/>
      <c r="L7" s="92"/>
      <c r="M7" s="58" t="s">
        <v>82</v>
      </c>
      <c r="N7" s="59"/>
      <c r="O7" s="143"/>
      <c r="P7" s="83"/>
      <c r="S7" s="91"/>
    </row>
    <row r="8" spans="1:19" s="89" customFormat="1" ht="18.75" customHeight="1">
      <c r="B8" s="90"/>
      <c r="C8" s="90"/>
      <c r="D8" s="90"/>
      <c r="E8" s="143"/>
      <c r="F8" s="92"/>
      <c r="G8" s="92"/>
      <c r="H8" s="92"/>
      <c r="I8" s="143"/>
      <c r="J8" s="143"/>
      <c r="K8" s="143"/>
      <c r="L8" s="92"/>
      <c r="M8" s="145" t="s">
        <v>83</v>
      </c>
      <c r="N8" s="143"/>
      <c r="P8" s="83"/>
      <c r="S8" s="91"/>
    </row>
    <row r="9" spans="1:19" s="89" customFormat="1" ht="18.75" customHeight="1">
      <c r="B9" s="90"/>
      <c r="C9" s="90"/>
      <c r="D9" s="90"/>
      <c r="E9" s="143"/>
      <c r="F9" s="92"/>
      <c r="G9" s="92"/>
      <c r="H9" s="92"/>
      <c r="I9" s="143"/>
      <c r="J9" s="143"/>
      <c r="K9" s="143"/>
      <c r="L9" s="92"/>
      <c r="M9" s="143" t="s">
        <v>109</v>
      </c>
      <c r="N9" s="143"/>
      <c r="O9" s="143" t="s">
        <v>81</v>
      </c>
      <c r="P9" s="83"/>
      <c r="S9" s="91"/>
    </row>
    <row r="10" spans="1:19" s="67" customFormat="1" ht="18.75" customHeight="1">
      <c r="E10" s="82" t="s">
        <v>62</v>
      </c>
      <c r="F10" s="82"/>
      <c r="G10" s="82"/>
      <c r="H10" s="82"/>
      <c r="I10" s="170" t="s">
        <v>47</v>
      </c>
      <c r="J10" s="170"/>
      <c r="K10" s="170"/>
      <c r="L10" s="82"/>
      <c r="M10" s="82" t="s">
        <v>219</v>
      </c>
      <c r="N10" s="14"/>
      <c r="O10" s="82" t="s">
        <v>134</v>
      </c>
      <c r="P10" s="14"/>
      <c r="Q10" s="82" t="s">
        <v>52</v>
      </c>
      <c r="S10" s="143"/>
    </row>
    <row r="11" spans="1:19" s="67" customFormat="1" ht="18.75" customHeight="1">
      <c r="E11" s="82" t="s">
        <v>63</v>
      </c>
      <c r="F11" s="82"/>
      <c r="G11" s="82"/>
      <c r="H11" s="82"/>
      <c r="I11" s="67" t="s">
        <v>48</v>
      </c>
      <c r="J11" s="82"/>
      <c r="L11" s="82"/>
      <c r="M11" s="82" t="s">
        <v>108</v>
      </c>
      <c r="N11" s="14"/>
      <c r="O11" s="82" t="s">
        <v>76</v>
      </c>
      <c r="P11" s="14"/>
      <c r="Q11" s="82" t="s">
        <v>67</v>
      </c>
      <c r="S11" s="60"/>
    </row>
    <row r="12" spans="1:19" s="67" customFormat="1" ht="18.75" customHeight="1">
      <c r="E12" s="142" t="s">
        <v>50</v>
      </c>
      <c r="F12" s="60"/>
      <c r="G12" s="142" t="s">
        <v>59</v>
      </c>
      <c r="H12" s="60"/>
      <c r="I12" s="145" t="s">
        <v>51</v>
      </c>
      <c r="J12" s="60"/>
      <c r="K12" s="145" t="s">
        <v>49</v>
      </c>
      <c r="L12" s="60"/>
      <c r="M12" s="142" t="s">
        <v>98</v>
      </c>
      <c r="N12" s="14"/>
      <c r="O12" s="142" t="s">
        <v>68</v>
      </c>
      <c r="P12" s="14"/>
      <c r="Q12" s="142" t="s">
        <v>68</v>
      </c>
      <c r="S12" s="60"/>
    </row>
    <row r="13" spans="1:19" ht="18.75" customHeight="1">
      <c r="A13" s="61" t="s">
        <v>140</v>
      </c>
      <c r="E13" s="13">
        <v>600000000</v>
      </c>
      <c r="F13" s="13"/>
      <c r="G13" s="13">
        <v>2230175000</v>
      </c>
      <c r="H13" s="13"/>
      <c r="I13" s="13">
        <v>60000000</v>
      </c>
      <c r="J13" s="13"/>
      <c r="K13" s="13">
        <v>251331436</v>
      </c>
      <c r="L13" s="15"/>
      <c r="M13" s="13">
        <v>18438</v>
      </c>
      <c r="N13" s="13"/>
      <c r="O13" s="13">
        <f>SUM(M13:N13)</f>
        <v>18438</v>
      </c>
      <c r="P13" s="21"/>
      <c r="Q13" s="13">
        <f>SUM(E13:N13)</f>
        <v>3141524874</v>
      </c>
      <c r="S13" s="15"/>
    </row>
    <row r="14" spans="1:19" ht="18.75" customHeight="1">
      <c r="A14" s="11" t="s">
        <v>157</v>
      </c>
      <c r="E14" s="13">
        <v>0</v>
      </c>
      <c r="F14" s="13"/>
      <c r="G14" s="13">
        <v>0</v>
      </c>
      <c r="H14" s="13"/>
      <c r="I14" s="13">
        <v>0</v>
      </c>
      <c r="J14" s="13"/>
      <c r="K14" s="13">
        <f>SUM(PL!N37)</f>
        <v>176200833</v>
      </c>
      <c r="L14" s="15"/>
      <c r="M14" s="13">
        <v>0</v>
      </c>
      <c r="N14" s="13"/>
      <c r="O14" s="13">
        <f>SUM(M14:N14)</f>
        <v>0</v>
      </c>
      <c r="P14" s="21"/>
      <c r="Q14" s="13">
        <f>SUM(E14:N14)</f>
        <v>176200833</v>
      </c>
      <c r="S14" s="15"/>
    </row>
    <row r="15" spans="1:19" ht="18.75" customHeight="1">
      <c r="A15" s="11" t="s">
        <v>89</v>
      </c>
      <c r="E15" s="13">
        <v>0</v>
      </c>
      <c r="F15" s="13"/>
      <c r="G15" s="13">
        <v>0</v>
      </c>
      <c r="H15" s="13"/>
      <c r="I15" s="13">
        <v>0</v>
      </c>
      <c r="J15" s="13"/>
      <c r="K15" s="15">
        <v>368816</v>
      </c>
      <c r="L15" s="15"/>
      <c r="M15" s="15">
        <v>4050949</v>
      </c>
      <c r="N15" s="13"/>
      <c r="O15" s="13">
        <f>SUM(M15:N15)</f>
        <v>4050949</v>
      </c>
      <c r="P15" s="21"/>
      <c r="Q15" s="13">
        <f>SUM(E15:N15)</f>
        <v>4419765</v>
      </c>
      <c r="S15" s="15"/>
    </row>
    <row r="16" spans="1:19" s="83" customFormat="1" ht="18.75" customHeight="1">
      <c r="A16" s="83" t="s">
        <v>90</v>
      </c>
      <c r="E16" s="75">
        <f>SUM(E14:E15)</f>
        <v>0</v>
      </c>
      <c r="F16" s="15"/>
      <c r="G16" s="75">
        <f>SUM(G14:G15)</f>
        <v>0</v>
      </c>
      <c r="H16" s="15"/>
      <c r="I16" s="76">
        <f>SUM(I14:I15)</f>
        <v>0</v>
      </c>
      <c r="J16" s="68">
        <f>SUM(J13:J15)</f>
        <v>0</v>
      </c>
      <c r="K16" s="76">
        <f>SUM(K14:K15)</f>
        <v>176569649</v>
      </c>
      <c r="L16" s="150"/>
      <c r="M16" s="75">
        <f>SUM(M14:M15)</f>
        <v>4050949</v>
      </c>
      <c r="N16" s="77"/>
      <c r="O16" s="75">
        <f>SUM(O14:O15)</f>
        <v>4050949</v>
      </c>
      <c r="P16" s="77"/>
      <c r="Q16" s="78">
        <f>SUM(Q14:Q15)</f>
        <v>180620598</v>
      </c>
      <c r="S16" s="15"/>
    </row>
    <row r="17" spans="1:19" s="83" customFormat="1" ht="18.75" customHeight="1" thickBot="1">
      <c r="A17" s="61" t="s">
        <v>141</v>
      </c>
      <c r="B17" s="11"/>
      <c r="C17" s="11"/>
      <c r="D17" s="11"/>
      <c r="E17" s="33">
        <f>SUM(E13,E16:E16)</f>
        <v>600000000</v>
      </c>
      <c r="F17" s="25"/>
      <c r="G17" s="33">
        <f>SUM(G13,G16:G16)</f>
        <v>2230175000</v>
      </c>
      <c r="H17" s="25"/>
      <c r="I17" s="33">
        <f>SUM(I13,I16:I16)</f>
        <v>60000000</v>
      </c>
      <c r="J17" s="25"/>
      <c r="K17" s="33">
        <f>SUM(K13,K16:K16)</f>
        <v>427901085</v>
      </c>
      <c r="L17" s="21"/>
      <c r="M17" s="33">
        <f>SUM(M13,M16:M16)</f>
        <v>4069387</v>
      </c>
      <c r="N17" s="21"/>
      <c r="O17" s="33">
        <f>SUM(O13,O16:O16)</f>
        <v>4069387</v>
      </c>
      <c r="P17" s="21"/>
      <c r="Q17" s="33">
        <f>SUM(Q13,Q16:Q16)</f>
        <v>3322145472</v>
      </c>
      <c r="S17" s="25"/>
    </row>
    <row r="18" spans="1:19" s="83" customFormat="1" ht="18.75" customHeight="1" thickTop="1">
      <c r="A18" s="61"/>
      <c r="B18" s="11"/>
      <c r="C18" s="11"/>
      <c r="D18" s="11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S18" s="25"/>
    </row>
    <row r="19" spans="1:19" ht="18.75" customHeight="1">
      <c r="A19" s="61" t="s">
        <v>183</v>
      </c>
      <c r="E19" s="15">
        <f>E17</f>
        <v>600000000</v>
      </c>
      <c r="F19" s="15"/>
      <c r="G19" s="15">
        <f>G17</f>
        <v>2230175000</v>
      </c>
      <c r="H19" s="15"/>
      <c r="I19" s="15">
        <f>I17</f>
        <v>60000000</v>
      </c>
      <c r="J19" s="15"/>
      <c r="K19" s="15">
        <f>K17</f>
        <v>427901085</v>
      </c>
      <c r="L19" s="15"/>
      <c r="M19" s="15">
        <f>SUM(M17)</f>
        <v>4069387</v>
      </c>
      <c r="N19" s="15"/>
      <c r="O19" s="15">
        <f>O17</f>
        <v>4069387</v>
      </c>
      <c r="P19" s="25"/>
      <c r="Q19" s="15">
        <f>Q17</f>
        <v>3322145472</v>
      </c>
      <c r="S19" s="15"/>
    </row>
    <row r="20" spans="1:19" ht="18.75" customHeight="1">
      <c r="A20" s="11" t="s">
        <v>157</v>
      </c>
      <c r="E20" s="15">
        <v>0</v>
      </c>
      <c r="F20" s="15"/>
      <c r="G20" s="15">
        <v>0</v>
      </c>
      <c r="H20" s="15"/>
      <c r="I20" s="15">
        <v>0</v>
      </c>
      <c r="J20" s="15"/>
      <c r="K20" s="15">
        <f>SUM(PL!L37)</f>
        <v>54572741</v>
      </c>
      <c r="L20" s="15"/>
      <c r="M20" s="15">
        <v>0</v>
      </c>
      <c r="N20" s="15"/>
      <c r="O20" s="15">
        <f>SUM(M20:N20)</f>
        <v>0</v>
      </c>
      <c r="P20" s="25"/>
      <c r="Q20" s="15">
        <f>SUM(E20:N20)</f>
        <v>54572741</v>
      </c>
      <c r="S20" s="15"/>
    </row>
    <row r="21" spans="1:19" ht="18.75" customHeight="1">
      <c r="A21" s="11" t="s">
        <v>89</v>
      </c>
      <c r="E21" s="15">
        <v>0</v>
      </c>
      <c r="F21" s="15"/>
      <c r="G21" s="15">
        <v>0</v>
      </c>
      <c r="H21" s="15"/>
      <c r="I21" s="15">
        <v>0</v>
      </c>
      <c r="J21" s="15"/>
      <c r="K21" s="15">
        <v>-4114264</v>
      </c>
      <c r="L21" s="15"/>
      <c r="M21" s="15">
        <v>-7873668</v>
      </c>
      <c r="N21" s="15"/>
      <c r="O21" s="15">
        <f>SUM(M21:N21)</f>
        <v>-7873668</v>
      </c>
      <c r="P21" s="25"/>
      <c r="Q21" s="15">
        <f>SUM(E21:N21)</f>
        <v>-11987932</v>
      </c>
      <c r="S21" s="15"/>
    </row>
    <row r="22" spans="1:19" s="62" customFormat="1" ht="18.75" customHeight="1">
      <c r="A22" s="83" t="s">
        <v>90</v>
      </c>
      <c r="B22" s="11"/>
      <c r="C22" s="11"/>
      <c r="D22" s="11"/>
      <c r="E22" s="75">
        <f>SUM(E20:E21)</f>
        <v>0</v>
      </c>
      <c r="F22" s="15"/>
      <c r="G22" s="75">
        <f>SUM(G20:G21)</f>
        <v>0</v>
      </c>
      <c r="H22" s="15"/>
      <c r="I22" s="75">
        <f>SUM(I20:I21)</f>
        <v>0</v>
      </c>
      <c r="J22" s="15">
        <f>SUM(J19:J21)</f>
        <v>0</v>
      </c>
      <c r="K22" s="75">
        <f>SUM(K20:K21)</f>
        <v>50458477</v>
      </c>
      <c r="L22" s="25"/>
      <c r="M22" s="75">
        <f>SUM(M20:M21)</f>
        <v>-7873668</v>
      </c>
      <c r="N22" s="25"/>
      <c r="O22" s="75">
        <f>SUM(O20:O21)</f>
        <v>-7873668</v>
      </c>
      <c r="P22" s="25"/>
      <c r="Q22" s="79">
        <f>SUM(Q20:Q21)</f>
        <v>42584809</v>
      </c>
      <c r="S22" s="15"/>
    </row>
    <row r="23" spans="1:19" s="62" customFormat="1" ht="18.75" customHeight="1">
      <c r="A23" s="11" t="s">
        <v>208</v>
      </c>
      <c r="B23" s="83"/>
      <c r="C23" s="11"/>
      <c r="D23" s="11"/>
      <c r="E23" s="16">
        <v>0</v>
      </c>
      <c r="F23" s="15"/>
      <c r="G23" s="16">
        <v>0</v>
      </c>
      <c r="H23" s="15"/>
      <c r="I23" s="16">
        <v>0</v>
      </c>
      <c r="J23" s="15"/>
      <c r="K23" s="16">
        <v>-71997600</v>
      </c>
      <c r="L23" s="25"/>
      <c r="M23" s="16">
        <v>0</v>
      </c>
      <c r="N23" s="25"/>
      <c r="O23" s="16">
        <v>0</v>
      </c>
      <c r="P23" s="25"/>
      <c r="Q23" s="141">
        <f>SUM(E23:N23)</f>
        <v>-71997600</v>
      </c>
      <c r="S23" s="15"/>
    </row>
    <row r="24" spans="1:19" ht="18.75" customHeight="1" thickBot="1">
      <c r="A24" s="61" t="s">
        <v>184</v>
      </c>
      <c r="E24" s="29">
        <f>SUM(E19,E22:E23)</f>
        <v>600000000</v>
      </c>
      <c r="F24" s="25"/>
      <c r="G24" s="29">
        <f>SUM(G19,G22:G23)</f>
        <v>2230175000</v>
      </c>
      <c r="H24" s="25"/>
      <c r="I24" s="29">
        <f>SUM(I19,I22:I23)</f>
        <v>60000000</v>
      </c>
      <c r="J24" s="25"/>
      <c r="K24" s="29">
        <f>SUM(K19,K22:K23)</f>
        <v>406361962</v>
      </c>
      <c r="L24" s="25"/>
      <c r="M24" s="29">
        <f>SUM(M19,M22:M23)</f>
        <v>-3804281</v>
      </c>
      <c r="N24" s="25"/>
      <c r="O24" s="29">
        <f>SUM(O19,O22:O23)</f>
        <v>-3804281</v>
      </c>
      <c r="P24" s="25"/>
      <c r="Q24" s="29">
        <f>SUM(Q19,Q22:Q23)</f>
        <v>3292732681</v>
      </c>
      <c r="S24" s="25"/>
    </row>
    <row r="25" spans="1:19" ht="18.75" customHeight="1" thickTop="1">
      <c r="B25" s="61"/>
      <c r="E25" s="13">
        <f>E17-BS!M69</f>
        <v>0</v>
      </c>
      <c r="F25" s="13"/>
      <c r="G25" s="13">
        <f>G17-BS!M70</f>
        <v>0</v>
      </c>
      <c r="H25" s="13"/>
      <c r="I25" s="13">
        <f>I24-BS!M72</f>
        <v>0</v>
      </c>
      <c r="J25" s="13"/>
      <c r="K25" s="13">
        <f>K17-BS!M73</f>
        <v>0</v>
      </c>
      <c r="L25" s="13"/>
      <c r="M25" s="13"/>
      <c r="N25" s="13"/>
      <c r="O25" s="13">
        <f>O17-BS!M74</f>
        <v>0</v>
      </c>
      <c r="P25" s="13"/>
      <c r="Q25" s="13">
        <f>Q17-BS!M75</f>
        <v>0</v>
      </c>
    </row>
    <row r="26" spans="1:19" ht="18.75" customHeight="1">
      <c r="B26" s="61"/>
      <c r="E26" s="13">
        <f>E24-BS!K69</f>
        <v>0</v>
      </c>
      <c r="F26" s="13"/>
      <c r="G26" s="13">
        <f>G24-BS!K70</f>
        <v>0</v>
      </c>
      <c r="H26" s="13"/>
      <c r="I26" s="13">
        <f>I24-BS!K72</f>
        <v>0</v>
      </c>
      <c r="J26" s="13"/>
      <c r="K26" s="13">
        <f>K24-BS!K73</f>
        <v>0</v>
      </c>
      <c r="L26" s="13"/>
      <c r="M26" s="13"/>
      <c r="N26" s="13"/>
      <c r="O26" s="13">
        <f>O24-BS!K74</f>
        <v>0</v>
      </c>
      <c r="P26" s="13"/>
      <c r="Q26" s="13">
        <f>Q24-BS!K75</f>
        <v>0</v>
      </c>
    </row>
    <row r="27" spans="1:19" ht="18.75" customHeight="1">
      <c r="A27" s="81" t="s">
        <v>10</v>
      </c>
    </row>
    <row r="28" spans="1:19" ht="18.75" customHeight="1"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19" ht="18.75" customHeight="1">
      <c r="C29" s="61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</row>
    <row r="30" spans="1:19" ht="18.75" customHeight="1"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</row>
  </sheetData>
  <mergeCells count="6">
    <mergeCell ref="I10:K10"/>
    <mergeCell ref="I7:K7"/>
    <mergeCell ref="A1:N1"/>
    <mergeCell ref="A2:N2"/>
    <mergeCell ref="E5:Q5"/>
    <mergeCell ref="M6:O6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4"/>
  <sheetViews>
    <sheetView showGridLines="0" tabSelected="1" view="pageBreakPreview" topLeftCell="A77" zoomScaleNormal="100" zoomScaleSheetLayoutView="100" workbookViewId="0">
      <selection activeCell="A85" sqref="A85"/>
    </sheetView>
  </sheetViews>
  <sheetFormatPr defaultColWidth="10.7109375" defaultRowHeight="20.25" customHeight="1"/>
  <cols>
    <col min="1" max="1" width="10.7109375" style="81" customWidth="1"/>
    <col min="2" max="2" width="13.28515625" style="81" customWidth="1"/>
    <col min="3" max="3" width="10.7109375" style="81" customWidth="1"/>
    <col min="4" max="4" width="7.5703125" style="81" customWidth="1"/>
    <col min="5" max="5" width="8.7109375" style="81" customWidth="1"/>
    <col min="6" max="6" width="3.140625" style="81" customWidth="1"/>
    <col min="7" max="7" width="1.5703125" style="81" customWidth="1"/>
    <col min="8" max="8" width="15.28515625" style="81" customWidth="1"/>
    <col min="9" max="9" width="2.7109375" style="81" customWidth="1"/>
    <col min="10" max="10" width="14.5703125" style="81" customWidth="1"/>
    <col min="11" max="11" width="2.7109375" style="81" customWidth="1"/>
    <col min="12" max="12" width="14.5703125" style="11" customWidth="1"/>
    <col min="13" max="13" width="2.7109375" style="81" customWidth="1"/>
    <col min="14" max="14" width="14.5703125" style="11" customWidth="1"/>
    <col min="15" max="16384" width="10.7109375" style="81"/>
  </cols>
  <sheetData>
    <row r="1" spans="1:14" ht="20.25" customHeight="1">
      <c r="A1" s="154" t="s">
        <v>57</v>
      </c>
      <c r="B1" s="64"/>
      <c r="C1" s="67"/>
      <c r="D1" s="67"/>
      <c r="E1" s="67"/>
      <c r="F1" s="67"/>
      <c r="G1" s="155"/>
      <c r="H1" s="155"/>
      <c r="I1" s="155"/>
      <c r="J1" s="155"/>
      <c r="K1" s="155"/>
      <c r="L1" s="65"/>
      <c r="N1" s="83"/>
    </row>
    <row r="2" spans="1:14" ht="20.25" customHeight="1">
      <c r="A2" s="156" t="s">
        <v>173</v>
      </c>
      <c r="B2" s="64"/>
      <c r="C2" s="67"/>
      <c r="D2" s="67"/>
      <c r="E2" s="67"/>
      <c r="F2" s="67"/>
      <c r="G2" s="155"/>
      <c r="H2" s="155"/>
      <c r="I2" s="155"/>
      <c r="J2" s="155"/>
      <c r="K2" s="155"/>
      <c r="L2" s="65"/>
      <c r="N2" s="81"/>
    </row>
    <row r="3" spans="1:14" s="22" customFormat="1" ht="20.25" customHeight="1">
      <c r="A3" s="154" t="s">
        <v>182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</row>
    <row r="4" spans="1:14" s="6" customFormat="1" ht="20.25" customHeight="1">
      <c r="G4" s="7"/>
      <c r="H4" s="7"/>
      <c r="I4" s="7"/>
      <c r="J4" s="7"/>
      <c r="K4" s="7"/>
      <c r="L4" s="67"/>
      <c r="N4" s="9" t="s">
        <v>92</v>
      </c>
    </row>
    <row r="5" spans="1:14" s="6" customFormat="1" ht="20.25" customHeight="1">
      <c r="G5" s="7"/>
      <c r="H5" s="166" t="s">
        <v>55</v>
      </c>
      <c r="I5" s="166"/>
      <c r="J5" s="166"/>
      <c r="K5" s="69"/>
      <c r="L5" s="166" t="s">
        <v>46</v>
      </c>
      <c r="M5" s="166"/>
      <c r="N5" s="166"/>
    </row>
    <row r="6" spans="1:14" s="6" customFormat="1" ht="20.25" customHeight="1">
      <c r="F6" s="7"/>
      <c r="G6" s="7"/>
      <c r="H6" s="151">
        <v>2019</v>
      </c>
      <c r="I6" s="23"/>
      <c r="J6" s="151">
        <v>2018</v>
      </c>
      <c r="K6" s="23"/>
      <c r="L6" s="151">
        <v>2019</v>
      </c>
      <c r="M6" s="23"/>
      <c r="N6" s="151">
        <v>2018</v>
      </c>
    </row>
    <row r="7" spans="1:14" ht="20.25" customHeight="1">
      <c r="A7" s="61" t="s">
        <v>33</v>
      </c>
      <c r="B7" s="64"/>
      <c r="C7" s="11"/>
      <c r="D7" s="11"/>
      <c r="E7" s="11"/>
      <c r="H7" s="20"/>
      <c r="L7" s="30"/>
      <c r="M7" s="83"/>
      <c r="N7" s="31"/>
    </row>
    <row r="8" spans="1:14" ht="20.25" customHeight="1">
      <c r="A8" s="11" t="s">
        <v>203</v>
      </c>
      <c r="B8" s="64"/>
      <c r="C8" s="11"/>
      <c r="D8" s="13"/>
      <c r="E8" s="21"/>
      <c r="H8" s="13">
        <f>SUM(PL!H35)</f>
        <v>194145041</v>
      </c>
      <c r="I8" s="13"/>
      <c r="J8" s="13">
        <f>SUM(PL!J35)</f>
        <v>289556582</v>
      </c>
      <c r="K8" s="13"/>
      <c r="L8" s="13">
        <f>SUM(PL!L35)</f>
        <v>40041187</v>
      </c>
      <c r="M8" s="13"/>
      <c r="N8" s="13">
        <f>SUM(PL!N35)</f>
        <v>194818122</v>
      </c>
    </row>
    <row r="9" spans="1:14" ht="20.25" customHeight="1">
      <c r="A9" s="11" t="s">
        <v>204</v>
      </c>
      <c r="B9" s="64"/>
      <c r="C9" s="11"/>
      <c r="D9" s="13"/>
      <c r="E9" s="21"/>
      <c r="H9" s="13"/>
      <c r="I9" s="13"/>
      <c r="J9" s="13"/>
      <c r="K9" s="13"/>
      <c r="L9" s="13"/>
      <c r="M9" s="13"/>
      <c r="N9" s="13"/>
    </row>
    <row r="10" spans="1:14" ht="20.25" customHeight="1">
      <c r="A10" s="11" t="s">
        <v>34</v>
      </c>
      <c r="B10" s="64"/>
      <c r="C10" s="11"/>
      <c r="D10" s="13"/>
      <c r="E10" s="21"/>
      <c r="H10" s="13"/>
      <c r="I10" s="13"/>
      <c r="J10" s="13"/>
      <c r="K10" s="13"/>
      <c r="L10" s="13"/>
      <c r="M10" s="13"/>
      <c r="N10" s="13"/>
    </row>
    <row r="11" spans="1:14" ht="20.25" customHeight="1">
      <c r="A11" s="11" t="s">
        <v>35</v>
      </c>
      <c r="B11" s="64"/>
      <c r="C11" s="11"/>
      <c r="D11" s="13"/>
      <c r="E11" s="13"/>
      <c r="H11" s="133">
        <v>613987653</v>
      </c>
      <c r="I11" s="134"/>
      <c r="J11" s="133">
        <v>608687298</v>
      </c>
      <c r="K11" s="134"/>
      <c r="L11" s="133">
        <v>525540324</v>
      </c>
      <c r="M11" s="134"/>
      <c r="N11" s="133">
        <v>524483386</v>
      </c>
    </row>
    <row r="12" spans="1:14" ht="20.25" customHeight="1">
      <c r="A12" s="11" t="s">
        <v>205</v>
      </c>
      <c r="B12" s="64"/>
      <c r="C12" s="11"/>
      <c r="D12" s="13"/>
      <c r="E12" s="13"/>
      <c r="H12" s="133">
        <v>436461</v>
      </c>
      <c r="I12" s="134"/>
      <c r="J12" s="133">
        <v>715792</v>
      </c>
      <c r="K12" s="134"/>
      <c r="L12" s="133">
        <v>-4792495</v>
      </c>
      <c r="M12" s="134"/>
      <c r="N12" s="133">
        <v>715792</v>
      </c>
    </row>
    <row r="13" spans="1:14" ht="20.25" customHeight="1">
      <c r="A13" s="11" t="s">
        <v>175</v>
      </c>
      <c r="B13" s="64"/>
      <c r="C13" s="11"/>
      <c r="D13" s="13"/>
      <c r="E13" s="13"/>
      <c r="H13" s="133" t="s">
        <v>53</v>
      </c>
      <c r="I13" s="134"/>
      <c r="J13" s="133">
        <v>3787686</v>
      </c>
      <c r="K13" s="134"/>
      <c r="L13" s="15">
        <v>0</v>
      </c>
      <c r="M13" s="134"/>
      <c r="N13" s="15">
        <v>0</v>
      </c>
    </row>
    <row r="14" spans="1:14" ht="20.25" customHeight="1">
      <c r="A14" s="11" t="s">
        <v>176</v>
      </c>
      <c r="B14" s="64"/>
      <c r="C14" s="11"/>
      <c r="D14" s="13"/>
      <c r="E14" s="13"/>
      <c r="H14" s="15">
        <v>0</v>
      </c>
      <c r="I14" s="15"/>
      <c r="J14" s="15">
        <v>28115</v>
      </c>
      <c r="K14" s="15"/>
      <c r="L14" s="15">
        <v>0</v>
      </c>
      <c r="M14" s="15"/>
      <c r="N14" s="15">
        <v>0</v>
      </c>
    </row>
    <row r="15" spans="1:14" ht="20.25" customHeight="1">
      <c r="A15" s="11" t="s">
        <v>209</v>
      </c>
      <c r="B15" s="64"/>
      <c r="C15" s="11"/>
      <c r="D15" s="13"/>
      <c r="E15" s="13"/>
      <c r="H15" s="15">
        <v>-5243653</v>
      </c>
      <c r="I15" s="15"/>
      <c r="J15" s="15">
        <v>5243653</v>
      </c>
      <c r="K15" s="15"/>
      <c r="L15" s="15">
        <v>-5243653</v>
      </c>
      <c r="M15" s="15"/>
      <c r="N15" s="15">
        <v>5243653</v>
      </c>
    </row>
    <row r="16" spans="1:14" ht="20.25" customHeight="1">
      <c r="A16" s="11" t="s">
        <v>177</v>
      </c>
      <c r="B16" s="64"/>
      <c r="C16" s="11"/>
      <c r="D16" s="13"/>
      <c r="E16" s="13"/>
      <c r="H16" s="15">
        <v>0</v>
      </c>
      <c r="I16" s="15"/>
      <c r="J16" s="15">
        <v>0</v>
      </c>
      <c r="K16" s="15"/>
      <c r="L16" s="15">
        <v>0</v>
      </c>
      <c r="M16" s="15"/>
      <c r="N16" s="15">
        <v>11020944</v>
      </c>
    </row>
    <row r="17" spans="1:14" ht="20.25" customHeight="1">
      <c r="A17" s="11" t="s">
        <v>178</v>
      </c>
      <c r="B17" s="64"/>
      <c r="C17" s="11"/>
      <c r="D17" s="13"/>
      <c r="E17" s="13"/>
      <c r="H17" s="15">
        <v>0</v>
      </c>
      <c r="I17" s="15"/>
      <c r="J17" s="15">
        <v>6676448</v>
      </c>
      <c r="K17" s="15"/>
      <c r="L17" s="15">
        <v>0</v>
      </c>
      <c r="M17" s="15"/>
      <c r="N17" s="15">
        <v>0</v>
      </c>
    </row>
    <row r="18" spans="1:14" ht="20.25" customHeight="1">
      <c r="A18" s="11" t="s">
        <v>229</v>
      </c>
      <c r="B18" s="64"/>
      <c r="C18" s="11"/>
      <c r="D18" s="13"/>
      <c r="E18" s="13"/>
      <c r="H18" s="15">
        <v>-62195000</v>
      </c>
      <c r="I18" s="15"/>
      <c r="J18" s="15">
        <v>0</v>
      </c>
      <c r="K18" s="15"/>
      <c r="L18" s="15">
        <v>0</v>
      </c>
      <c r="M18" s="15"/>
      <c r="N18" s="15">
        <v>0</v>
      </c>
    </row>
    <row r="19" spans="1:14" ht="20.25" customHeight="1">
      <c r="A19" s="81" t="s">
        <v>114</v>
      </c>
      <c r="B19" s="64"/>
      <c r="C19" s="11"/>
      <c r="D19" s="13"/>
      <c r="E19" s="13"/>
      <c r="H19" s="15">
        <v>1735658</v>
      </c>
      <c r="I19" s="15"/>
      <c r="J19" s="15">
        <v>125048</v>
      </c>
      <c r="K19" s="15"/>
      <c r="L19" s="15">
        <v>1735658</v>
      </c>
      <c r="M19" s="15"/>
      <c r="N19" s="15">
        <v>125048</v>
      </c>
    </row>
    <row r="20" spans="1:14" ht="20.25" customHeight="1">
      <c r="A20" s="11" t="s">
        <v>110</v>
      </c>
      <c r="B20" s="11"/>
      <c r="C20" s="11"/>
      <c r="D20" s="13"/>
      <c r="E20" s="13"/>
      <c r="H20" s="15">
        <v>32650420</v>
      </c>
      <c r="I20" s="15"/>
      <c r="J20" s="15">
        <v>42128973</v>
      </c>
      <c r="K20" s="15"/>
      <c r="L20" s="15">
        <v>33492580</v>
      </c>
      <c r="M20" s="15"/>
      <c r="N20" s="15">
        <v>41286813</v>
      </c>
    </row>
    <row r="21" spans="1:14" ht="20.25" customHeight="1">
      <c r="A21" s="11" t="s">
        <v>192</v>
      </c>
      <c r="B21" s="11"/>
      <c r="C21" s="11"/>
      <c r="D21" s="13"/>
      <c r="E21" s="13"/>
      <c r="H21" s="15">
        <v>28211</v>
      </c>
      <c r="I21" s="15"/>
      <c r="J21" s="15">
        <v>0</v>
      </c>
      <c r="K21" s="15"/>
      <c r="L21" s="15">
        <v>0</v>
      </c>
      <c r="M21" s="15"/>
      <c r="N21" s="15">
        <v>0</v>
      </c>
    </row>
    <row r="22" spans="1:14" ht="20.25" customHeight="1">
      <c r="A22" s="11" t="s">
        <v>120</v>
      </c>
      <c r="B22" s="11"/>
      <c r="C22" s="11"/>
      <c r="D22" s="13"/>
      <c r="E22" s="13"/>
      <c r="H22" s="15">
        <v>2369625</v>
      </c>
      <c r="I22" s="15"/>
      <c r="J22" s="15">
        <v>1295357</v>
      </c>
      <c r="K22" s="15"/>
      <c r="L22" s="15">
        <v>2326602</v>
      </c>
      <c r="M22" s="15"/>
      <c r="N22" s="15">
        <v>496428</v>
      </c>
    </row>
    <row r="23" spans="1:14" ht="20.25" customHeight="1">
      <c r="A23" s="11" t="s">
        <v>220</v>
      </c>
      <c r="B23" s="11"/>
      <c r="C23" s="11"/>
      <c r="D23" s="13"/>
      <c r="E23" s="13"/>
      <c r="H23" s="15">
        <v>-38766885</v>
      </c>
      <c r="I23" s="15"/>
      <c r="J23" s="15">
        <v>-557717867</v>
      </c>
      <c r="K23" s="15"/>
      <c r="L23" s="15">
        <v>-38766885</v>
      </c>
      <c r="M23" s="15"/>
      <c r="N23" s="15">
        <v>-557717867</v>
      </c>
    </row>
    <row r="24" spans="1:14" ht="20.25" customHeight="1">
      <c r="A24" s="11" t="s">
        <v>121</v>
      </c>
      <c r="B24" s="11"/>
      <c r="C24" s="11"/>
      <c r="D24" s="13"/>
      <c r="E24" s="13"/>
      <c r="H24" s="133">
        <v>15598265</v>
      </c>
      <c r="I24" s="133"/>
      <c r="J24" s="133">
        <v>4364527</v>
      </c>
      <c r="K24" s="133"/>
      <c r="L24" s="133">
        <v>13053079</v>
      </c>
      <c r="M24" s="133"/>
      <c r="N24" s="133">
        <v>3834167</v>
      </c>
    </row>
    <row r="25" spans="1:14" ht="20.25" customHeight="1">
      <c r="A25" s="11" t="s">
        <v>122</v>
      </c>
      <c r="B25" s="64"/>
      <c r="C25" s="11"/>
      <c r="D25" s="13"/>
      <c r="E25" s="13"/>
      <c r="H25" s="133">
        <v>-23701683</v>
      </c>
      <c r="I25" s="133"/>
      <c r="J25" s="133">
        <v>416017</v>
      </c>
      <c r="K25" s="133"/>
      <c r="L25" s="133">
        <v>-23701683</v>
      </c>
      <c r="M25" s="133"/>
      <c r="N25" s="133">
        <v>679191</v>
      </c>
    </row>
    <row r="26" spans="1:14" ht="20.25" customHeight="1">
      <c r="A26" s="11" t="s">
        <v>226</v>
      </c>
      <c r="B26" s="64"/>
      <c r="C26" s="11"/>
      <c r="D26" s="13"/>
      <c r="E26" s="13"/>
      <c r="H26" s="132">
        <v>71803</v>
      </c>
      <c r="I26" s="134"/>
      <c r="J26" s="132">
        <v>693881</v>
      </c>
      <c r="K26" s="134"/>
      <c r="L26" s="132">
        <v>71803</v>
      </c>
      <c r="M26" s="134"/>
      <c r="N26" s="132">
        <v>710178</v>
      </c>
    </row>
    <row r="27" spans="1:14" ht="20.25" customHeight="1">
      <c r="A27" s="81" t="s">
        <v>104</v>
      </c>
      <c r="B27" s="64"/>
      <c r="C27" s="11"/>
      <c r="D27" s="15"/>
      <c r="E27" s="21"/>
      <c r="H27" s="132">
        <v>-349940</v>
      </c>
      <c r="I27" s="134"/>
      <c r="J27" s="132">
        <v>-349940</v>
      </c>
      <c r="K27" s="134"/>
      <c r="L27" s="132">
        <v>-168349911</v>
      </c>
      <c r="M27" s="134"/>
      <c r="N27" s="132">
        <v>-60349930</v>
      </c>
    </row>
    <row r="28" spans="1:14" ht="20.25" customHeight="1">
      <c r="A28" s="81" t="s">
        <v>217</v>
      </c>
      <c r="B28" s="64"/>
      <c r="C28" s="11"/>
      <c r="D28" s="15"/>
      <c r="E28" s="21"/>
      <c r="H28" s="132"/>
      <c r="I28" s="134"/>
      <c r="J28" s="132"/>
      <c r="K28" s="134"/>
      <c r="L28" s="132"/>
      <c r="M28" s="134"/>
      <c r="N28" s="132"/>
    </row>
    <row r="29" spans="1:14" ht="20.25" customHeight="1">
      <c r="A29" s="81" t="s">
        <v>221</v>
      </c>
      <c r="B29" s="64"/>
      <c r="C29" s="11"/>
      <c r="D29" s="15"/>
      <c r="E29" s="21"/>
      <c r="H29" s="132">
        <v>-154698120</v>
      </c>
      <c r="I29" s="134"/>
      <c r="J29" s="15">
        <v>0</v>
      </c>
      <c r="K29" s="134"/>
      <c r="L29" s="132">
        <v>-154698120</v>
      </c>
      <c r="M29" s="134"/>
      <c r="N29" s="15">
        <v>0</v>
      </c>
    </row>
    <row r="30" spans="1:14" ht="20.25" customHeight="1">
      <c r="A30" s="11" t="s">
        <v>27</v>
      </c>
      <c r="B30" s="64"/>
      <c r="C30" s="11"/>
      <c r="D30" s="13"/>
      <c r="E30" s="21"/>
      <c r="H30" s="133">
        <v>-41722380</v>
      </c>
      <c r="I30" s="134"/>
      <c r="J30" s="133">
        <v>-58250979</v>
      </c>
      <c r="K30" s="134"/>
      <c r="L30" s="133">
        <v>-48254070</v>
      </c>
      <c r="M30" s="134"/>
      <c r="N30" s="133">
        <v>-78289053</v>
      </c>
    </row>
    <row r="31" spans="1:14" ht="20.25" customHeight="1">
      <c r="A31" s="11" t="s">
        <v>36</v>
      </c>
      <c r="B31" s="64"/>
      <c r="C31" s="11"/>
      <c r="D31" s="21"/>
      <c r="E31" s="21"/>
      <c r="H31" s="135">
        <v>164843826</v>
      </c>
      <c r="I31" s="136"/>
      <c r="J31" s="135">
        <v>173206967</v>
      </c>
      <c r="K31" s="136"/>
      <c r="L31" s="135">
        <v>159209811</v>
      </c>
      <c r="M31" s="136"/>
      <c r="N31" s="135">
        <v>154847406</v>
      </c>
    </row>
    <row r="32" spans="1:14" ht="20.25" customHeight="1">
      <c r="A32" s="61" t="s">
        <v>135</v>
      </c>
      <c r="B32" s="64"/>
      <c r="C32" s="11"/>
      <c r="D32" s="13"/>
      <c r="E32" s="13"/>
      <c r="H32" s="15"/>
      <c r="J32" s="15"/>
      <c r="L32" s="15"/>
      <c r="M32" s="21"/>
      <c r="N32" s="15"/>
    </row>
    <row r="33" spans="1:14" ht="20.25" customHeight="1">
      <c r="A33" s="61" t="s">
        <v>37</v>
      </c>
      <c r="B33" s="64"/>
      <c r="C33" s="11"/>
      <c r="D33" s="13"/>
      <c r="E33" s="13"/>
      <c r="H33" s="13">
        <f>SUM(H8:H31)</f>
        <v>699189302</v>
      </c>
      <c r="J33" s="13">
        <f>SUM(J8:J31)</f>
        <v>520607558</v>
      </c>
      <c r="L33" s="13">
        <f>SUM(L8:L31)</f>
        <v>331664227</v>
      </c>
      <c r="M33" s="13"/>
      <c r="N33" s="13">
        <f>SUM(N8:N31)</f>
        <v>241904278</v>
      </c>
    </row>
    <row r="34" spans="1:14" ht="20.25" customHeight="1">
      <c r="A34" s="61" t="s">
        <v>38</v>
      </c>
      <c r="B34" s="64"/>
      <c r="C34" s="11"/>
      <c r="D34" s="13"/>
      <c r="E34" s="13"/>
      <c r="L34" s="81"/>
      <c r="N34" s="81"/>
    </row>
    <row r="35" spans="1:14" ht="20.25" customHeight="1">
      <c r="A35" s="11" t="s">
        <v>80</v>
      </c>
      <c r="B35" s="64"/>
      <c r="C35" s="11"/>
      <c r="D35" s="13"/>
      <c r="E35" s="13"/>
      <c r="H35" s="15">
        <v>-218847199</v>
      </c>
      <c r="I35" s="15"/>
      <c r="J35" s="15">
        <v>215231602</v>
      </c>
      <c r="K35" s="15"/>
      <c r="L35" s="15">
        <v>-355114782</v>
      </c>
      <c r="M35" s="15"/>
      <c r="N35" s="15">
        <v>-99690927</v>
      </c>
    </row>
    <row r="36" spans="1:14" ht="19.5" customHeight="1">
      <c r="A36" s="11" t="s">
        <v>97</v>
      </c>
      <c r="B36" s="64"/>
      <c r="C36" s="11"/>
      <c r="D36" s="11"/>
      <c r="E36" s="11"/>
      <c r="H36" s="15">
        <v>130000187</v>
      </c>
      <c r="I36" s="15"/>
      <c r="J36" s="15">
        <v>448153608</v>
      </c>
      <c r="K36" s="15"/>
      <c r="L36" s="15">
        <v>130000187</v>
      </c>
      <c r="M36" s="15"/>
      <c r="N36" s="15">
        <v>448153608</v>
      </c>
    </row>
    <row r="37" spans="1:14" ht="19.5" customHeight="1">
      <c r="A37" s="11" t="s">
        <v>102</v>
      </c>
      <c r="B37" s="64"/>
      <c r="C37" s="11"/>
      <c r="D37" s="11"/>
      <c r="E37" s="11"/>
      <c r="H37" s="15">
        <v>512539469</v>
      </c>
      <c r="I37" s="15"/>
      <c r="J37" s="15">
        <v>-511040689</v>
      </c>
      <c r="K37" s="15"/>
      <c r="L37" s="15">
        <v>598887296</v>
      </c>
      <c r="M37" s="15"/>
      <c r="N37" s="15">
        <v>-490208571</v>
      </c>
    </row>
    <row r="38" spans="1:14" ht="20.25" customHeight="1">
      <c r="A38" s="11" t="s">
        <v>3</v>
      </c>
      <c r="B38" s="64"/>
      <c r="C38" s="11"/>
      <c r="D38" s="13"/>
      <c r="E38" s="13"/>
      <c r="H38" s="15">
        <v>-59793766</v>
      </c>
      <c r="I38" s="15"/>
      <c r="J38" s="15">
        <v>35653885</v>
      </c>
      <c r="K38" s="15"/>
      <c r="L38" s="15">
        <v>-53173627</v>
      </c>
      <c r="M38" s="15"/>
      <c r="N38" s="15">
        <v>21110670</v>
      </c>
    </row>
    <row r="39" spans="1:14" ht="20.25" customHeight="1">
      <c r="A39" s="11" t="s">
        <v>210</v>
      </c>
      <c r="B39" s="64"/>
      <c r="C39" s="11"/>
      <c r="D39" s="13"/>
      <c r="E39" s="13"/>
      <c r="H39" s="15">
        <v>67027200</v>
      </c>
      <c r="I39" s="15"/>
      <c r="J39" s="15">
        <v>0</v>
      </c>
      <c r="K39" s="15"/>
      <c r="L39" s="15">
        <v>67027200</v>
      </c>
      <c r="M39" s="15"/>
      <c r="N39" s="15">
        <v>0</v>
      </c>
    </row>
    <row r="40" spans="1:14" ht="20.25" customHeight="1">
      <c r="A40" s="11" t="s">
        <v>227</v>
      </c>
      <c r="B40" s="64"/>
      <c r="C40" s="11"/>
      <c r="D40" s="13"/>
      <c r="E40" s="13"/>
      <c r="H40" s="15"/>
      <c r="I40" s="15"/>
      <c r="J40" s="15"/>
      <c r="K40" s="15"/>
      <c r="L40" s="15"/>
      <c r="M40" s="15"/>
      <c r="N40" s="15"/>
    </row>
    <row r="41" spans="1:14" ht="20.25" customHeight="1">
      <c r="A41" s="81" t="s">
        <v>222</v>
      </c>
      <c r="B41" s="64"/>
      <c r="C41" s="11"/>
      <c r="D41" s="13"/>
      <c r="E41" s="13"/>
      <c r="H41" s="15">
        <v>74916689</v>
      </c>
      <c r="I41" s="15"/>
      <c r="J41" s="15">
        <v>55732876</v>
      </c>
      <c r="K41" s="15"/>
      <c r="L41" s="15">
        <v>74916689</v>
      </c>
      <c r="M41" s="15"/>
      <c r="N41" s="15">
        <v>55732876</v>
      </c>
    </row>
    <row r="42" spans="1:14" ht="20.25" customHeight="1">
      <c r="A42" s="11" t="s">
        <v>7</v>
      </c>
      <c r="B42" s="64"/>
      <c r="C42" s="11"/>
      <c r="D42" s="13"/>
      <c r="E42" s="13"/>
      <c r="H42" s="15">
        <v>646785</v>
      </c>
      <c r="I42" s="15"/>
      <c r="J42" s="15">
        <v>1169286</v>
      </c>
      <c r="K42" s="15"/>
      <c r="L42" s="15">
        <v>654885</v>
      </c>
      <c r="M42" s="15"/>
      <c r="N42" s="15">
        <v>1101536</v>
      </c>
    </row>
    <row r="43" spans="1:14" ht="20.25" customHeight="1">
      <c r="A43" s="61" t="s">
        <v>40</v>
      </c>
      <c r="B43" s="64"/>
      <c r="C43" s="11"/>
      <c r="D43" s="13"/>
      <c r="E43" s="13"/>
      <c r="H43" s="15"/>
      <c r="I43" s="15"/>
      <c r="J43" s="15"/>
      <c r="K43" s="15"/>
      <c r="L43" s="15"/>
      <c r="M43" s="15"/>
      <c r="N43" s="15"/>
    </row>
    <row r="44" spans="1:14" ht="20.25" customHeight="1">
      <c r="A44" s="11" t="s">
        <v>78</v>
      </c>
      <c r="B44" s="64"/>
      <c r="C44" s="11"/>
      <c r="D44" s="13"/>
      <c r="E44" s="13"/>
      <c r="H44" s="15">
        <v>-111485593</v>
      </c>
      <c r="I44" s="15"/>
      <c r="J44" s="15">
        <v>-107866706</v>
      </c>
      <c r="K44" s="15"/>
      <c r="L44" s="15">
        <v>-88064287</v>
      </c>
      <c r="M44" s="15"/>
      <c r="N44" s="15">
        <v>-65238423</v>
      </c>
    </row>
    <row r="45" spans="1:14" ht="20.25" customHeight="1">
      <c r="A45" s="11" t="s">
        <v>95</v>
      </c>
      <c r="B45" s="64"/>
      <c r="C45" s="11"/>
      <c r="D45" s="13"/>
      <c r="E45" s="13"/>
      <c r="H45" s="15">
        <v>44696454</v>
      </c>
      <c r="I45" s="15"/>
      <c r="J45" s="15">
        <v>-1752294</v>
      </c>
      <c r="K45" s="15"/>
      <c r="L45" s="15">
        <v>44696454</v>
      </c>
      <c r="M45" s="15"/>
      <c r="N45" s="15">
        <v>-1752294</v>
      </c>
    </row>
    <row r="46" spans="1:14" ht="20.25" customHeight="1">
      <c r="A46" s="11" t="s">
        <v>13</v>
      </c>
      <c r="B46" s="64"/>
      <c r="C46" s="11"/>
      <c r="D46" s="13"/>
      <c r="E46" s="13"/>
      <c r="H46" s="15">
        <v>14451122</v>
      </c>
      <c r="I46" s="15"/>
      <c r="J46" s="15">
        <v>-8647662</v>
      </c>
      <c r="K46" s="15"/>
      <c r="L46" s="15">
        <v>13565155</v>
      </c>
      <c r="M46" s="15"/>
      <c r="N46" s="15">
        <v>-14171406</v>
      </c>
    </row>
    <row r="47" spans="1:14" ht="20.25" customHeight="1">
      <c r="A47" s="11" t="s">
        <v>116</v>
      </c>
      <c r="B47" s="64"/>
      <c r="C47" s="11"/>
      <c r="D47" s="13"/>
      <c r="E47" s="13"/>
      <c r="H47" s="135">
        <v>-2819300</v>
      </c>
      <c r="I47" s="134"/>
      <c r="J47" s="135">
        <v>-1281100</v>
      </c>
      <c r="K47" s="134"/>
      <c r="L47" s="135">
        <v>-2081033</v>
      </c>
      <c r="M47" s="134"/>
      <c r="N47" s="135">
        <v>-1281100</v>
      </c>
    </row>
    <row r="48" spans="1:14" ht="20.25" customHeight="1">
      <c r="A48" s="11" t="s">
        <v>33</v>
      </c>
      <c r="B48" s="64"/>
      <c r="C48" s="11"/>
      <c r="D48" s="13"/>
      <c r="E48" s="13"/>
      <c r="H48" s="21">
        <f>SUM(H33:H47)</f>
        <v>1150521350</v>
      </c>
      <c r="I48" s="21"/>
      <c r="J48" s="21">
        <f>SUM(J33:J47)</f>
        <v>645960364</v>
      </c>
      <c r="K48" s="21"/>
      <c r="L48" s="21">
        <f>SUM(L33:L47)</f>
        <v>762978364</v>
      </c>
      <c r="M48" s="21"/>
      <c r="N48" s="21">
        <f>SUM(N33:N47)</f>
        <v>95660247</v>
      </c>
    </row>
    <row r="49" spans="1:14" ht="20.25" customHeight="1">
      <c r="A49" s="11" t="s">
        <v>145</v>
      </c>
      <c r="B49" s="64"/>
      <c r="C49" s="11"/>
      <c r="D49" s="13"/>
      <c r="E49" s="13"/>
      <c r="H49" s="21">
        <v>0</v>
      </c>
      <c r="I49" s="21"/>
      <c r="J49" s="21">
        <v>-1387401</v>
      </c>
      <c r="K49" s="21"/>
      <c r="L49" s="21">
        <v>0</v>
      </c>
      <c r="M49" s="21"/>
      <c r="N49" s="21">
        <v>-1387401</v>
      </c>
    </row>
    <row r="50" spans="1:14" ht="20.25" customHeight="1">
      <c r="A50" s="11" t="s">
        <v>123</v>
      </c>
      <c r="B50" s="64"/>
      <c r="C50" s="11"/>
      <c r="D50" s="13"/>
      <c r="E50" s="13"/>
      <c r="H50" s="135">
        <v>-7551538</v>
      </c>
      <c r="I50" s="134"/>
      <c r="J50" s="135">
        <v>-8700507</v>
      </c>
      <c r="K50" s="134"/>
      <c r="L50" s="135">
        <v>-2739073</v>
      </c>
      <c r="M50" s="134"/>
      <c r="N50" s="135">
        <v>-2248060</v>
      </c>
    </row>
    <row r="51" spans="1:14" ht="20.25" customHeight="1">
      <c r="A51" s="61" t="s">
        <v>158</v>
      </c>
      <c r="B51" s="64"/>
      <c r="C51" s="11"/>
      <c r="D51" s="13"/>
      <c r="E51" s="13"/>
      <c r="H51" s="141">
        <f>SUM(H48:H50)</f>
        <v>1142969812</v>
      </c>
      <c r="J51" s="141">
        <f>SUM(J48:J50)</f>
        <v>635872456</v>
      </c>
      <c r="L51" s="141">
        <f>SUM(L48:L50)</f>
        <v>760239291</v>
      </c>
      <c r="N51" s="141">
        <f>SUM(N48:N50)</f>
        <v>92024786</v>
      </c>
    </row>
    <row r="52" spans="1:14" ht="20.25" customHeight="1">
      <c r="A52" s="11"/>
      <c r="B52" s="64"/>
      <c r="C52" s="67"/>
      <c r="D52" s="11"/>
      <c r="E52" s="11"/>
      <c r="L52" s="81"/>
      <c r="N52" s="81"/>
    </row>
    <row r="53" spans="1:14" ht="20.25" customHeight="1">
      <c r="A53" s="11" t="s">
        <v>10</v>
      </c>
      <c r="B53" s="64"/>
      <c r="C53" s="67"/>
      <c r="D53" s="11"/>
      <c r="E53" s="11"/>
      <c r="L53" s="21"/>
      <c r="M53" s="25"/>
      <c r="N53" s="21"/>
    </row>
    <row r="54" spans="1:14" ht="19.5" customHeight="1">
      <c r="A54" s="154" t="s">
        <v>57</v>
      </c>
      <c r="B54" s="64"/>
      <c r="C54" s="67"/>
      <c r="D54" s="67"/>
      <c r="E54" s="67"/>
      <c r="L54" s="18"/>
      <c r="M54" s="66"/>
      <c r="N54" s="18"/>
    </row>
    <row r="55" spans="1:14" ht="19.5" customHeight="1">
      <c r="A55" s="156" t="s">
        <v>174</v>
      </c>
      <c r="B55" s="64"/>
      <c r="C55" s="67"/>
      <c r="D55" s="67"/>
      <c r="E55" s="67"/>
      <c r="L55" s="18"/>
      <c r="M55" s="66"/>
      <c r="N55" s="18"/>
    </row>
    <row r="56" spans="1:14" s="22" customFormat="1" ht="20.25" customHeight="1">
      <c r="A56" s="154" t="s">
        <v>182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</row>
    <row r="57" spans="1:14" s="6" customFormat="1" ht="20.25" customHeight="1">
      <c r="G57" s="7"/>
      <c r="H57" s="7"/>
      <c r="I57" s="7"/>
      <c r="J57" s="7"/>
      <c r="K57" s="7"/>
      <c r="L57" s="67"/>
      <c r="N57" s="9" t="s">
        <v>92</v>
      </c>
    </row>
    <row r="58" spans="1:14" s="6" customFormat="1" ht="20.25" customHeight="1">
      <c r="G58" s="7"/>
      <c r="H58" s="166" t="s">
        <v>55</v>
      </c>
      <c r="I58" s="166"/>
      <c r="J58" s="166"/>
      <c r="K58" s="69"/>
      <c r="L58" s="166" t="s">
        <v>46</v>
      </c>
      <c r="M58" s="166"/>
      <c r="N58" s="166"/>
    </row>
    <row r="59" spans="1:14" s="6" customFormat="1" ht="20.25" customHeight="1">
      <c r="F59" s="7"/>
      <c r="G59" s="7"/>
      <c r="H59" s="151">
        <v>2019</v>
      </c>
      <c r="I59" s="23"/>
      <c r="J59" s="151">
        <v>2018</v>
      </c>
      <c r="K59" s="23"/>
      <c r="L59" s="151">
        <v>2019</v>
      </c>
      <c r="M59" s="23"/>
      <c r="N59" s="151">
        <v>2018</v>
      </c>
    </row>
    <row r="60" spans="1:14" ht="19.5" customHeight="1">
      <c r="A60" s="61" t="s">
        <v>41</v>
      </c>
      <c r="B60" s="64"/>
      <c r="C60" s="11"/>
      <c r="D60" s="11"/>
      <c r="E60" s="11"/>
      <c r="H60" s="20"/>
      <c r="J60" s="21"/>
      <c r="L60" s="21"/>
      <c r="M60" s="25"/>
      <c r="N60" s="21"/>
    </row>
    <row r="61" spans="1:14" ht="19.5" customHeight="1">
      <c r="A61" s="11" t="s">
        <v>159</v>
      </c>
      <c r="B61" s="64"/>
      <c r="C61" s="11"/>
      <c r="D61" s="11"/>
      <c r="E61" s="11"/>
      <c r="H61" s="15">
        <v>0</v>
      </c>
      <c r="I61" s="15"/>
      <c r="J61" s="15">
        <v>0</v>
      </c>
      <c r="K61" s="15"/>
      <c r="L61" s="15">
        <v>-67000000</v>
      </c>
      <c r="M61" s="132"/>
      <c r="N61" s="15">
        <v>-60000000</v>
      </c>
    </row>
    <row r="62" spans="1:14" ht="19.5" customHeight="1">
      <c r="A62" s="81" t="s">
        <v>124</v>
      </c>
      <c r="H62" s="15">
        <v>0</v>
      </c>
      <c r="I62" s="15"/>
      <c r="J62" s="15">
        <v>0</v>
      </c>
      <c r="K62" s="15"/>
      <c r="L62" s="15">
        <v>-101250000</v>
      </c>
      <c r="M62" s="132"/>
      <c r="N62" s="15">
        <v>0</v>
      </c>
    </row>
    <row r="63" spans="1:14" ht="19.5" customHeight="1">
      <c r="A63" s="81" t="s">
        <v>193</v>
      </c>
      <c r="H63" s="15">
        <v>-490000</v>
      </c>
      <c r="I63" s="15"/>
      <c r="J63" s="15">
        <v>0</v>
      </c>
      <c r="K63" s="15"/>
      <c r="L63" s="15">
        <v>-490000</v>
      </c>
      <c r="M63" s="132"/>
      <c r="N63" s="15">
        <v>0</v>
      </c>
    </row>
    <row r="64" spans="1:14" ht="19.5" customHeight="1">
      <c r="A64" s="11" t="s">
        <v>94</v>
      </c>
      <c r="B64" s="64"/>
      <c r="C64" s="11"/>
      <c r="D64" s="13"/>
      <c r="E64" s="21"/>
      <c r="H64" s="15">
        <v>-969679183</v>
      </c>
      <c r="I64" s="15"/>
      <c r="J64" s="15">
        <v>-220728720</v>
      </c>
      <c r="K64" s="15"/>
      <c r="L64" s="15">
        <v>-761010422</v>
      </c>
      <c r="M64" s="134"/>
      <c r="N64" s="15">
        <v>-163874945</v>
      </c>
    </row>
    <row r="65" spans="1:14" ht="19.5" customHeight="1">
      <c r="A65" s="11" t="s">
        <v>146</v>
      </c>
      <c r="B65" s="64"/>
      <c r="C65" s="11"/>
      <c r="D65" s="13"/>
      <c r="E65" s="21"/>
      <c r="H65" s="15">
        <v>7541311</v>
      </c>
      <c r="I65" s="15"/>
      <c r="J65" s="15">
        <v>8472484</v>
      </c>
      <c r="K65" s="15"/>
      <c r="L65" s="15">
        <v>31739128</v>
      </c>
      <c r="M65" s="134"/>
      <c r="N65" s="15">
        <v>8472484</v>
      </c>
    </row>
    <row r="66" spans="1:14" ht="19.5" customHeight="1">
      <c r="A66" s="11" t="s">
        <v>137</v>
      </c>
      <c r="B66" s="64"/>
      <c r="C66" s="11"/>
      <c r="D66" s="13"/>
      <c r="E66" s="21"/>
      <c r="H66" s="133">
        <v>-2489494</v>
      </c>
      <c r="I66" s="134"/>
      <c r="J66" s="133">
        <v>-326050</v>
      </c>
      <c r="K66" s="134"/>
      <c r="L66" s="133">
        <v>-2482995</v>
      </c>
      <c r="M66" s="134"/>
      <c r="N66" s="133">
        <v>-300050</v>
      </c>
    </row>
    <row r="67" spans="1:14" ht="19.5" customHeight="1">
      <c r="A67" s="11" t="s">
        <v>212</v>
      </c>
      <c r="B67" s="64"/>
      <c r="C67" s="11"/>
      <c r="D67" s="32"/>
      <c r="E67" s="21"/>
      <c r="H67" s="133">
        <v>1000000</v>
      </c>
      <c r="I67" s="134"/>
      <c r="J67" s="133">
        <v>-1000000</v>
      </c>
      <c r="K67" s="134"/>
      <c r="L67" s="133">
        <v>1000000</v>
      </c>
      <c r="M67" s="134"/>
      <c r="N67" s="133">
        <v>-1000000</v>
      </c>
    </row>
    <row r="68" spans="1:14" ht="19.5" customHeight="1">
      <c r="A68" s="11" t="s">
        <v>87</v>
      </c>
      <c r="B68" s="64"/>
      <c r="C68" s="11"/>
      <c r="D68" s="32"/>
      <c r="E68" s="21"/>
      <c r="H68" s="133">
        <v>43995213</v>
      </c>
      <c r="I68" s="136"/>
      <c r="J68" s="133">
        <v>79581463</v>
      </c>
      <c r="K68" s="136"/>
      <c r="L68" s="133">
        <v>49298449</v>
      </c>
      <c r="M68" s="136"/>
      <c r="N68" s="133">
        <v>113469369</v>
      </c>
    </row>
    <row r="69" spans="1:14" ht="19.5" customHeight="1">
      <c r="A69" s="11" t="s">
        <v>105</v>
      </c>
      <c r="B69" s="64"/>
      <c r="C69" s="11"/>
      <c r="D69" s="32"/>
      <c r="E69" s="21"/>
      <c r="H69" s="132">
        <v>349940</v>
      </c>
      <c r="I69" s="136"/>
      <c r="J69" s="132">
        <v>349940</v>
      </c>
      <c r="K69" s="136"/>
      <c r="L69" s="132">
        <v>150349925</v>
      </c>
      <c r="M69" s="136"/>
      <c r="N69" s="132">
        <v>20349925</v>
      </c>
    </row>
    <row r="70" spans="1:14" ht="19.5" customHeight="1">
      <c r="A70" s="61" t="s">
        <v>160</v>
      </c>
      <c r="B70" s="64"/>
      <c r="C70" s="11"/>
      <c r="D70" s="32"/>
      <c r="E70" s="21"/>
      <c r="H70" s="17">
        <f>SUM(H61:H69)</f>
        <v>-919772213</v>
      </c>
      <c r="J70" s="17">
        <f>SUM(J61:J69)</f>
        <v>-133650883</v>
      </c>
      <c r="L70" s="17">
        <f>SUM(L61:L69)</f>
        <v>-699845915</v>
      </c>
      <c r="N70" s="17">
        <f>SUM(N61:N69)</f>
        <v>-82883217</v>
      </c>
    </row>
    <row r="71" spans="1:14" ht="19.5" customHeight="1">
      <c r="A71" s="61" t="s">
        <v>42</v>
      </c>
      <c r="B71" s="64"/>
      <c r="C71" s="11"/>
      <c r="D71" s="32"/>
      <c r="E71" s="25"/>
      <c r="H71" s="21"/>
      <c r="J71" s="21"/>
      <c r="L71" s="21"/>
      <c r="N71" s="21"/>
    </row>
    <row r="72" spans="1:14" ht="19.5" customHeight="1">
      <c r="A72" s="11" t="s">
        <v>129</v>
      </c>
      <c r="B72" s="64"/>
      <c r="C72" s="11"/>
      <c r="D72" s="32"/>
      <c r="E72" s="21"/>
      <c r="H72" s="133">
        <v>250359564</v>
      </c>
      <c r="I72" s="136"/>
      <c r="J72" s="133">
        <v>128080436</v>
      </c>
      <c r="K72" s="136"/>
      <c r="L72" s="133">
        <v>171640000</v>
      </c>
      <c r="M72" s="136"/>
      <c r="N72" s="133">
        <v>271100000</v>
      </c>
    </row>
    <row r="73" spans="1:14" ht="19.5" customHeight="1">
      <c r="A73" s="11" t="s">
        <v>136</v>
      </c>
      <c r="B73" s="64"/>
      <c r="C73" s="11"/>
      <c r="D73" s="32"/>
      <c r="E73" s="21"/>
      <c r="H73" s="133">
        <v>-133569930</v>
      </c>
      <c r="I73" s="134"/>
      <c r="J73" s="133">
        <v>302604380</v>
      </c>
      <c r="K73" s="15"/>
      <c r="L73" s="15">
        <v>-207569930</v>
      </c>
      <c r="M73" s="15"/>
      <c r="N73" s="15">
        <v>476604380</v>
      </c>
    </row>
    <row r="74" spans="1:14" ht="19.5" customHeight="1">
      <c r="A74" s="11" t="s">
        <v>164</v>
      </c>
      <c r="B74" s="64"/>
      <c r="C74" s="11"/>
      <c r="D74" s="32"/>
      <c r="E74" s="21"/>
      <c r="H74" s="133"/>
      <c r="I74" s="134"/>
      <c r="J74" s="133"/>
      <c r="K74" s="15"/>
      <c r="L74" s="15"/>
      <c r="M74" s="15"/>
      <c r="N74" s="15"/>
    </row>
    <row r="75" spans="1:14" ht="19.5" customHeight="1">
      <c r="A75" s="11" t="s">
        <v>156</v>
      </c>
      <c r="B75" s="64"/>
      <c r="C75" s="11"/>
      <c r="D75" s="32"/>
      <c r="E75" s="21"/>
      <c r="H75" s="133">
        <v>259957297</v>
      </c>
      <c r="I75" s="134"/>
      <c r="J75" s="133">
        <v>150773321</v>
      </c>
      <c r="K75" s="15"/>
      <c r="L75" s="133">
        <v>259957297</v>
      </c>
      <c r="M75" s="15"/>
      <c r="N75" s="133">
        <v>150773321</v>
      </c>
    </row>
    <row r="76" spans="1:14" ht="19.5" customHeight="1">
      <c r="A76" s="11" t="s">
        <v>43</v>
      </c>
      <c r="B76" s="64"/>
      <c r="C76" s="11"/>
      <c r="D76" s="32"/>
      <c r="E76" s="21"/>
      <c r="H76" s="133">
        <v>-34322892</v>
      </c>
      <c r="I76" s="134"/>
      <c r="J76" s="133">
        <v>-30697304</v>
      </c>
      <c r="K76" s="134"/>
      <c r="L76" s="133">
        <v>-34151377</v>
      </c>
      <c r="M76" s="134"/>
      <c r="N76" s="133">
        <v>-29981753</v>
      </c>
    </row>
    <row r="77" spans="1:14" ht="19.5" customHeight="1">
      <c r="A77" s="11" t="s">
        <v>130</v>
      </c>
      <c r="B77" s="64"/>
      <c r="C77" s="11"/>
      <c r="D77" s="32"/>
      <c r="E77" s="21"/>
      <c r="H77" s="133">
        <v>650880000</v>
      </c>
      <c r="I77" s="134"/>
      <c r="J77" s="133">
        <v>177530690</v>
      </c>
      <c r="K77" s="134"/>
      <c r="L77" s="133">
        <v>650880000</v>
      </c>
      <c r="M77" s="134"/>
      <c r="N77" s="133">
        <v>177530690</v>
      </c>
    </row>
    <row r="78" spans="1:14" ht="19.5" customHeight="1">
      <c r="A78" s="11" t="s">
        <v>131</v>
      </c>
      <c r="B78" s="64"/>
      <c r="C78" s="11"/>
      <c r="D78" s="21"/>
      <c r="E78" s="21"/>
      <c r="F78" s="21"/>
      <c r="G78" s="25"/>
      <c r="H78" s="133">
        <v>-990919570</v>
      </c>
      <c r="I78" s="134"/>
      <c r="J78" s="133">
        <v>-1226610000</v>
      </c>
      <c r="K78" s="134"/>
      <c r="L78" s="133">
        <v>-688395070</v>
      </c>
      <c r="M78" s="134"/>
      <c r="N78" s="133">
        <v>-930610000</v>
      </c>
    </row>
    <row r="79" spans="1:14" ht="19.5" customHeight="1">
      <c r="A79" s="11" t="s">
        <v>44</v>
      </c>
      <c r="B79" s="64"/>
      <c r="C79" s="11"/>
      <c r="D79" s="21"/>
      <c r="E79" s="21"/>
      <c r="F79" s="30"/>
      <c r="G79" s="30"/>
      <c r="H79" s="133">
        <v>-169370275</v>
      </c>
      <c r="I79" s="134"/>
      <c r="J79" s="133">
        <v>-172735145</v>
      </c>
      <c r="K79" s="134"/>
      <c r="L79" s="133">
        <v>-164236240</v>
      </c>
      <c r="M79" s="134"/>
      <c r="N79" s="133">
        <v>-153679892</v>
      </c>
    </row>
    <row r="80" spans="1:14" ht="19.5" customHeight="1">
      <c r="A80" s="11" t="s">
        <v>147</v>
      </c>
      <c r="B80" s="64"/>
      <c r="C80" s="11"/>
      <c r="D80" s="21"/>
      <c r="E80" s="21"/>
      <c r="F80" s="30"/>
      <c r="G80" s="30"/>
      <c r="H80" s="15">
        <v>-71997600</v>
      </c>
      <c r="I80" s="134"/>
      <c r="J80" s="15">
        <v>0</v>
      </c>
      <c r="K80" s="134"/>
      <c r="L80" s="15">
        <v>-71997600</v>
      </c>
      <c r="M80" s="134"/>
      <c r="N80" s="15">
        <v>0</v>
      </c>
    </row>
    <row r="81" spans="1:14" ht="19.5" customHeight="1">
      <c r="A81" s="61" t="s">
        <v>161</v>
      </c>
      <c r="B81" s="64"/>
      <c r="C81" s="11"/>
      <c r="D81" s="21"/>
      <c r="E81" s="21"/>
      <c r="F81" s="30"/>
      <c r="G81" s="30"/>
      <c r="H81" s="17">
        <f>SUM(H72:H80)</f>
        <v>-238983406</v>
      </c>
      <c r="J81" s="17">
        <f>SUM(J72:J80)</f>
        <v>-671053622</v>
      </c>
      <c r="L81" s="17">
        <f>SUM(L72:L80)</f>
        <v>-83872920</v>
      </c>
      <c r="N81" s="17">
        <f>SUM(N72:N80)</f>
        <v>-38263254</v>
      </c>
    </row>
    <row r="82" spans="1:14" ht="19.5" customHeight="1">
      <c r="A82" s="61" t="s">
        <v>230</v>
      </c>
      <c r="B82" s="64"/>
      <c r="C82" s="11"/>
      <c r="D82" s="21"/>
      <c r="E82" s="21"/>
      <c r="F82" s="21"/>
      <c r="G82" s="21"/>
      <c r="H82" s="13">
        <f>SUM(H51+H70+H81)</f>
        <v>-15785807</v>
      </c>
      <c r="J82" s="13">
        <f>SUM(J51+J70+J81)</f>
        <v>-168832049</v>
      </c>
      <c r="L82" s="13">
        <f>SUM(L51+L70+L81)</f>
        <v>-23479544</v>
      </c>
      <c r="N82" s="13">
        <f>SUM(N51+N70+N81)</f>
        <v>-29121685</v>
      </c>
    </row>
    <row r="83" spans="1:14" ht="19.5" customHeight="1">
      <c r="A83" s="11" t="s">
        <v>91</v>
      </c>
      <c r="B83" s="64"/>
      <c r="C83" s="11"/>
      <c r="D83" s="21"/>
      <c r="E83" s="21"/>
      <c r="F83" s="21"/>
      <c r="G83" s="21"/>
      <c r="H83" s="133">
        <v>63738783</v>
      </c>
      <c r="I83" s="134"/>
      <c r="J83" s="133">
        <v>232570832</v>
      </c>
      <c r="K83" s="134"/>
      <c r="L83" s="133">
        <v>46383247</v>
      </c>
      <c r="M83" s="134"/>
      <c r="N83" s="133">
        <v>75504932</v>
      </c>
    </row>
    <row r="84" spans="1:14" ht="19.5" customHeight="1" thickBot="1">
      <c r="A84" s="61" t="s">
        <v>211</v>
      </c>
      <c r="B84" s="64"/>
      <c r="C84" s="11"/>
      <c r="D84" s="21"/>
      <c r="E84" s="21"/>
      <c r="F84" s="21"/>
      <c r="G84" s="21"/>
      <c r="H84" s="33">
        <f>SUM(H82:H83)</f>
        <v>47952976</v>
      </c>
      <c r="J84" s="33">
        <f>SUM(J82:J83)</f>
        <v>63738783</v>
      </c>
      <c r="L84" s="33">
        <f>SUM(L82:L83)</f>
        <v>22903703</v>
      </c>
      <c r="N84" s="33">
        <f>SUM(N82:N83)</f>
        <v>46383247</v>
      </c>
    </row>
    <row r="85" spans="1:14" ht="19.5" customHeight="1" thickTop="1">
      <c r="B85" s="64"/>
      <c r="C85" s="11"/>
      <c r="D85" s="21"/>
      <c r="E85" s="21"/>
      <c r="F85" s="21"/>
      <c r="G85" s="21"/>
      <c r="H85" s="15">
        <f>H84-BS!G9</f>
        <v>0</v>
      </c>
      <c r="I85" s="15"/>
      <c r="J85" s="15">
        <f>J84-BS!I9</f>
        <v>0</v>
      </c>
      <c r="K85" s="15"/>
      <c r="L85" s="15">
        <f>SUM(L84-BS!K9)</f>
        <v>0</v>
      </c>
      <c r="M85" s="15"/>
      <c r="N85" s="15">
        <f>SUM(N84-BS!M9)</f>
        <v>0</v>
      </c>
    </row>
    <row r="86" spans="1:14" ht="19.5" customHeight="1">
      <c r="A86" s="61" t="s">
        <v>88</v>
      </c>
      <c r="B86" s="64"/>
      <c r="C86" s="11"/>
      <c r="D86" s="21"/>
      <c r="E86" s="21"/>
      <c r="F86" s="21"/>
      <c r="G86" s="21"/>
      <c r="H86" s="21"/>
      <c r="I86" s="21"/>
      <c r="J86" s="21"/>
      <c r="K86" s="21"/>
      <c r="L86" s="21"/>
      <c r="M86" s="25"/>
      <c r="N86" s="21"/>
    </row>
    <row r="87" spans="1:14" ht="19.5" customHeight="1">
      <c r="A87" s="11" t="s">
        <v>45</v>
      </c>
      <c r="B87" s="64"/>
      <c r="C87" s="11"/>
      <c r="D87" s="21"/>
      <c r="E87" s="21"/>
      <c r="F87" s="21"/>
      <c r="G87" s="21"/>
      <c r="H87" s="13"/>
      <c r="I87" s="13"/>
      <c r="J87" s="13"/>
      <c r="K87" s="13"/>
      <c r="L87" s="13"/>
      <c r="M87" s="13"/>
      <c r="N87" s="13"/>
    </row>
    <row r="88" spans="1:14" ht="19.5" customHeight="1">
      <c r="A88" s="11" t="s">
        <v>223</v>
      </c>
      <c r="B88" s="64"/>
      <c r="C88" s="11"/>
      <c r="D88" s="21"/>
      <c r="E88" s="21"/>
      <c r="F88" s="21"/>
      <c r="G88" s="21"/>
      <c r="H88" s="134">
        <v>361765481</v>
      </c>
      <c r="I88" s="134"/>
      <c r="J88" s="134">
        <v>116898007</v>
      </c>
      <c r="K88" s="134"/>
      <c r="L88" s="134">
        <v>299816045</v>
      </c>
      <c r="M88" s="134"/>
      <c r="N88" s="134">
        <v>25732616</v>
      </c>
    </row>
    <row r="89" spans="1:14" ht="19.5" customHeight="1">
      <c r="A89" s="81" t="s">
        <v>125</v>
      </c>
      <c r="B89" s="64"/>
      <c r="C89" s="11"/>
      <c r="D89" s="21"/>
      <c r="E89" s="21"/>
      <c r="F89" s="21"/>
      <c r="G89" s="21"/>
      <c r="H89" s="15">
        <v>10071515</v>
      </c>
      <c r="I89" s="15"/>
      <c r="J89" s="15">
        <v>33842402</v>
      </c>
      <c r="K89" s="15"/>
      <c r="L89" s="15">
        <v>10071515</v>
      </c>
      <c r="M89" s="134"/>
      <c r="N89" s="15">
        <v>33842402</v>
      </c>
    </row>
    <row r="90" spans="1:14" ht="20.25" customHeight="1">
      <c r="A90" s="81" t="s">
        <v>149</v>
      </c>
      <c r="H90" s="15">
        <v>0</v>
      </c>
      <c r="I90" s="15"/>
      <c r="J90" s="15">
        <v>0</v>
      </c>
      <c r="K90" s="15"/>
      <c r="L90" s="15">
        <v>77999976</v>
      </c>
      <c r="M90" s="132"/>
      <c r="N90" s="15">
        <v>59999990</v>
      </c>
    </row>
    <row r="91" spans="1:14" ht="20.25" customHeight="1">
      <c r="A91" s="81" t="s">
        <v>179</v>
      </c>
      <c r="H91" s="15">
        <v>0</v>
      </c>
      <c r="I91" s="15"/>
      <c r="J91" s="15">
        <v>3670162</v>
      </c>
      <c r="K91" s="15"/>
      <c r="L91" s="15">
        <v>0</v>
      </c>
      <c r="M91" s="132"/>
      <c r="N91" s="15">
        <v>0</v>
      </c>
    </row>
    <row r="92" spans="1:14" ht="20.25" customHeight="1">
      <c r="A92" s="81" t="s">
        <v>224</v>
      </c>
      <c r="H92" s="15">
        <v>4269891</v>
      </c>
      <c r="I92" s="15"/>
      <c r="J92" s="15">
        <v>0</v>
      </c>
      <c r="K92" s="15"/>
      <c r="L92" s="15">
        <v>4269891</v>
      </c>
      <c r="M92" s="132"/>
      <c r="N92" s="15">
        <v>0</v>
      </c>
    </row>
    <row r="93" spans="1:14" ht="20.25" customHeight="1">
      <c r="A93" s="81" t="s">
        <v>167</v>
      </c>
      <c r="H93" s="15">
        <v>0</v>
      </c>
      <c r="I93" s="15"/>
      <c r="J93" s="15">
        <v>7523213</v>
      </c>
      <c r="K93" s="15"/>
      <c r="L93" s="15">
        <v>0</v>
      </c>
      <c r="M93" s="132"/>
      <c r="N93" s="15">
        <v>0</v>
      </c>
    </row>
    <row r="94" spans="1:14" ht="20.25" customHeight="1">
      <c r="A94" s="81" t="s">
        <v>180</v>
      </c>
      <c r="H94" s="15">
        <v>0</v>
      </c>
      <c r="I94" s="15"/>
      <c r="J94" s="15">
        <v>28115</v>
      </c>
      <c r="K94" s="15"/>
      <c r="L94" s="15">
        <v>0</v>
      </c>
      <c r="M94" s="132"/>
      <c r="N94" s="15">
        <v>0</v>
      </c>
    </row>
    <row r="95" spans="1:14" ht="20.25" customHeight="1">
      <c r="A95" s="81" t="s">
        <v>148</v>
      </c>
      <c r="H95" s="15"/>
      <c r="I95" s="15"/>
      <c r="J95" s="15"/>
      <c r="K95" s="15"/>
      <c r="L95" s="15"/>
      <c r="M95" s="132"/>
      <c r="N95" s="15"/>
    </row>
    <row r="96" spans="1:14" ht="20.25" customHeight="1">
      <c r="A96" s="81" t="s">
        <v>126</v>
      </c>
      <c r="H96" s="15">
        <v>680000</v>
      </c>
      <c r="I96" s="15"/>
      <c r="J96" s="15">
        <v>1655000</v>
      </c>
      <c r="K96" s="15"/>
      <c r="L96" s="15">
        <v>680000</v>
      </c>
      <c r="M96" s="132"/>
      <c r="N96" s="15">
        <v>1655000</v>
      </c>
    </row>
    <row r="97" spans="1:14" ht="20.25" customHeight="1">
      <c r="A97" s="81" t="s">
        <v>162</v>
      </c>
      <c r="H97" s="15"/>
      <c r="I97" s="15"/>
      <c r="J97" s="15"/>
      <c r="K97" s="15"/>
      <c r="L97" s="15"/>
      <c r="M97" s="21"/>
      <c r="N97" s="15"/>
    </row>
    <row r="98" spans="1:14" ht="20.25" customHeight="1">
      <c r="A98" s="81" t="s">
        <v>163</v>
      </c>
      <c r="H98" s="15">
        <v>39133245</v>
      </c>
      <c r="I98" s="15"/>
      <c r="J98" s="15">
        <v>574985705</v>
      </c>
      <c r="K98" s="15"/>
      <c r="L98" s="15">
        <v>39133245</v>
      </c>
      <c r="M98" s="21"/>
      <c r="N98" s="15">
        <v>574985705</v>
      </c>
    </row>
    <row r="99" spans="1:14" ht="20.25" customHeight="1">
      <c r="A99" s="81" t="s">
        <v>228</v>
      </c>
      <c r="H99" s="21"/>
      <c r="I99" s="25"/>
      <c r="J99" s="13"/>
      <c r="K99" s="21"/>
      <c r="M99" s="21"/>
      <c r="N99" s="21"/>
    </row>
    <row r="100" spans="1:14" ht="20.25" customHeight="1">
      <c r="A100" s="81" t="s">
        <v>213</v>
      </c>
      <c r="H100" s="11">
        <v>410730619</v>
      </c>
      <c r="I100" s="25"/>
      <c r="J100" s="13">
        <v>0</v>
      </c>
      <c r="K100" s="21"/>
      <c r="L100" s="11">
        <v>410730619</v>
      </c>
      <c r="M100" s="21"/>
      <c r="N100" s="21">
        <v>0</v>
      </c>
    </row>
    <row r="101" spans="1:14" ht="20.25" customHeight="1">
      <c r="H101" s="11"/>
      <c r="I101" s="25"/>
      <c r="J101" s="13"/>
      <c r="K101" s="21"/>
      <c r="M101" s="21"/>
      <c r="N101" s="21"/>
    </row>
    <row r="102" spans="1:14" ht="20.25" customHeight="1">
      <c r="H102" s="11"/>
      <c r="I102" s="25"/>
      <c r="J102" s="13"/>
      <c r="K102" s="21"/>
      <c r="M102" s="21"/>
      <c r="N102" s="21"/>
    </row>
    <row r="103" spans="1:14" ht="20.25" customHeight="1">
      <c r="A103" s="11" t="s">
        <v>10</v>
      </c>
    </row>
    <row r="104" spans="1:14" ht="20.25" customHeight="1">
      <c r="A104" s="11"/>
    </row>
  </sheetData>
  <mergeCells count="4">
    <mergeCell ref="H58:J58"/>
    <mergeCell ref="L58:N58"/>
    <mergeCell ref="H5:J5"/>
    <mergeCell ref="L5:N5"/>
  </mergeCells>
  <pageMargins left="0.78740157480314965" right="0.39370078740157483" top="0.78740157480314965" bottom="0.19685039370078741" header="0.19685039370078741" footer="0.19685039370078741"/>
  <pageSetup paperSize="9" scale="73" orientation="portrait" r:id="rId1"/>
  <rowBreaks count="1" manualBreakCount="1">
    <brk id="53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CF</vt:lpstr>
      <vt:lpstr>BS!Print_Area</vt:lpstr>
      <vt:lpstr>CF!Print_Area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2020-02-24T16:02:04Z</cp:lastPrinted>
  <dcterms:created xsi:type="dcterms:W3CDTF">2011-12-01T03:22:46Z</dcterms:created>
  <dcterms:modified xsi:type="dcterms:W3CDTF">2020-02-24T16:02:06Z</dcterms:modified>
</cp:coreProperties>
</file>