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9416" windowHeight="10416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'BAL-THA'!$A$1:$L$75</definedName>
    <definedName name="_xlnm.Print_Area" localSheetId="4">'CAFW-THA'!$A$1:$L$82</definedName>
    <definedName name="_xlnm.Print_Area" localSheetId="1">'PL-THA '!$A$1:$N$49</definedName>
    <definedName name="_xlnm.Print_Area" localSheetId="3">'SHA-COM-THA'!$A$1:$V$23</definedName>
    <definedName name="_xlnm.Print_Area" localSheetId="2">'SHA-CON-THA'!$A$1:$Z$28</definedName>
    <definedName name="ส194" localSheetId="1">'PL-THA '!#REF!</definedName>
    <definedName name="ส194">'BAL-THA'!#REF!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5"/>
  <c r="K72" l="1"/>
  <c r="H72"/>
  <c r="L70"/>
  <c r="K70"/>
  <c r="I70"/>
  <c r="H70"/>
  <c r="L66"/>
  <c r="H66"/>
  <c r="K55"/>
  <c r="K66" s="1"/>
  <c r="I55"/>
  <c r="I66" s="1"/>
  <c r="L53"/>
  <c r="K53"/>
  <c r="I53"/>
  <c r="H53"/>
  <c r="A49"/>
  <c r="A45"/>
  <c r="A82" s="1"/>
  <c r="L28"/>
  <c r="L40" s="1"/>
  <c r="L43" s="1"/>
  <c r="I28"/>
  <c r="I40" s="1"/>
  <c r="I43" s="1"/>
  <c r="K11"/>
  <c r="L6"/>
  <c r="K6"/>
  <c r="K5"/>
  <c r="K52" s="1"/>
  <c r="H5"/>
  <c r="H52" s="1"/>
  <c r="A4"/>
  <c r="A51" s="1"/>
  <c r="A1"/>
  <c r="A48" s="1"/>
  <c r="A3"/>
  <c r="A50" s="1"/>
  <c r="I71" l="1"/>
  <c r="I73" s="1"/>
  <c r="N73" s="1"/>
  <c r="L71"/>
  <c r="L73" s="1"/>
  <c r="P73" s="1"/>
  <c r="H8"/>
  <c r="H40" s="1"/>
  <c r="H43" s="1"/>
  <c r="H71" s="1"/>
  <c r="H73" s="1"/>
  <c r="S73" l="1"/>
  <c r="M73"/>
  <c r="K8" l="1"/>
  <c r="K28" s="1"/>
  <c r="K40" s="1"/>
  <c r="K43" s="1"/>
  <c r="K71" s="1"/>
  <c r="K73" s="1"/>
  <c r="T73" l="1"/>
  <c r="O73"/>
</calcChain>
</file>

<file path=xl/sharedStrings.xml><?xml version="1.0" encoding="utf-8"?>
<sst xmlns="http://schemas.openxmlformats.org/spreadsheetml/2006/main" count="300" uniqueCount="198">
  <si>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</si>
  <si>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</si>
  <si>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ธันวาคม พ.ศ. 2562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</si>
  <si>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</si>
  <si>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</si>
  <si>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</si>
  <si>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</si>
  <si>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</si>
  <si>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</si>
  <si>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</si>
  <si>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</si>
  <si>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</si>
  <si>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3.2 และ 5</t>
  </si>
  <si>
    <t>เงินลงทุนชั่วคราว</t>
  </si>
  <si>
    <t>3.3 และ 6</t>
  </si>
  <si>
    <t>ลูกหนี้การค้าและลูกหนี้อื่น</t>
  </si>
  <si>
    <t>3.4 และ 7</t>
  </si>
  <si>
    <t>สินค้าคงเหลือ</t>
  </si>
  <si>
    <t>3.5 และ 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</si>
  <si>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</si>
  <si>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</si>
  <si>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</si>
  <si>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</si>
  <si>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3.3 และ 9</t>
  </si>
  <si>
    <t>เงินลงทุนในบริษัทย่อย</t>
  </si>
  <si>
    <t>3.3 และ 10</t>
  </si>
  <si>
    <t>เงินลงทุนระยะยาว</t>
  </si>
  <si>
    <t>3.3 และ 11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</si>
  <si>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</si>
  <si>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</si>
  <si>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3.7 และ 12</t>
  </si>
  <si>
    <t>ที่ดิน อาคารและอุปกรณ์</t>
  </si>
  <si>
    <t>3.8 และ 13</t>
  </si>
  <si>
    <t>สินทรัพย์ไม่มีตัวตน</t>
  </si>
  <si>
    <t>3.9 และ 14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</si>
  <si>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</si>
  <si>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</si>
  <si>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</si>
  <si>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</si>
  <si>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</si>
  <si>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</si>
  <si>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</si>
  <si>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</si>
  <si>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เงินกู้ยืมระยะยาวจากบุคคลและกิจการที่เกี่ยวข้องกัน</t>
  </si>
  <si>
    <t xml:space="preserve">   ส่วนที่ถึงกำหนดชำระภายใน 1 ปี</t>
  </si>
  <si>
    <t>4.3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</si>
  <si>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</si>
  <si>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</si>
  <si>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</si>
  <si>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</si>
  <si>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เงินมัดจำและเงินประกันรับ</t>
  </si>
  <si>
    <t>ภาระผูกพันผลประโยชน์พนักงาน</t>
  </si>
  <si>
    <t>3.13 และ 16</t>
  </si>
  <si>
    <t>หนี้สินภาษีเงินได้รอการตัดบัญชี</t>
  </si>
  <si>
    <t>3.15 และ 21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</si>
  <si>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</si>
  <si>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</si>
  <si>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</si>
  <si>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</si>
  <si>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</si>
  <si>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</si>
  <si>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ทุนที่ออกจำหน่ายและรับชำระเต็มมูลค่าแล้ว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</si>
  <si>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</si>
  <si>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</si>
  <si>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</si>
  <si>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17.2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</si>
  <si>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</si>
  <si>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</si>
  <si>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</si>
  <si>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</si>
  <si>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</si>
  <si>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</si>
  <si>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</si>
  <si>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</si>
  <si>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</si>
  <si>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</si>
  <si>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</si>
  <si>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</si>
  <si>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</si>
  <si>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</si>
  <si>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</si>
  <si>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</si>
  <si>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</si>
  <si>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</si>
  <si>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</si>
  <si>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</si>
  <si>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</si>
  <si>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</si>
  <si>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ส่วนเกินทุนจากการตีราคาที่ดิน</t>
  </si>
  <si>
    <t>การแบ่งปันกำไร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</si>
  <si>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</si>
  <si>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</si>
  <si>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</si>
  <si>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</si>
  <si>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สำหรับปีสิ้นสุดวันที่ 31 ธันวาคม พ.ศ. 2562 </t>
  </si>
  <si>
    <t>25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</si>
  <si>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</si>
  <si>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</si>
  <si>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รายการที่จะไม่ถูกจัดประเภทใหม่ไว้ในกำไรหรือขาดทุน</t>
  </si>
  <si>
    <t>ส่วนเกินทุนจากการตีราคาที่ดิน-สุทธิทางภาษี</t>
  </si>
  <si>
    <t>ขาดทุนจากการประมาณการตามหลักคณิตศาสตร์ประกันภัย</t>
  </si>
  <si>
    <t xml:space="preserve">   -สุทธิทางภาษี</t>
  </si>
  <si>
    <t>รายการที่อาจถูกจัดประเภทใหม่ไว้ในกำไรหรือขาดทุน</t>
  </si>
  <si>
    <t>กำไร (ขาดทุน) จากการเปลี่ยนแปลงมูลค่าเงินลงทุนเผื่อขาย</t>
  </si>
  <si>
    <t>กำไรขาดทุนเบ็ดเสร็จอื่นสำหรับปี-สุทธิจากภาษี</t>
  </si>
  <si>
    <t>21</t>
  </si>
  <si>
    <t>กำไรขาดทุนเบ็ดเสร็จรวมสำหรับปี</t>
  </si>
  <si>
    <t>กำไรส่วนที่เป็นของผู้ถือหุ้นของบริษัท</t>
  </si>
  <si>
    <t>3.16 และ 22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</si>
  <si>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</si>
  <si>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</si>
  <si>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</si>
  <si>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>รวม</t>
  </si>
  <si>
    <t>ทุนที่ออก</t>
  </si>
  <si>
    <t>จัดสรรเป็น</t>
  </si>
  <si>
    <t>ส่วนเกินทุน</t>
  </si>
  <si>
    <t>รวมองค์ประกอบอื่น</t>
  </si>
  <si>
    <t>ส่วนได้เสียที่ไม่มี</t>
  </si>
  <si>
    <t>และเรียกชำระแล้ว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</si>
  <si>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</si>
  <si>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</si>
  <si>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</si>
  <si>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</si>
  <si>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</si>
  <si>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</si>
  <si>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2561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</si>
  <si>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</si>
  <si>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</si>
  <si>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17.1.2</t>
  </si>
  <si>
    <t>กำไรขาดทุนเบ็ดเสร็จรวมสำหรับปี 2561</t>
  </si>
  <si>
    <t>ยอดคงเหลือ ณ 31 ธันวาคม 2561-ตามรายงานเดิม</t>
  </si>
  <si>
    <t>ปรับปรุงส่วนได้เสียที่ไม่มีอำนาจควบคุม</t>
  </si>
  <si>
    <t>ยอดคงเหลือ ณ 31 ธันวาคม 2561-หลังปรับปรุง</t>
  </si>
  <si>
    <t>17.1.1</t>
  </si>
  <si>
    <t>กำไรขาดทุนเบ็ดเสร็จรวมสำหรับปี 2562</t>
  </si>
  <si>
    <t>ยอดคงเหลือ ณ 31 ธันวาคม 2562</t>
  </si>
  <si>
    <t>งบแสดงการเปลี่ยนแปลงส่วนของผู้ถือหุ้นเฉพาะกิจการ</t>
  </si>
  <si>
    <t>ส่วนเกินทุนจาก</t>
  </si>
  <si>
    <t>การตีราคาที่ดิน</t>
  </si>
  <si>
    <t>ยอดคงเหลือ ณ 31 ธันวาคม 2561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</si>
  <si>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</si>
  <si>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</si>
  <si>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</si>
  <si>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</si>
  <si>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</si>
  <si>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23</t>
  </si>
  <si>
    <t>กำไรจากการจำหน่ายสินทรัพย์</t>
  </si>
  <si>
    <t>ขาดทุนจากการเลิกใช้สินทรัพย์</t>
  </si>
  <si>
    <t>กำไรที่ยังไม่เกิดขึ้นจากอัตราแลกเปลี่ยน</t>
  </si>
  <si>
    <t>ขาดทุนจากสินค้าเสื่อมสภาพและตัดบัญชี</t>
  </si>
  <si>
    <t>8</t>
  </si>
  <si>
    <t>ขาดทุนจากการลดมูลค่าสินค้า</t>
  </si>
  <si>
    <t>ขาดทุนจากการลดมูลค่าสินค้า (โอนกลับ)</t>
  </si>
  <si>
    <t>หนี้สูญ</t>
  </si>
  <si>
    <t>7</t>
  </si>
  <si>
    <t>กำไรที่ยังไม่เกิดขึ้นจากการเปลี่ยนแปลงมูลค่าเงินลงทุน</t>
  </si>
  <si>
    <t>6</t>
  </si>
  <si>
    <t>กำไรจากการจำหน่ายเงินลงทุน</t>
  </si>
  <si>
    <t>โอนสินทรัพย์เป็นค่าใช้จ่าย</t>
  </si>
  <si>
    <t>ตัดจำหน่ายเงินประกันรับและเงินมัดจำรับ</t>
  </si>
  <si>
    <t>ค่าใช้จ่ายผลประโยชน์พนักงาน</t>
  </si>
  <si>
    <t>16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</si>
  <si>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</si>
  <si>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</si>
  <si>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</si>
  <si>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</si>
  <si>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</si>
  <si>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</si>
  <si>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</si>
  <si>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</si>
  <si>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</si>
  <si>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</si>
  <si>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</si>
  <si>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เงินลงทุนชั่วคราว (เพิ่มขึ้น) ลดลง </t>
  </si>
  <si>
    <t>เงินลงทุนเผื่อขายเพิ่มขึ้น</t>
  </si>
  <si>
    <t>9</t>
  </si>
  <si>
    <t>เงินสดรับจากการลดมูลค่าเงินลงทุน</t>
  </si>
  <si>
    <t>เงินลงทุนระยะยาวเพิ่มขึ้น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</si>
  <si>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</si>
  <si>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</si>
  <si>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เงินสดจ่ายเพื่อซื้อสินทรัพย์ไม่มีตัวตน</t>
  </si>
  <si>
    <t>เงินมัดจำ-สินทรัพย์เพิ่มขึ้น</t>
  </si>
  <si>
    <t>เงินสดรับจากการขายสินทรัพย์ถาวร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</si>
  <si>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</si>
  <si>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</si>
  <si>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</si>
  <si>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</si>
  <si>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จ่ายชำระเจ้าหนี้ค่าสินทรัพย์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</si>
  <si>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</si>
  <si>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</si>
  <si>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</si>
  <si>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</si>
  <si>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</si>
  <si>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</si>
  <si>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</si>
  <si>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</si>
  <si>
    <t>หนี้สงสัยจะสูญ (โอนกลับ)</t>
  </si>
  <si>
    <t xml:space="preserve">                           -  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</si>
</sst>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#,##0.00_)\ ;[Red]\(#,##0.00\)\ "/>
    <numFmt numFmtId="188" formatCode="[$-107041E]d\ mmm\ yyyy;@"/>
    <numFmt numFmtId="189" formatCode="#,##0.00;[Red]\(#,##0.00\)"/>
    <numFmt numFmtId="190" formatCode="_-* #,##0.00_-;\-* #,##0.00_-;_-* &quot; &quot;??_-;_-@_-"/>
    <numFmt numFmtId="191" formatCode="#,##0.00_)\ ;[Black]\(#,##0.00\)\ "/>
    <numFmt numFmtId="192" formatCode="#,##0.00__\ ;[Red]\(#,##0.00\)\ "/>
    <numFmt numFmtId="193" formatCode="0.0"/>
    <numFmt numFmtId="194" formatCode="#,##0.00_)\ ;\(#,##0.00\)\ "/>
  </numFmts>
  <fonts count="14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7"/>
      <name val="Angsana New"/>
      <family val="1"/>
      <charset val="222"/>
    </font>
    <font>
      <sz val="17"/>
      <name val="Angsana New"/>
      <family val="1"/>
      <charset val="222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43" fontId="2" fillId="0" borderId="0" xfId="1" applyFont="1" applyFill="1"/>
    <xf numFmtId="1" fontId="4" fillId="0" borderId="0" xfId="0" applyNumberFormat="1" applyFont="1"/>
    <xf numFmtId="1" fontId="5" fillId="0" borderId="0" xfId="0" applyNumberFormat="1" applyFont="1" applyAlignment="1">
      <alignment horizontal="center"/>
    </xf>
    <xf numFmtId="187" fontId="2" fillId="0" borderId="0" xfId="0" applyNumberFormat="1" applyFont="1"/>
    <xf numFmtId="1" fontId="5" fillId="0" borderId="0" xfId="0" applyNumberFormat="1" applyFont="1"/>
    <xf numFmtId="1" fontId="5" fillId="0" borderId="1" xfId="0" applyNumberFormat="1" applyFont="1" applyBorder="1" applyAlignment="1">
      <alignment horizontal="center"/>
    </xf>
    <xf numFmtId="188" fontId="5" fillId="0" borderId="1" xfId="0" quotePrefix="1" applyNumberFormat="1" applyFont="1" applyBorder="1" applyAlignment="1">
      <alignment horizontal="center"/>
    </xf>
    <xf numFmtId="1" fontId="3" fillId="0" borderId="0" xfId="0" applyNumberFormat="1" applyFont="1"/>
    <xf numFmtId="18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43" fontId="2" fillId="0" borderId="0" xfId="1" applyFont="1" applyFill="1" applyBorder="1"/>
    <xf numFmtId="189" fontId="2" fillId="0" borderId="0" xfId="0" applyNumberFormat="1" applyFont="1"/>
    <xf numFmtId="0" fontId="2" fillId="0" borderId="0" xfId="0" quotePrefix="1" applyFont="1" applyAlignment="1">
      <alignment horizontal="center"/>
    </xf>
    <xf numFmtId="187" fontId="2" fillId="0" borderId="2" xfId="0" applyNumberFormat="1" applyFont="1" applyBorder="1"/>
    <xf numFmtId="188" fontId="5" fillId="0" borderId="2" xfId="0" quotePrefix="1" applyNumberFormat="1" applyFont="1" applyBorder="1" applyAlignment="1">
      <alignment horizontal="center"/>
    </xf>
    <xf numFmtId="0" fontId="5" fillId="0" borderId="0" xfId="0" applyFont="1"/>
    <xf numFmtId="37" fontId="5" fillId="0" borderId="0" xfId="0" quotePrefix="1" applyNumberFormat="1" applyFont="1" applyAlignment="1">
      <alignment horizontal="left"/>
    </xf>
    <xf numFmtId="187" fontId="2" fillId="0" borderId="1" xfId="0" applyNumberFormat="1" applyFont="1" applyBorder="1"/>
    <xf numFmtId="187" fontId="2" fillId="0" borderId="0" xfId="1" applyNumberFormat="1" applyFont="1" applyFill="1" applyBorder="1"/>
    <xf numFmtId="43" fontId="2" fillId="0" borderId="1" xfId="1" applyFont="1" applyFill="1" applyBorder="1"/>
    <xf numFmtId="191" fontId="2" fillId="0" borderId="0" xfId="0" applyNumberFormat="1" applyFont="1"/>
    <xf numFmtId="40" fontId="2" fillId="0" borderId="0" xfId="0" applyNumberFormat="1" applyFont="1"/>
    <xf numFmtId="187" fontId="2" fillId="0" borderId="3" xfId="0" applyNumberFormat="1" applyFont="1" applyBorder="1"/>
    <xf numFmtId="192" fontId="2" fillId="0" borderId="0" xfId="0" applyNumberFormat="1" applyFont="1"/>
    <xf numFmtId="37" fontId="5" fillId="0" borderId="0" xfId="0" applyNumberFormat="1" applyFont="1" applyAlignment="1">
      <alignment vertical="center"/>
    </xf>
    <xf numFmtId="187" fontId="2" fillId="0" borderId="5" xfId="0" applyNumberFormat="1" applyFont="1" applyBorder="1"/>
    <xf numFmtId="43" fontId="2" fillId="0" borderId="0" xfId="1" applyFont="1" applyFill="1" applyAlignment="1">
      <alignment horizontal="center"/>
    </xf>
    <xf numFmtId="43" fontId="2" fillId="0" borderId="0" xfId="1" applyFont="1" applyFill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87" fontId="2" fillId="0" borderId="4" xfId="0" applyNumberFormat="1" applyFont="1" applyBorder="1"/>
    <xf numFmtId="192" fontId="2" fillId="0" borderId="4" xfId="0" applyNumberFormat="1" applyFont="1" applyBorder="1"/>
    <xf numFmtId="187" fontId="2" fillId="0" borderId="0" xfId="0" applyNumberFormat="1" applyFont="1" applyFill="1"/>
    <xf numFmtId="191" fontId="2" fillId="0" borderId="2" xfId="0" applyNumberFormat="1" applyFont="1" applyBorder="1"/>
    <xf numFmtId="191" fontId="2" fillId="0" borderId="1" xfId="0" applyNumberFormat="1" applyFont="1" applyBorder="1"/>
    <xf numFmtId="1" fontId="2" fillId="0" borderId="0" xfId="0" applyNumberFormat="1" applyFont="1" applyFill="1"/>
    <xf numFmtId="1" fontId="4" fillId="0" borderId="0" xfId="0" applyNumberFormat="1" applyFont="1" applyFill="1"/>
    <xf numFmtId="1" fontId="3" fillId="0" borderId="0" xfId="0" applyNumberFormat="1" applyFont="1" applyFill="1"/>
    <xf numFmtId="1" fontId="3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1" fontId="5" fillId="0" borderId="0" xfId="0" applyNumberFormat="1" applyFont="1" applyFill="1" applyAlignment="1">
      <alignment horizontal="left"/>
    </xf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191" fontId="2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87" fontId="2" fillId="0" borderId="5" xfId="0" applyNumberFormat="1" applyFont="1" applyFill="1" applyBorder="1"/>
    <xf numFmtId="187" fontId="2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187" fontId="2" fillId="0" borderId="3" xfId="0" applyNumberFormat="1" applyFont="1" applyFill="1" applyBorder="1"/>
    <xf numFmtId="40" fontId="2" fillId="0" borderId="0" xfId="0" applyNumberFormat="1" applyFont="1" applyFill="1"/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91" fontId="2" fillId="0" borderId="1" xfId="0" applyNumberFormat="1" applyFont="1" applyFill="1" applyBorder="1"/>
    <xf numFmtId="1" fontId="8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 vertical="center"/>
    </xf>
    <xf numFmtId="1" fontId="11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/>
    <xf numFmtId="187" fontId="8" fillId="0" borderId="0" xfId="0" applyNumberFormat="1" applyFont="1"/>
    <xf numFmtId="187" fontId="8" fillId="0" borderId="5" xfId="0" applyNumberFormat="1" applyFont="1" applyBorder="1"/>
    <xf numFmtId="39" fontId="8" fillId="0" borderId="0" xfId="0" applyNumberFormat="1" applyFont="1"/>
    <xf numFmtId="37" fontId="8" fillId="0" borderId="0" xfId="0" applyNumberFormat="1" applyFont="1"/>
    <xf numFmtId="193" fontId="8" fillId="0" borderId="0" xfId="0" applyNumberFormat="1" applyFont="1" applyAlignment="1">
      <alignment horizontal="center"/>
    </xf>
    <xf numFmtId="43" fontId="8" fillId="0" borderId="0" xfId="1" applyFont="1" applyFill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1" applyFont="1" applyFill="1" applyBorder="1"/>
    <xf numFmtId="187" fontId="8" fillId="0" borderId="1" xfId="0" applyNumberFormat="1" applyFont="1" applyBorder="1"/>
    <xf numFmtId="187" fontId="8" fillId="0" borderId="3" xfId="0" applyNumberFormat="1" applyFont="1" applyBorder="1"/>
    <xf numFmtId="40" fontId="8" fillId="0" borderId="0" xfId="0" applyNumberFormat="1" applyFont="1"/>
    <xf numFmtId="37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0" fontId="13" fillId="0" borderId="0" xfId="0" applyFont="1"/>
    <xf numFmtId="191" fontId="8" fillId="0" borderId="0" xfId="0" applyNumberFormat="1" applyFont="1"/>
    <xf numFmtId="188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/>
    <xf numFmtId="1" fontId="7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87" fontId="2" fillId="0" borderId="2" xfId="0" applyNumberFormat="1" applyFont="1" applyFill="1" applyBorder="1"/>
    <xf numFmtId="39" fontId="5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43" fontId="2" fillId="0" borderId="0" xfId="0" applyNumberFormat="1" applyFont="1" applyFill="1"/>
    <xf numFmtId="190" fontId="2" fillId="0" borderId="0" xfId="0" applyNumberFormat="1" applyFont="1" applyFill="1"/>
    <xf numFmtId="191" fontId="2" fillId="0" borderId="2" xfId="0" applyNumberFormat="1" applyFont="1" applyFill="1" applyBorder="1"/>
    <xf numFmtId="1" fontId="2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 vertical="center"/>
    </xf>
    <xf numFmtId="1" fontId="6" fillId="0" borderId="2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1" fontId="11" fillId="0" borderId="0" xfId="0" quotePrefix="1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right"/>
    </xf>
    <xf numFmtId="1" fontId="2" fillId="0" borderId="0" xfId="0" applyNumberFormat="1" applyFont="1" applyFill="1" applyAlignment="1">
      <alignment horizontal="left"/>
    </xf>
    <xf numFmtId="194" fontId="2" fillId="0" borderId="0" xfId="0" applyNumberFormat="1" applyFont="1" applyFill="1"/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2223770</xdr:colOff>
      <xdr:row>9</xdr:row>
      <xdr:rowOff>14605</xdr:rowOff>
    </xdr:from>
    <xdr:ext cx="568997" cy="28219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FA00528-628B-4C0A-A282-701F2A99B9F5}"/>
            </a:ext>
          </a:extLst>
        </xdr:cNvPr>
        <xdr:cNvSpPr txBox="1"/>
      </xdr:nvSpPr>
      <xdr:spPr>
        <a:xfrm>
          <a:off x="2655570" y="2611755"/>
          <a:ext cx="568997" cy="2821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R75"/>
  <sheetViews>
    <sheetView tabSelected="1" zoomScale="90" zoomScaleNormal="90" zoomScaleSheetLayoutView="99" workbookViewId="0">
      <selection activeCell="A58" sqref="A58:XFD72"/>
    </sheetView>
  </sheetViews>
  <sheetFormatPr defaultColWidth="9.125" defaultRowHeight="21.6"/>
  <cols>
    <col min="1" max="1" width="1.875" style="13" customWidth="1"/>
    <col min="2" max="4" width="1.75" style="13" customWidth="1"/>
    <col min="5" max="5" width="41.125" style="13" customWidth="1"/>
    <col min="6" max="6" width="9.75" style="16" customWidth="1"/>
    <col min="7" max="7" width="3.125" style="13" customWidth="1"/>
    <col min="8" max="8" width="18" style="18" bestFit="1" customWidth="1"/>
    <col min="9" max="9" width="17.875" style="18" bestFit="1" customWidth="1"/>
    <col min="10" max="10" width="1.75" style="13" customWidth="1"/>
    <col min="11" max="11" width="18" style="18" bestFit="1" customWidth="1"/>
    <col min="12" max="12" width="18.125" style="18" customWidth="1"/>
    <col min="13" max="250" width="9.125" style="13"/>
    <col min="251" max="251" width="1.875" style="13" customWidth="1"/>
    <col min="252" max="254" width="1.75" style="13" customWidth="1"/>
    <col min="255" max="255" width="41.125" style="13" customWidth="1"/>
    <col min="256" max="256" width="9.75" style="13" customWidth="1"/>
    <col min="257" max="257" width="3.125" style="13" customWidth="1"/>
    <col min="258" max="258" width="18" style="13" bestFit="1" customWidth="1"/>
    <col min="259" max="259" width="17.875" style="13" bestFit="1" customWidth="1"/>
    <col min="260" max="260" width="1.75" style="13" customWidth="1"/>
    <col min="261" max="261" width="18" style="13" bestFit="1" customWidth="1"/>
    <col min="262" max="262" width="18.125" style="13" customWidth="1"/>
    <col min="263" max="263" width="6.125" style="13" customWidth="1"/>
    <col min="264" max="264" width="16.25" style="13" customWidth="1"/>
    <col min="265" max="265" width="13.625" style="13" bestFit="1" customWidth="1"/>
    <col min="266" max="266" width="16" style="13" bestFit="1" customWidth="1"/>
    <col min="267" max="267" width="5.125" style="13" bestFit="1" customWidth="1"/>
    <col min="268" max="268" width="14.625" style="13" bestFit="1" customWidth="1"/>
    <col min="269" max="506" width="9.125" style="13"/>
    <col min="507" max="507" width="1.875" style="13" customWidth="1"/>
    <col min="508" max="510" width="1.75" style="13" customWidth="1"/>
    <col min="511" max="511" width="41.125" style="13" customWidth="1"/>
    <col min="512" max="512" width="9.75" style="13" customWidth="1"/>
    <col min="513" max="513" width="3.125" style="13" customWidth="1"/>
    <col min="514" max="514" width="18" style="13" bestFit="1" customWidth="1"/>
    <col min="515" max="515" width="17.875" style="13" bestFit="1" customWidth="1"/>
    <col min="516" max="516" width="1.75" style="13" customWidth="1"/>
    <col min="517" max="517" width="18" style="13" bestFit="1" customWidth="1"/>
    <col min="518" max="518" width="18.125" style="13" customWidth="1"/>
    <col min="519" max="519" width="6.125" style="13" customWidth="1"/>
    <col min="520" max="520" width="16.25" style="13" customWidth="1"/>
    <col min="521" max="521" width="13.625" style="13" bestFit="1" customWidth="1"/>
    <col min="522" max="522" width="16" style="13" bestFit="1" customWidth="1"/>
    <col min="523" max="523" width="5.125" style="13" bestFit="1" customWidth="1"/>
    <col min="524" max="524" width="14.625" style="13" bestFit="1" customWidth="1"/>
    <col min="525" max="762" width="9.125" style="13"/>
    <col min="763" max="763" width="1.875" style="13" customWidth="1"/>
    <col min="764" max="766" width="1.75" style="13" customWidth="1"/>
    <col min="767" max="767" width="41.125" style="13" customWidth="1"/>
    <col min="768" max="768" width="9.75" style="13" customWidth="1"/>
    <col min="769" max="769" width="3.125" style="13" customWidth="1"/>
    <col min="770" max="770" width="18" style="13" bestFit="1" customWidth="1"/>
    <col min="771" max="771" width="17.875" style="13" bestFit="1" customWidth="1"/>
    <col min="772" max="772" width="1.75" style="13" customWidth="1"/>
    <col min="773" max="773" width="18" style="13" bestFit="1" customWidth="1"/>
    <col min="774" max="774" width="18.125" style="13" customWidth="1"/>
    <col min="775" max="775" width="6.125" style="13" customWidth="1"/>
    <col min="776" max="776" width="16.25" style="13" customWidth="1"/>
    <col min="777" max="777" width="13.625" style="13" bestFit="1" customWidth="1"/>
    <col min="778" max="778" width="16" style="13" bestFit="1" customWidth="1"/>
    <col min="779" max="779" width="5.125" style="13" bestFit="1" customWidth="1"/>
    <col min="780" max="780" width="14.625" style="13" bestFit="1" customWidth="1"/>
    <col min="781" max="1018" width="9.125" style="13"/>
    <col min="1019" max="1019" width="1.875" style="13" customWidth="1"/>
    <col min="1020" max="1022" width="1.75" style="13" customWidth="1"/>
    <col min="1023" max="1023" width="41.125" style="13" customWidth="1"/>
    <col min="1024" max="1024" width="9.75" style="13" customWidth="1"/>
    <col min="1025" max="1025" width="3.125" style="13" customWidth="1"/>
    <col min="1026" max="1026" width="18" style="13" bestFit="1" customWidth="1"/>
    <col min="1027" max="1027" width="17.875" style="13" bestFit="1" customWidth="1"/>
    <col min="1028" max="1028" width="1.75" style="13" customWidth="1"/>
    <col min="1029" max="1029" width="18" style="13" bestFit="1" customWidth="1"/>
    <col min="1030" max="1030" width="18.125" style="13" customWidth="1"/>
    <col min="1031" max="1031" width="6.125" style="13" customWidth="1"/>
    <col min="1032" max="1032" width="16.25" style="13" customWidth="1"/>
    <col min="1033" max="1033" width="13.625" style="13" bestFit="1" customWidth="1"/>
    <col min="1034" max="1034" width="16" style="13" bestFit="1" customWidth="1"/>
    <col min="1035" max="1035" width="5.125" style="13" bestFit="1" customWidth="1"/>
    <col min="1036" max="1036" width="14.625" style="13" bestFit="1" customWidth="1"/>
    <col min="1037" max="1274" width="9.125" style="13"/>
    <col min="1275" max="1275" width="1.875" style="13" customWidth="1"/>
    <col min="1276" max="1278" width="1.75" style="13" customWidth="1"/>
    <col min="1279" max="1279" width="41.125" style="13" customWidth="1"/>
    <col min="1280" max="1280" width="9.75" style="13" customWidth="1"/>
    <col min="1281" max="1281" width="3.125" style="13" customWidth="1"/>
    <col min="1282" max="1282" width="18" style="13" bestFit="1" customWidth="1"/>
    <col min="1283" max="1283" width="17.875" style="13" bestFit="1" customWidth="1"/>
    <col min="1284" max="1284" width="1.75" style="13" customWidth="1"/>
    <col min="1285" max="1285" width="18" style="13" bestFit="1" customWidth="1"/>
    <col min="1286" max="1286" width="18.125" style="13" customWidth="1"/>
    <col min="1287" max="1287" width="6.125" style="13" customWidth="1"/>
    <col min="1288" max="1288" width="16.25" style="13" customWidth="1"/>
    <col min="1289" max="1289" width="13.625" style="13" bestFit="1" customWidth="1"/>
    <col min="1290" max="1290" width="16" style="13" bestFit="1" customWidth="1"/>
    <col min="1291" max="1291" width="5.125" style="13" bestFit="1" customWidth="1"/>
    <col min="1292" max="1292" width="14.625" style="13" bestFit="1" customWidth="1"/>
    <col min="1293" max="1530" width="9.125" style="13"/>
    <col min="1531" max="1531" width="1.875" style="13" customWidth="1"/>
    <col min="1532" max="1534" width="1.75" style="13" customWidth="1"/>
    <col min="1535" max="1535" width="41.125" style="13" customWidth="1"/>
    <col min="1536" max="1536" width="9.75" style="13" customWidth="1"/>
    <col min="1537" max="1537" width="3.125" style="13" customWidth="1"/>
    <col min="1538" max="1538" width="18" style="13" bestFit="1" customWidth="1"/>
    <col min="1539" max="1539" width="17.875" style="13" bestFit="1" customWidth="1"/>
    <col min="1540" max="1540" width="1.75" style="13" customWidth="1"/>
    <col min="1541" max="1541" width="18" style="13" bestFit="1" customWidth="1"/>
    <col min="1542" max="1542" width="18.125" style="13" customWidth="1"/>
    <col min="1543" max="1543" width="6.125" style="13" customWidth="1"/>
    <col min="1544" max="1544" width="16.25" style="13" customWidth="1"/>
    <col min="1545" max="1545" width="13.625" style="13" bestFit="1" customWidth="1"/>
    <col min="1546" max="1546" width="16" style="13" bestFit="1" customWidth="1"/>
    <col min="1547" max="1547" width="5.125" style="13" bestFit="1" customWidth="1"/>
    <col min="1548" max="1548" width="14.625" style="13" bestFit="1" customWidth="1"/>
    <col min="1549" max="1786" width="9.125" style="13"/>
    <col min="1787" max="1787" width="1.875" style="13" customWidth="1"/>
    <col min="1788" max="1790" width="1.75" style="13" customWidth="1"/>
    <col min="1791" max="1791" width="41.125" style="13" customWidth="1"/>
    <col min="1792" max="1792" width="9.75" style="13" customWidth="1"/>
    <col min="1793" max="1793" width="3.125" style="13" customWidth="1"/>
    <col min="1794" max="1794" width="18" style="13" bestFit="1" customWidth="1"/>
    <col min="1795" max="1795" width="17.875" style="13" bestFit="1" customWidth="1"/>
    <col min="1796" max="1796" width="1.75" style="13" customWidth="1"/>
    <col min="1797" max="1797" width="18" style="13" bestFit="1" customWidth="1"/>
    <col min="1798" max="1798" width="18.125" style="13" customWidth="1"/>
    <col min="1799" max="1799" width="6.125" style="13" customWidth="1"/>
    <col min="1800" max="1800" width="16.25" style="13" customWidth="1"/>
    <col min="1801" max="1801" width="13.625" style="13" bestFit="1" customWidth="1"/>
    <col min="1802" max="1802" width="16" style="13" bestFit="1" customWidth="1"/>
    <col min="1803" max="1803" width="5.125" style="13" bestFit="1" customWidth="1"/>
    <col min="1804" max="1804" width="14.625" style="13" bestFit="1" customWidth="1"/>
    <col min="1805" max="2042" width="9.125" style="13"/>
    <col min="2043" max="2043" width="1.875" style="13" customWidth="1"/>
    <col min="2044" max="2046" width="1.75" style="13" customWidth="1"/>
    <col min="2047" max="2047" width="41.125" style="13" customWidth="1"/>
    <col min="2048" max="2048" width="9.75" style="13" customWidth="1"/>
    <col min="2049" max="2049" width="3.125" style="13" customWidth="1"/>
    <col min="2050" max="2050" width="18" style="13" bestFit="1" customWidth="1"/>
    <col min="2051" max="2051" width="17.875" style="13" bestFit="1" customWidth="1"/>
    <col min="2052" max="2052" width="1.75" style="13" customWidth="1"/>
    <col min="2053" max="2053" width="18" style="13" bestFit="1" customWidth="1"/>
    <col min="2054" max="2054" width="18.125" style="13" customWidth="1"/>
    <col min="2055" max="2055" width="6.125" style="13" customWidth="1"/>
    <col min="2056" max="2056" width="16.25" style="13" customWidth="1"/>
    <col min="2057" max="2057" width="13.625" style="13" bestFit="1" customWidth="1"/>
    <col min="2058" max="2058" width="16" style="13" bestFit="1" customWidth="1"/>
    <col min="2059" max="2059" width="5.125" style="13" bestFit="1" customWidth="1"/>
    <col min="2060" max="2060" width="14.625" style="13" bestFit="1" customWidth="1"/>
    <col min="2061" max="2298" width="9.125" style="13"/>
    <col min="2299" max="2299" width="1.875" style="13" customWidth="1"/>
    <col min="2300" max="2302" width="1.75" style="13" customWidth="1"/>
    <col min="2303" max="2303" width="41.125" style="13" customWidth="1"/>
    <col min="2304" max="2304" width="9.75" style="13" customWidth="1"/>
    <col min="2305" max="2305" width="3.125" style="13" customWidth="1"/>
    <col min="2306" max="2306" width="18" style="13" bestFit="1" customWidth="1"/>
    <col min="2307" max="2307" width="17.875" style="13" bestFit="1" customWidth="1"/>
    <col min="2308" max="2308" width="1.75" style="13" customWidth="1"/>
    <col min="2309" max="2309" width="18" style="13" bestFit="1" customWidth="1"/>
    <col min="2310" max="2310" width="18.125" style="13" customWidth="1"/>
    <col min="2311" max="2311" width="6.125" style="13" customWidth="1"/>
    <col min="2312" max="2312" width="16.25" style="13" customWidth="1"/>
    <col min="2313" max="2313" width="13.625" style="13" bestFit="1" customWidth="1"/>
    <col min="2314" max="2314" width="16" style="13" bestFit="1" customWidth="1"/>
    <col min="2315" max="2315" width="5.125" style="13" bestFit="1" customWidth="1"/>
    <col min="2316" max="2316" width="14.625" style="13" bestFit="1" customWidth="1"/>
    <col min="2317" max="2554" width="9.125" style="13"/>
    <col min="2555" max="2555" width="1.875" style="13" customWidth="1"/>
    <col min="2556" max="2558" width="1.75" style="13" customWidth="1"/>
    <col min="2559" max="2559" width="41.125" style="13" customWidth="1"/>
    <col min="2560" max="2560" width="9.75" style="13" customWidth="1"/>
    <col min="2561" max="2561" width="3.125" style="13" customWidth="1"/>
    <col min="2562" max="2562" width="18" style="13" bestFit="1" customWidth="1"/>
    <col min="2563" max="2563" width="17.875" style="13" bestFit="1" customWidth="1"/>
    <col min="2564" max="2564" width="1.75" style="13" customWidth="1"/>
    <col min="2565" max="2565" width="18" style="13" bestFit="1" customWidth="1"/>
    <col min="2566" max="2566" width="18.125" style="13" customWidth="1"/>
    <col min="2567" max="2567" width="6.125" style="13" customWidth="1"/>
    <col min="2568" max="2568" width="16.25" style="13" customWidth="1"/>
    <col min="2569" max="2569" width="13.625" style="13" bestFit="1" customWidth="1"/>
    <col min="2570" max="2570" width="16" style="13" bestFit="1" customWidth="1"/>
    <col min="2571" max="2571" width="5.125" style="13" bestFit="1" customWidth="1"/>
    <col min="2572" max="2572" width="14.625" style="13" bestFit="1" customWidth="1"/>
    <col min="2573" max="2810" width="9.125" style="13"/>
    <col min="2811" max="2811" width="1.875" style="13" customWidth="1"/>
    <col min="2812" max="2814" width="1.75" style="13" customWidth="1"/>
    <col min="2815" max="2815" width="41.125" style="13" customWidth="1"/>
    <col min="2816" max="2816" width="9.75" style="13" customWidth="1"/>
    <col min="2817" max="2817" width="3.125" style="13" customWidth="1"/>
    <col min="2818" max="2818" width="18" style="13" bestFit="1" customWidth="1"/>
    <col min="2819" max="2819" width="17.875" style="13" bestFit="1" customWidth="1"/>
    <col min="2820" max="2820" width="1.75" style="13" customWidth="1"/>
    <col min="2821" max="2821" width="18" style="13" bestFit="1" customWidth="1"/>
    <col min="2822" max="2822" width="18.125" style="13" customWidth="1"/>
    <col min="2823" max="2823" width="6.125" style="13" customWidth="1"/>
    <col min="2824" max="2824" width="16.25" style="13" customWidth="1"/>
    <col min="2825" max="2825" width="13.625" style="13" bestFit="1" customWidth="1"/>
    <col min="2826" max="2826" width="16" style="13" bestFit="1" customWidth="1"/>
    <col min="2827" max="2827" width="5.125" style="13" bestFit="1" customWidth="1"/>
    <col min="2828" max="2828" width="14.625" style="13" bestFit="1" customWidth="1"/>
    <col min="2829" max="3066" width="9.125" style="13"/>
    <col min="3067" max="3067" width="1.875" style="13" customWidth="1"/>
    <col min="3068" max="3070" width="1.75" style="13" customWidth="1"/>
    <col min="3071" max="3071" width="41.125" style="13" customWidth="1"/>
    <col min="3072" max="3072" width="9.75" style="13" customWidth="1"/>
    <col min="3073" max="3073" width="3.125" style="13" customWidth="1"/>
    <col min="3074" max="3074" width="18" style="13" bestFit="1" customWidth="1"/>
    <col min="3075" max="3075" width="17.875" style="13" bestFit="1" customWidth="1"/>
    <col min="3076" max="3076" width="1.75" style="13" customWidth="1"/>
    <col min="3077" max="3077" width="18" style="13" bestFit="1" customWidth="1"/>
    <col min="3078" max="3078" width="18.125" style="13" customWidth="1"/>
    <col min="3079" max="3079" width="6.125" style="13" customWidth="1"/>
    <col min="3080" max="3080" width="16.25" style="13" customWidth="1"/>
    <col min="3081" max="3081" width="13.625" style="13" bestFit="1" customWidth="1"/>
    <col min="3082" max="3082" width="16" style="13" bestFit="1" customWidth="1"/>
    <col min="3083" max="3083" width="5.125" style="13" bestFit="1" customWidth="1"/>
    <col min="3084" max="3084" width="14.625" style="13" bestFit="1" customWidth="1"/>
    <col min="3085" max="3322" width="9.125" style="13"/>
    <col min="3323" max="3323" width="1.875" style="13" customWidth="1"/>
    <col min="3324" max="3326" width="1.75" style="13" customWidth="1"/>
    <col min="3327" max="3327" width="41.125" style="13" customWidth="1"/>
    <col min="3328" max="3328" width="9.75" style="13" customWidth="1"/>
    <col min="3329" max="3329" width="3.125" style="13" customWidth="1"/>
    <col min="3330" max="3330" width="18" style="13" bestFit="1" customWidth="1"/>
    <col min="3331" max="3331" width="17.875" style="13" bestFit="1" customWidth="1"/>
    <col min="3332" max="3332" width="1.75" style="13" customWidth="1"/>
    <col min="3333" max="3333" width="18" style="13" bestFit="1" customWidth="1"/>
    <col min="3334" max="3334" width="18.125" style="13" customWidth="1"/>
    <col min="3335" max="3335" width="6.125" style="13" customWidth="1"/>
    <col min="3336" max="3336" width="16.25" style="13" customWidth="1"/>
    <col min="3337" max="3337" width="13.625" style="13" bestFit="1" customWidth="1"/>
    <col min="3338" max="3338" width="16" style="13" bestFit="1" customWidth="1"/>
    <col min="3339" max="3339" width="5.125" style="13" bestFit="1" customWidth="1"/>
    <col min="3340" max="3340" width="14.625" style="13" bestFit="1" customWidth="1"/>
    <col min="3341" max="3578" width="9.125" style="13"/>
    <col min="3579" max="3579" width="1.875" style="13" customWidth="1"/>
    <col min="3580" max="3582" width="1.75" style="13" customWidth="1"/>
    <col min="3583" max="3583" width="41.125" style="13" customWidth="1"/>
    <col min="3584" max="3584" width="9.75" style="13" customWidth="1"/>
    <col min="3585" max="3585" width="3.125" style="13" customWidth="1"/>
    <col min="3586" max="3586" width="18" style="13" bestFit="1" customWidth="1"/>
    <col min="3587" max="3587" width="17.875" style="13" bestFit="1" customWidth="1"/>
    <col min="3588" max="3588" width="1.75" style="13" customWidth="1"/>
    <col min="3589" max="3589" width="18" style="13" bestFit="1" customWidth="1"/>
    <col min="3590" max="3590" width="18.125" style="13" customWidth="1"/>
    <col min="3591" max="3591" width="6.125" style="13" customWidth="1"/>
    <col min="3592" max="3592" width="16.25" style="13" customWidth="1"/>
    <col min="3593" max="3593" width="13.625" style="13" bestFit="1" customWidth="1"/>
    <col min="3594" max="3594" width="16" style="13" bestFit="1" customWidth="1"/>
    <col min="3595" max="3595" width="5.125" style="13" bestFit="1" customWidth="1"/>
    <col min="3596" max="3596" width="14.625" style="13" bestFit="1" customWidth="1"/>
    <col min="3597" max="3834" width="9.125" style="13"/>
    <col min="3835" max="3835" width="1.875" style="13" customWidth="1"/>
    <col min="3836" max="3838" width="1.75" style="13" customWidth="1"/>
    <col min="3839" max="3839" width="41.125" style="13" customWidth="1"/>
    <col min="3840" max="3840" width="9.75" style="13" customWidth="1"/>
    <col min="3841" max="3841" width="3.125" style="13" customWidth="1"/>
    <col min="3842" max="3842" width="18" style="13" bestFit="1" customWidth="1"/>
    <col min="3843" max="3843" width="17.875" style="13" bestFit="1" customWidth="1"/>
    <col min="3844" max="3844" width="1.75" style="13" customWidth="1"/>
    <col min="3845" max="3845" width="18" style="13" bestFit="1" customWidth="1"/>
    <col min="3846" max="3846" width="18.125" style="13" customWidth="1"/>
    <col min="3847" max="3847" width="6.125" style="13" customWidth="1"/>
    <col min="3848" max="3848" width="16.25" style="13" customWidth="1"/>
    <col min="3849" max="3849" width="13.625" style="13" bestFit="1" customWidth="1"/>
    <col min="3850" max="3850" width="16" style="13" bestFit="1" customWidth="1"/>
    <col min="3851" max="3851" width="5.125" style="13" bestFit="1" customWidth="1"/>
    <col min="3852" max="3852" width="14.625" style="13" bestFit="1" customWidth="1"/>
    <col min="3853" max="4090" width="9.125" style="13"/>
    <col min="4091" max="4091" width="1.875" style="13" customWidth="1"/>
    <col min="4092" max="4094" width="1.75" style="13" customWidth="1"/>
    <col min="4095" max="4095" width="41.125" style="13" customWidth="1"/>
    <col min="4096" max="4096" width="9.75" style="13" customWidth="1"/>
    <col min="4097" max="4097" width="3.125" style="13" customWidth="1"/>
    <col min="4098" max="4098" width="18" style="13" bestFit="1" customWidth="1"/>
    <col min="4099" max="4099" width="17.875" style="13" bestFit="1" customWidth="1"/>
    <col min="4100" max="4100" width="1.75" style="13" customWidth="1"/>
    <col min="4101" max="4101" width="18" style="13" bestFit="1" customWidth="1"/>
    <col min="4102" max="4102" width="18.125" style="13" customWidth="1"/>
    <col min="4103" max="4103" width="6.125" style="13" customWidth="1"/>
    <col min="4104" max="4104" width="16.25" style="13" customWidth="1"/>
    <col min="4105" max="4105" width="13.625" style="13" bestFit="1" customWidth="1"/>
    <col min="4106" max="4106" width="16" style="13" bestFit="1" customWidth="1"/>
    <col min="4107" max="4107" width="5.125" style="13" bestFit="1" customWidth="1"/>
    <col min="4108" max="4108" width="14.625" style="13" bestFit="1" customWidth="1"/>
    <col min="4109" max="4346" width="9.125" style="13"/>
    <col min="4347" max="4347" width="1.875" style="13" customWidth="1"/>
    <col min="4348" max="4350" width="1.75" style="13" customWidth="1"/>
    <col min="4351" max="4351" width="41.125" style="13" customWidth="1"/>
    <col min="4352" max="4352" width="9.75" style="13" customWidth="1"/>
    <col min="4353" max="4353" width="3.125" style="13" customWidth="1"/>
    <col min="4354" max="4354" width="18" style="13" bestFit="1" customWidth="1"/>
    <col min="4355" max="4355" width="17.875" style="13" bestFit="1" customWidth="1"/>
    <col min="4356" max="4356" width="1.75" style="13" customWidth="1"/>
    <col min="4357" max="4357" width="18" style="13" bestFit="1" customWidth="1"/>
    <col min="4358" max="4358" width="18.125" style="13" customWidth="1"/>
    <col min="4359" max="4359" width="6.125" style="13" customWidth="1"/>
    <col min="4360" max="4360" width="16.25" style="13" customWidth="1"/>
    <col min="4361" max="4361" width="13.625" style="13" bestFit="1" customWidth="1"/>
    <col min="4362" max="4362" width="16" style="13" bestFit="1" customWidth="1"/>
    <col min="4363" max="4363" width="5.125" style="13" bestFit="1" customWidth="1"/>
    <col min="4364" max="4364" width="14.625" style="13" bestFit="1" customWidth="1"/>
    <col min="4365" max="4602" width="9.125" style="13"/>
    <col min="4603" max="4603" width="1.875" style="13" customWidth="1"/>
    <col min="4604" max="4606" width="1.75" style="13" customWidth="1"/>
    <col min="4607" max="4607" width="41.125" style="13" customWidth="1"/>
    <col min="4608" max="4608" width="9.75" style="13" customWidth="1"/>
    <col min="4609" max="4609" width="3.125" style="13" customWidth="1"/>
    <col min="4610" max="4610" width="18" style="13" bestFit="1" customWidth="1"/>
    <col min="4611" max="4611" width="17.875" style="13" bestFit="1" customWidth="1"/>
    <col min="4612" max="4612" width="1.75" style="13" customWidth="1"/>
    <col min="4613" max="4613" width="18" style="13" bestFit="1" customWidth="1"/>
    <col min="4614" max="4614" width="18.125" style="13" customWidth="1"/>
    <col min="4615" max="4615" width="6.125" style="13" customWidth="1"/>
    <col min="4616" max="4616" width="16.25" style="13" customWidth="1"/>
    <col min="4617" max="4617" width="13.625" style="13" bestFit="1" customWidth="1"/>
    <col min="4618" max="4618" width="16" style="13" bestFit="1" customWidth="1"/>
    <col min="4619" max="4619" width="5.125" style="13" bestFit="1" customWidth="1"/>
    <col min="4620" max="4620" width="14.625" style="13" bestFit="1" customWidth="1"/>
    <col min="4621" max="4858" width="9.125" style="13"/>
    <col min="4859" max="4859" width="1.875" style="13" customWidth="1"/>
    <col min="4860" max="4862" width="1.75" style="13" customWidth="1"/>
    <col min="4863" max="4863" width="41.125" style="13" customWidth="1"/>
    <col min="4864" max="4864" width="9.75" style="13" customWidth="1"/>
    <col min="4865" max="4865" width="3.125" style="13" customWidth="1"/>
    <col min="4866" max="4866" width="18" style="13" bestFit="1" customWidth="1"/>
    <col min="4867" max="4867" width="17.875" style="13" bestFit="1" customWidth="1"/>
    <col min="4868" max="4868" width="1.75" style="13" customWidth="1"/>
    <col min="4869" max="4869" width="18" style="13" bestFit="1" customWidth="1"/>
    <col min="4870" max="4870" width="18.125" style="13" customWidth="1"/>
    <col min="4871" max="4871" width="6.125" style="13" customWidth="1"/>
    <col min="4872" max="4872" width="16.25" style="13" customWidth="1"/>
    <col min="4873" max="4873" width="13.625" style="13" bestFit="1" customWidth="1"/>
    <col min="4874" max="4874" width="16" style="13" bestFit="1" customWidth="1"/>
    <col min="4875" max="4875" width="5.125" style="13" bestFit="1" customWidth="1"/>
    <col min="4876" max="4876" width="14.625" style="13" bestFit="1" customWidth="1"/>
    <col min="4877" max="5114" width="9.125" style="13"/>
    <col min="5115" max="5115" width="1.875" style="13" customWidth="1"/>
    <col min="5116" max="5118" width="1.75" style="13" customWidth="1"/>
    <col min="5119" max="5119" width="41.125" style="13" customWidth="1"/>
    <col min="5120" max="5120" width="9.75" style="13" customWidth="1"/>
    <col min="5121" max="5121" width="3.125" style="13" customWidth="1"/>
    <col min="5122" max="5122" width="18" style="13" bestFit="1" customWidth="1"/>
    <col min="5123" max="5123" width="17.875" style="13" bestFit="1" customWidth="1"/>
    <col min="5124" max="5124" width="1.75" style="13" customWidth="1"/>
    <col min="5125" max="5125" width="18" style="13" bestFit="1" customWidth="1"/>
    <col min="5126" max="5126" width="18.125" style="13" customWidth="1"/>
    <col min="5127" max="5127" width="6.125" style="13" customWidth="1"/>
    <col min="5128" max="5128" width="16.25" style="13" customWidth="1"/>
    <col min="5129" max="5129" width="13.625" style="13" bestFit="1" customWidth="1"/>
    <col min="5130" max="5130" width="16" style="13" bestFit="1" customWidth="1"/>
    <col min="5131" max="5131" width="5.125" style="13" bestFit="1" customWidth="1"/>
    <col min="5132" max="5132" width="14.625" style="13" bestFit="1" customWidth="1"/>
    <col min="5133" max="5370" width="9.125" style="13"/>
    <col min="5371" max="5371" width="1.875" style="13" customWidth="1"/>
    <col min="5372" max="5374" width="1.75" style="13" customWidth="1"/>
    <col min="5375" max="5375" width="41.125" style="13" customWidth="1"/>
    <col min="5376" max="5376" width="9.75" style="13" customWidth="1"/>
    <col min="5377" max="5377" width="3.125" style="13" customWidth="1"/>
    <col min="5378" max="5378" width="18" style="13" bestFit="1" customWidth="1"/>
    <col min="5379" max="5379" width="17.875" style="13" bestFit="1" customWidth="1"/>
    <col min="5380" max="5380" width="1.75" style="13" customWidth="1"/>
    <col min="5381" max="5381" width="18" style="13" bestFit="1" customWidth="1"/>
    <col min="5382" max="5382" width="18.125" style="13" customWidth="1"/>
    <col min="5383" max="5383" width="6.125" style="13" customWidth="1"/>
    <col min="5384" max="5384" width="16.25" style="13" customWidth="1"/>
    <col min="5385" max="5385" width="13.625" style="13" bestFit="1" customWidth="1"/>
    <col min="5386" max="5386" width="16" style="13" bestFit="1" customWidth="1"/>
    <col min="5387" max="5387" width="5.125" style="13" bestFit="1" customWidth="1"/>
    <col min="5388" max="5388" width="14.625" style="13" bestFit="1" customWidth="1"/>
    <col min="5389" max="5626" width="9.125" style="13"/>
    <col min="5627" max="5627" width="1.875" style="13" customWidth="1"/>
    <col min="5628" max="5630" width="1.75" style="13" customWidth="1"/>
    <col min="5631" max="5631" width="41.125" style="13" customWidth="1"/>
    <col min="5632" max="5632" width="9.75" style="13" customWidth="1"/>
    <col min="5633" max="5633" width="3.125" style="13" customWidth="1"/>
    <col min="5634" max="5634" width="18" style="13" bestFit="1" customWidth="1"/>
    <col min="5635" max="5635" width="17.875" style="13" bestFit="1" customWidth="1"/>
    <col min="5636" max="5636" width="1.75" style="13" customWidth="1"/>
    <col min="5637" max="5637" width="18" style="13" bestFit="1" customWidth="1"/>
    <col min="5638" max="5638" width="18.125" style="13" customWidth="1"/>
    <col min="5639" max="5639" width="6.125" style="13" customWidth="1"/>
    <col min="5640" max="5640" width="16.25" style="13" customWidth="1"/>
    <col min="5641" max="5641" width="13.625" style="13" bestFit="1" customWidth="1"/>
    <col min="5642" max="5642" width="16" style="13" bestFit="1" customWidth="1"/>
    <col min="5643" max="5643" width="5.125" style="13" bestFit="1" customWidth="1"/>
    <col min="5644" max="5644" width="14.625" style="13" bestFit="1" customWidth="1"/>
    <col min="5645" max="5882" width="9.125" style="13"/>
    <col min="5883" max="5883" width="1.875" style="13" customWidth="1"/>
    <col min="5884" max="5886" width="1.75" style="13" customWidth="1"/>
    <col min="5887" max="5887" width="41.125" style="13" customWidth="1"/>
    <col min="5888" max="5888" width="9.75" style="13" customWidth="1"/>
    <col min="5889" max="5889" width="3.125" style="13" customWidth="1"/>
    <col min="5890" max="5890" width="18" style="13" bestFit="1" customWidth="1"/>
    <col min="5891" max="5891" width="17.875" style="13" bestFit="1" customWidth="1"/>
    <col min="5892" max="5892" width="1.75" style="13" customWidth="1"/>
    <col min="5893" max="5893" width="18" style="13" bestFit="1" customWidth="1"/>
    <col min="5894" max="5894" width="18.125" style="13" customWidth="1"/>
    <col min="5895" max="5895" width="6.125" style="13" customWidth="1"/>
    <col min="5896" max="5896" width="16.25" style="13" customWidth="1"/>
    <col min="5897" max="5897" width="13.625" style="13" bestFit="1" customWidth="1"/>
    <col min="5898" max="5898" width="16" style="13" bestFit="1" customWidth="1"/>
    <col min="5899" max="5899" width="5.125" style="13" bestFit="1" customWidth="1"/>
    <col min="5900" max="5900" width="14.625" style="13" bestFit="1" customWidth="1"/>
    <col min="5901" max="6138" width="9.125" style="13"/>
    <col min="6139" max="6139" width="1.875" style="13" customWidth="1"/>
    <col min="6140" max="6142" width="1.75" style="13" customWidth="1"/>
    <col min="6143" max="6143" width="41.125" style="13" customWidth="1"/>
    <col min="6144" max="6144" width="9.75" style="13" customWidth="1"/>
    <col min="6145" max="6145" width="3.125" style="13" customWidth="1"/>
    <col min="6146" max="6146" width="18" style="13" bestFit="1" customWidth="1"/>
    <col min="6147" max="6147" width="17.875" style="13" bestFit="1" customWidth="1"/>
    <col min="6148" max="6148" width="1.75" style="13" customWidth="1"/>
    <col min="6149" max="6149" width="18" style="13" bestFit="1" customWidth="1"/>
    <col min="6150" max="6150" width="18.125" style="13" customWidth="1"/>
    <col min="6151" max="6151" width="6.125" style="13" customWidth="1"/>
    <col min="6152" max="6152" width="16.25" style="13" customWidth="1"/>
    <col min="6153" max="6153" width="13.625" style="13" bestFit="1" customWidth="1"/>
    <col min="6154" max="6154" width="16" style="13" bestFit="1" customWidth="1"/>
    <col min="6155" max="6155" width="5.125" style="13" bestFit="1" customWidth="1"/>
    <col min="6156" max="6156" width="14.625" style="13" bestFit="1" customWidth="1"/>
    <col min="6157" max="6394" width="9.125" style="13"/>
    <col min="6395" max="6395" width="1.875" style="13" customWidth="1"/>
    <col min="6396" max="6398" width="1.75" style="13" customWidth="1"/>
    <col min="6399" max="6399" width="41.125" style="13" customWidth="1"/>
    <col min="6400" max="6400" width="9.75" style="13" customWidth="1"/>
    <col min="6401" max="6401" width="3.125" style="13" customWidth="1"/>
    <col min="6402" max="6402" width="18" style="13" bestFit="1" customWidth="1"/>
    <col min="6403" max="6403" width="17.875" style="13" bestFit="1" customWidth="1"/>
    <col min="6404" max="6404" width="1.75" style="13" customWidth="1"/>
    <col min="6405" max="6405" width="18" style="13" bestFit="1" customWidth="1"/>
    <col min="6406" max="6406" width="18.125" style="13" customWidth="1"/>
    <col min="6407" max="6407" width="6.125" style="13" customWidth="1"/>
    <col min="6408" max="6408" width="16.25" style="13" customWidth="1"/>
    <col min="6409" max="6409" width="13.625" style="13" bestFit="1" customWidth="1"/>
    <col min="6410" max="6410" width="16" style="13" bestFit="1" customWidth="1"/>
    <col min="6411" max="6411" width="5.125" style="13" bestFit="1" customWidth="1"/>
    <col min="6412" max="6412" width="14.625" style="13" bestFit="1" customWidth="1"/>
    <col min="6413" max="6650" width="9.125" style="13"/>
    <col min="6651" max="6651" width="1.875" style="13" customWidth="1"/>
    <col min="6652" max="6654" width="1.75" style="13" customWidth="1"/>
    <col min="6655" max="6655" width="41.125" style="13" customWidth="1"/>
    <col min="6656" max="6656" width="9.75" style="13" customWidth="1"/>
    <col min="6657" max="6657" width="3.125" style="13" customWidth="1"/>
    <col min="6658" max="6658" width="18" style="13" bestFit="1" customWidth="1"/>
    <col min="6659" max="6659" width="17.875" style="13" bestFit="1" customWidth="1"/>
    <col min="6660" max="6660" width="1.75" style="13" customWidth="1"/>
    <col min="6661" max="6661" width="18" style="13" bestFit="1" customWidth="1"/>
    <col min="6662" max="6662" width="18.125" style="13" customWidth="1"/>
    <col min="6663" max="6663" width="6.125" style="13" customWidth="1"/>
    <col min="6664" max="6664" width="16.25" style="13" customWidth="1"/>
    <col min="6665" max="6665" width="13.625" style="13" bestFit="1" customWidth="1"/>
    <col min="6666" max="6666" width="16" style="13" bestFit="1" customWidth="1"/>
    <col min="6667" max="6667" width="5.125" style="13" bestFit="1" customWidth="1"/>
    <col min="6668" max="6668" width="14.625" style="13" bestFit="1" customWidth="1"/>
    <col min="6669" max="6906" width="9.125" style="13"/>
    <col min="6907" max="6907" width="1.875" style="13" customWidth="1"/>
    <col min="6908" max="6910" width="1.75" style="13" customWidth="1"/>
    <col min="6911" max="6911" width="41.125" style="13" customWidth="1"/>
    <col min="6912" max="6912" width="9.75" style="13" customWidth="1"/>
    <col min="6913" max="6913" width="3.125" style="13" customWidth="1"/>
    <col min="6914" max="6914" width="18" style="13" bestFit="1" customWidth="1"/>
    <col min="6915" max="6915" width="17.875" style="13" bestFit="1" customWidth="1"/>
    <col min="6916" max="6916" width="1.75" style="13" customWidth="1"/>
    <col min="6917" max="6917" width="18" style="13" bestFit="1" customWidth="1"/>
    <col min="6918" max="6918" width="18.125" style="13" customWidth="1"/>
    <col min="6919" max="6919" width="6.125" style="13" customWidth="1"/>
    <col min="6920" max="6920" width="16.25" style="13" customWidth="1"/>
    <col min="6921" max="6921" width="13.625" style="13" bestFit="1" customWidth="1"/>
    <col min="6922" max="6922" width="16" style="13" bestFit="1" customWidth="1"/>
    <col min="6923" max="6923" width="5.125" style="13" bestFit="1" customWidth="1"/>
    <col min="6924" max="6924" width="14.625" style="13" bestFit="1" customWidth="1"/>
    <col min="6925" max="7162" width="9.125" style="13"/>
    <col min="7163" max="7163" width="1.875" style="13" customWidth="1"/>
    <col min="7164" max="7166" width="1.75" style="13" customWidth="1"/>
    <col min="7167" max="7167" width="41.125" style="13" customWidth="1"/>
    <col min="7168" max="7168" width="9.75" style="13" customWidth="1"/>
    <col min="7169" max="7169" width="3.125" style="13" customWidth="1"/>
    <col min="7170" max="7170" width="18" style="13" bestFit="1" customWidth="1"/>
    <col min="7171" max="7171" width="17.875" style="13" bestFit="1" customWidth="1"/>
    <col min="7172" max="7172" width="1.75" style="13" customWidth="1"/>
    <col min="7173" max="7173" width="18" style="13" bestFit="1" customWidth="1"/>
    <col min="7174" max="7174" width="18.125" style="13" customWidth="1"/>
    <col min="7175" max="7175" width="6.125" style="13" customWidth="1"/>
    <col min="7176" max="7176" width="16.25" style="13" customWidth="1"/>
    <col min="7177" max="7177" width="13.625" style="13" bestFit="1" customWidth="1"/>
    <col min="7178" max="7178" width="16" style="13" bestFit="1" customWidth="1"/>
    <col min="7179" max="7179" width="5.125" style="13" bestFit="1" customWidth="1"/>
    <col min="7180" max="7180" width="14.625" style="13" bestFit="1" customWidth="1"/>
    <col min="7181" max="7418" width="9.125" style="13"/>
    <col min="7419" max="7419" width="1.875" style="13" customWidth="1"/>
    <col min="7420" max="7422" width="1.75" style="13" customWidth="1"/>
    <col min="7423" max="7423" width="41.125" style="13" customWidth="1"/>
    <col min="7424" max="7424" width="9.75" style="13" customWidth="1"/>
    <col min="7425" max="7425" width="3.125" style="13" customWidth="1"/>
    <col min="7426" max="7426" width="18" style="13" bestFit="1" customWidth="1"/>
    <col min="7427" max="7427" width="17.875" style="13" bestFit="1" customWidth="1"/>
    <col min="7428" max="7428" width="1.75" style="13" customWidth="1"/>
    <col min="7429" max="7429" width="18" style="13" bestFit="1" customWidth="1"/>
    <col min="7430" max="7430" width="18.125" style="13" customWidth="1"/>
    <col min="7431" max="7431" width="6.125" style="13" customWidth="1"/>
    <col min="7432" max="7432" width="16.25" style="13" customWidth="1"/>
    <col min="7433" max="7433" width="13.625" style="13" bestFit="1" customWidth="1"/>
    <col min="7434" max="7434" width="16" style="13" bestFit="1" customWidth="1"/>
    <col min="7435" max="7435" width="5.125" style="13" bestFit="1" customWidth="1"/>
    <col min="7436" max="7436" width="14.625" style="13" bestFit="1" customWidth="1"/>
    <col min="7437" max="7674" width="9.125" style="13"/>
    <col min="7675" max="7675" width="1.875" style="13" customWidth="1"/>
    <col min="7676" max="7678" width="1.75" style="13" customWidth="1"/>
    <col min="7679" max="7679" width="41.125" style="13" customWidth="1"/>
    <col min="7680" max="7680" width="9.75" style="13" customWidth="1"/>
    <col min="7681" max="7681" width="3.125" style="13" customWidth="1"/>
    <col min="7682" max="7682" width="18" style="13" bestFit="1" customWidth="1"/>
    <col min="7683" max="7683" width="17.875" style="13" bestFit="1" customWidth="1"/>
    <col min="7684" max="7684" width="1.75" style="13" customWidth="1"/>
    <col min="7685" max="7685" width="18" style="13" bestFit="1" customWidth="1"/>
    <col min="7686" max="7686" width="18.125" style="13" customWidth="1"/>
    <col min="7687" max="7687" width="6.125" style="13" customWidth="1"/>
    <col min="7688" max="7688" width="16.25" style="13" customWidth="1"/>
    <col min="7689" max="7689" width="13.625" style="13" bestFit="1" customWidth="1"/>
    <col min="7690" max="7690" width="16" style="13" bestFit="1" customWidth="1"/>
    <col min="7691" max="7691" width="5.125" style="13" bestFit="1" customWidth="1"/>
    <col min="7692" max="7692" width="14.625" style="13" bestFit="1" customWidth="1"/>
    <col min="7693" max="7930" width="9.125" style="13"/>
    <col min="7931" max="7931" width="1.875" style="13" customWidth="1"/>
    <col min="7932" max="7934" width="1.75" style="13" customWidth="1"/>
    <col min="7935" max="7935" width="41.125" style="13" customWidth="1"/>
    <col min="7936" max="7936" width="9.75" style="13" customWidth="1"/>
    <col min="7937" max="7937" width="3.125" style="13" customWidth="1"/>
    <col min="7938" max="7938" width="18" style="13" bestFit="1" customWidth="1"/>
    <col min="7939" max="7939" width="17.875" style="13" bestFit="1" customWidth="1"/>
    <col min="7940" max="7940" width="1.75" style="13" customWidth="1"/>
    <col min="7941" max="7941" width="18" style="13" bestFit="1" customWidth="1"/>
    <col min="7942" max="7942" width="18.125" style="13" customWidth="1"/>
    <col min="7943" max="7943" width="6.125" style="13" customWidth="1"/>
    <col min="7944" max="7944" width="16.25" style="13" customWidth="1"/>
    <col min="7945" max="7945" width="13.625" style="13" bestFit="1" customWidth="1"/>
    <col min="7946" max="7946" width="16" style="13" bestFit="1" customWidth="1"/>
    <col min="7947" max="7947" width="5.125" style="13" bestFit="1" customWidth="1"/>
    <col min="7948" max="7948" width="14.625" style="13" bestFit="1" customWidth="1"/>
    <col min="7949" max="8186" width="9.125" style="13"/>
    <col min="8187" max="8187" width="1.875" style="13" customWidth="1"/>
    <col min="8188" max="8190" width="1.75" style="13" customWidth="1"/>
    <col min="8191" max="8191" width="41.125" style="13" customWidth="1"/>
    <col min="8192" max="8192" width="9.75" style="13" customWidth="1"/>
    <col min="8193" max="8193" width="3.125" style="13" customWidth="1"/>
    <col min="8194" max="8194" width="18" style="13" bestFit="1" customWidth="1"/>
    <col min="8195" max="8195" width="17.875" style="13" bestFit="1" customWidth="1"/>
    <col min="8196" max="8196" width="1.75" style="13" customWidth="1"/>
    <col min="8197" max="8197" width="18" style="13" bestFit="1" customWidth="1"/>
    <col min="8198" max="8198" width="18.125" style="13" customWidth="1"/>
    <col min="8199" max="8199" width="6.125" style="13" customWidth="1"/>
    <col min="8200" max="8200" width="16.25" style="13" customWidth="1"/>
    <col min="8201" max="8201" width="13.625" style="13" bestFit="1" customWidth="1"/>
    <col min="8202" max="8202" width="16" style="13" bestFit="1" customWidth="1"/>
    <col min="8203" max="8203" width="5.125" style="13" bestFit="1" customWidth="1"/>
    <col min="8204" max="8204" width="14.625" style="13" bestFit="1" customWidth="1"/>
    <col min="8205" max="8442" width="9.125" style="13"/>
    <col min="8443" max="8443" width="1.875" style="13" customWidth="1"/>
    <col min="8444" max="8446" width="1.75" style="13" customWidth="1"/>
    <col min="8447" max="8447" width="41.125" style="13" customWidth="1"/>
    <col min="8448" max="8448" width="9.75" style="13" customWidth="1"/>
    <col min="8449" max="8449" width="3.125" style="13" customWidth="1"/>
    <col min="8450" max="8450" width="18" style="13" bestFit="1" customWidth="1"/>
    <col min="8451" max="8451" width="17.875" style="13" bestFit="1" customWidth="1"/>
    <col min="8452" max="8452" width="1.75" style="13" customWidth="1"/>
    <col min="8453" max="8453" width="18" style="13" bestFit="1" customWidth="1"/>
    <col min="8454" max="8454" width="18.125" style="13" customWidth="1"/>
    <col min="8455" max="8455" width="6.125" style="13" customWidth="1"/>
    <col min="8456" max="8456" width="16.25" style="13" customWidth="1"/>
    <col min="8457" max="8457" width="13.625" style="13" bestFit="1" customWidth="1"/>
    <col min="8458" max="8458" width="16" style="13" bestFit="1" customWidth="1"/>
    <col min="8459" max="8459" width="5.125" style="13" bestFit="1" customWidth="1"/>
    <col min="8460" max="8460" width="14.625" style="13" bestFit="1" customWidth="1"/>
    <col min="8461" max="8698" width="9.125" style="13"/>
    <col min="8699" max="8699" width="1.875" style="13" customWidth="1"/>
    <col min="8700" max="8702" width="1.75" style="13" customWidth="1"/>
    <col min="8703" max="8703" width="41.125" style="13" customWidth="1"/>
    <col min="8704" max="8704" width="9.75" style="13" customWidth="1"/>
    <col min="8705" max="8705" width="3.125" style="13" customWidth="1"/>
    <col min="8706" max="8706" width="18" style="13" bestFit="1" customWidth="1"/>
    <col min="8707" max="8707" width="17.875" style="13" bestFit="1" customWidth="1"/>
    <col min="8708" max="8708" width="1.75" style="13" customWidth="1"/>
    <col min="8709" max="8709" width="18" style="13" bestFit="1" customWidth="1"/>
    <col min="8710" max="8710" width="18.125" style="13" customWidth="1"/>
    <col min="8711" max="8711" width="6.125" style="13" customWidth="1"/>
    <col min="8712" max="8712" width="16.25" style="13" customWidth="1"/>
    <col min="8713" max="8713" width="13.625" style="13" bestFit="1" customWidth="1"/>
    <col min="8714" max="8714" width="16" style="13" bestFit="1" customWidth="1"/>
    <col min="8715" max="8715" width="5.125" style="13" bestFit="1" customWidth="1"/>
    <col min="8716" max="8716" width="14.625" style="13" bestFit="1" customWidth="1"/>
    <col min="8717" max="8954" width="9.125" style="13"/>
    <col min="8955" max="8955" width="1.875" style="13" customWidth="1"/>
    <col min="8956" max="8958" width="1.75" style="13" customWidth="1"/>
    <col min="8959" max="8959" width="41.125" style="13" customWidth="1"/>
    <col min="8960" max="8960" width="9.75" style="13" customWidth="1"/>
    <col min="8961" max="8961" width="3.125" style="13" customWidth="1"/>
    <col min="8962" max="8962" width="18" style="13" bestFit="1" customWidth="1"/>
    <col min="8963" max="8963" width="17.875" style="13" bestFit="1" customWidth="1"/>
    <col min="8964" max="8964" width="1.75" style="13" customWidth="1"/>
    <col min="8965" max="8965" width="18" style="13" bestFit="1" customWidth="1"/>
    <col min="8966" max="8966" width="18.125" style="13" customWidth="1"/>
    <col min="8967" max="8967" width="6.125" style="13" customWidth="1"/>
    <col min="8968" max="8968" width="16.25" style="13" customWidth="1"/>
    <col min="8969" max="8969" width="13.625" style="13" bestFit="1" customWidth="1"/>
    <col min="8970" max="8970" width="16" style="13" bestFit="1" customWidth="1"/>
    <col min="8971" max="8971" width="5.125" style="13" bestFit="1" customWidth="1"/>
    <col min="8972" max="8972" width="14.625" style="13" bestFit="1" customWidth="1"/>
    <col min="8973" max="9210" width="9.125" style="13"/>
    <col min="9211" max="9211" width="1.875" style="13" customWidth="1"/>
    <col min="9212" max="9214" width="1.75" style="13" customWidth="1"/>
    <col min="9215" max="9215" width="41.125" style="13" customWidth="1"/>
    <col min="9216" max="9216" width="9.75" style="13" customWidth="1"/>
    <col min="9217" max="9217" width="3.125" style="13" customWidth="1"/>
    <col min="9218" max="9218" width="18" style="13" bestFit="1" customWidth="1"/>
    <col min="9219" max="9219" width="17.875" style="13" bestFit="1" customWidth="1"/>
    <col min="9220" max="9220" width="1.75" style="13" customWidth="1"/>
    <col min="9221" max="9221" width="18" style="13" bestFit="1" customWidth="1"/>
    <col min="9222" max="9222" width="18.125" style="13" customWidth="1"/>
    <col min="9223" max="9223" width="6.125" style="13" customWidth="1"/>
    <col min="9224" max="9224" width="16.25" style="13" customWidth="1"/>
    <col min="9225" max="9225" width="13.625" style="13" bestFit="1" customWidth="1"/>
    <col min="9226" max="9226" width="16" style="13" bestFit="1" customWidth="1"/>
    <col min="9227" max="9227" width="5.125" style="13" bestFit="1" customWidth="1"/>
    <col min="9228" max="9228" width="14.625" style="13" bestFit="1" customWidth="1"/>
    <col min="9229" max="9466" width="9.125" style="13"/>
    <col min="9467" max="9467" width="1.875" style="13" customWidth="1"/>
    <col min="9468" max="9470" width="1.75" style="13" customWidth="1"/>
    <col min="9471" max="9471" width="41.125" style="13" customWidth="1"/>
    <col min="9472" max="9472" width="9.75" style="13" customWidth="1"/>
    <col min="9473" max="9473" width="3.125" style="13" customWidth="1"/>
    <col min="9474" max="9474" width="18" style="13" bestFit="1" customWidth="1"/>
    <col min="9475" max="9475" width="17.875" style="13" bestFit="1" customWidth="1"/>
    <col min="9476" max="9476" width="1.75" style="13" customWidth="1"/>
    <col min="9477" max="9477" width="18" style="13" bestFit="1" customWidth="1"/>
    <col min="9478" max="9478" width="18.125" style="13" customWidth="1"/>
    <col min="9479" max="9479" width="6.125" style="13" customWidth="1"/>
    <col min="9480" max="9480" width="16.25" style="13" customWidth="1"/>
    <col min="9481" max="9481" width="13.625" style="13" bestFit="1" customWidth="1"/>
    <col min="9482" max="9482" width="16" style="13" bestFit="1" customWidth="1"/>
    <col min="9483" max="9483" width="5.125" style="13" bestFit="1" customWidth="1"/>
    <col min="9484" max="9484" width="14.625" style="13" bestFit="1" customWidth="1"/>
    <col min="9485" max="9722" width="9.125" style="13"/>
    <col min="9723" max="9723" width="1.875" style="13" customWidth="1"/>
    <col min="9724" max="9726" width="1.75" style="13" customWidth="1"/>
    <col min="9727" max="9727" width="41.125" style="13" customWidth="1"/>
    <col min="9728" max="9728" width="9.75" style="13" customWidth="1"/>
    <col min="9729" max="9729" width="3.125" style="13" customWidth="1"/>
    <col min="9730" max="9730" width="18" style="13" bestFit="1" customWidth="1"/>
    <col min="9731" max="9731" width="17.875" style="13" bestFit="1" customWidth="1"/>
    <col min="9732" max="9732" width="1.75" style="13" customWidth="1"/>
    <col min="9733" max="9733" width="18" style="13" bestFit="1" customWidth="1"/>
    <col min="9734" max="9734" width="18.125" style="13" customWidth="1"/>
    <col min="9735" max="9735" width="6.125" style="13" customWidth="1"/>
    <col min="9736" max="9736" width="16.25" style="13" customWidth="1"/>
    <col min="9737" max="9737" width="13.625" style="13" bestFit="1" customWidth="1"/>
    <col min="9738" max="9738" width="16" style="13" bestFit="1" customWidth="1"/>
    <col min="9739" max="9739" width="5.125" style="13" bestFit="1" customWidth="1"/>
    <col min="9740" max="9740" width="14.625" style="13" bestFit="1" customWidth="1"/>
    <col min="9741" max="9978" width="9.125" style="13"/>
    <col min="9979" max="9979" width="1.875" style="13" customWidth="1"/>
    <col min="9980" max="9982" width="1.75" style="13" customWidth="1"/>
    <col min="9983" max="9983" width="41.125" style="13" customWidth="1"/>
    <col min="9984" max="9984" width="9.75" style="13" customWidth="1"/>
    <col min="9985" max="9985" width="3.125" style="13" customWidth="1"/>
    <col min="9986" max="9986" width="18" style="13" bestFit="1" customWidth="1"/>
    <col min="9987" max="9987" width="17.875" style="13" bestFit="1" customWidth="1"/>
    <col min="9988" max="9988" width="1.75" style="13" customWidth="1"/>
    <col min="9989" max="9989" width="18" style="13" bestFit="1" customWidth="1"/>
    <col min="9990" max="9990" width="18.125" style="13" customWidth="1"/>
    <col min="9991" max="9991" width="6.125" style="13" customWidth="1"/>
    <col min="9992" max="9992" width="16.25" style="13" customWidth="1"/>
    <col min="9993" max="9993" width="13.625" style="13" bestFit="1" customWidth="1"/>
    <col min="9994" max="9994" width="16" style="13" bestFit="1" customWidth="1"/>
    <col min="9995" max="9995" width="5.125" style="13" bestFit="1" customWidth="1"/>
    <col min="9996" max="9996" width="14.625" style="13" bestFit="1" customWidth="1"/>
    <col min="9997" max="10234" width="9.125" style="13"/>
    <col min="10235" max="10235" width="1.875" style="13" customWidth="1"/>
    <col min="10236" max="10238" width="1.75" style="13" customWidth="1"/>
    <col min="10239" max="10239" width="41.125" style="13" customWidth="1"/>
    <col min="10240" max="10240" width="9.75" style="13" customWidth="1"/>
    <col min="10241" max="10241" width="3.125" style="13" customWidth="1"/>
    <col min="10242" max="10242" width="18" style="13" bestFit="1" customWidth="1"/>
    <col min="10243" max="10243" width="17.875" style="13" bestFit="1" customWidth="1"/>
    <col min="10244" max="10244" width="1.75" style="13" customWidth="1"/>
    <col min="10245" max="10245" width="18" style="13" bestFit="1" customWidth="1"/>
    <col min="10246" max="10246" width="18.125" style="13" customWidth="1"/>
    <col min="10247" max="10247" width="6.125" style="13" customWidth="1"/>
    <col min="10248" max="10248" width="16.25" style="13" customWidth="1"/>
    <col min="10249" max="10249" width="13.625" style="13" bestFit="1" customWidth="1"/>
    <col min="10250" max="10250" width="16" style="13" bestFit="1" customWidth="1"/>
    <col min="10251" max="10251" width="5.125" style="13" bestFit="1" customWidth="1"/>
    <col min="10252" max="10252" width="14.625" style="13" bestFit="1" customWidth="1"/>
    <col min="10253" max="10490" width="9.125" style="13"/>
    <col min="10491" max="10491" width="1.875" style="13" customWidth="1"/>
    <col min="10492" max="10494" width="1.75" style="13" customWidth="1"/>
    <col min="10495" max="10495" width="41.125" style="13" customWidth="1"/>
    <col min="10496" max="10496" width="9.75" style="13" customWidth="1"/>
    <col min="10497" max="10497" width="3.125" style="13" customWidth="1"/>
    <col min="10498" max="10498" width="18" style="13" bestFit="1" customWidth="1"/>
    <col min="10499" max="10499" width="17.875" style="13" bestFit="1" customWidth="1"/>
    <col min="10500" max="10500" width="1.75" style="13" customWidth="1"/>
    <col min="10501" max="10501" width="18" style="13" bestFit="1" customWidth="1"/>
    <col min="10502" max="10502" width="18.125" style="13" customWidth="1"/>
    <col min="10503" max="10503" width="6.125" style="13" customWidth="1"/>
    <col min="10504" max="10504" width="16.25" style="13" customWidth="1"/>
    <col min="10505" max="10505" width="13.625" style="13" bestFit="1" customWidth="1"/>
    <col min="10506" max="10506" width="16" style="13" bestFit="1" customWidth="1"/>
    <col min="10507" max="10507" width="5.125" style="13" bestFit="1" customWidth="1"/>
    <col min="10508" max="10508" width="14.625" style="13" bestFit="1" customWidth="1"/>
    <col min="10509" max="10746" width="9.125" style="13"/>
    <col min="10747" max="10747" width="1.875" style="13" customWidth="1"/>
    <col min="10748" max="10750" width="1.75" style="13" customWidth="1"/>
    <col min="10751" max="10751" width="41.125" style="13" customWidth="1"/>
    <col min="10752" max="10752" width="9.75" style="13" customWidth="1"/>
    <col min="10753" max="10753" width="3.125" style="13" customWidth="1"/>
    <col min="10754" max="10754" width="18" style="13" bestFit="1" customWidth="1"/>
    <col min="10755" max="10755" width="17.875" style="13" bestFit="1" customWidth="1"/>
    <col min="10756" max="10756" width="1.75" style="13" customWidth="1"/>
    <col min="10757" max="10757" width="18" style="13" bestFit="1" customWidth="1"/>
    <col min="10758" max="10758" width="18.125" style="13" customWidth="1"/>
    <col min="10759" max="10759" width="6.125" style="13" customWidth="1"/>
    <col min="10760" max="10760" width="16.25" style="13" customWidth="1"/>
    <col min="10761" max="10761" width="13.625" style="13" bestFit="1" customWidth="1"/>
    <col min="10762" max="10762" width="16" style="13" bestFit="1" customWidth="1"/>
    <col min="10763" max="10763" width="5.125" style="13" bestFit="1" customWidth="1"/>
    <col min="10764" max="10764" width="14.625" style="13" bestFit="1" customWidth="1"/>
    <col min="10765" max="11002" width="9.125" style="13"/>
    <col min="11003" max="11003" width="1.875" style="13" customWidth="1"/>
    <col min="11004" max="11006" width="1.75" style="13" customWidth="1"/>
    <col min="11007" max="11007" width="41.125" style="13" customWidth="1"/>
    <col min="11008" max="11008" width="9.75" style="13" customWidth="1"/>
    <col min="11009" max="11009" width="3.125" style="13" customWidth="1"/>
    <col min="11010" max="11010" width="18" style="13" bestFit="1" customWidth="1"/>
    <col min="11011" max="11011" width="17.875" style="13" bestFit="1" customWidth="1"/>
    <col min="11012" max="11012" width="1.75" style="13" customWidth="1"/>
    <col min="11013" max="11013" width="18" style="13" bestFit="1" customWidth="1"/>
    <col min="11014" max="11014" width="18.125" style="13" customWidth="1"/>
    <col min="11015" max="11015" width="6.125" style="13" customWidth="1"/>
    <col min="11016" max="11016" width="16.25" style="13" customWidth="1"/>
    <col min="11017" max="11017" width="13.625" style="13" bestFit="1" customWidth="1"/>
    <col min="11018" max="11018" width="16" style="13" bestFit="1" customWidth="1"/>
    <col min="11019" max="11019" width="5.125" style="13" bestFit="1" customWidth="1"/>
    <col min="11020" max="11020" width="14.625" style="13" bestFit="1" customWidth="1"/>
    <col min="11021" max="11258" width="9.125" style="13"/>
    <col min="11259" max="11259" width="1.875" style="13" customWidth="1"/>
    <col min="11260" max="11262" width="1.75" style="13" customWidth="1"/>
    <col min="11263" max="11263" width="41.125" style="13" customWidth="1"/>
    <col min="11264" max="11264" width="9.75" style="13" customWidth="1"/>
    <col min="11265" max="11265" width="3.125" style="13" customWidth="1"/>
    <col min="11266" max="11266" width="18" style="13" bestFit="1" customWidth="1"/>
    <col min="11267" max="11267" width="17.875" style="13" bestFit="1" customWidth="1"/>
    <col min="11268" max="11268" width="1.75" style="13" customWidth="1"/>
    <col min="11269" max="11269" width="18" style="13" bestFit="1" customWidth="1"/>
    <col min="11270" max="11270" width="18.125" style="13" customWidth="1"/>
    <col min="11271" max="11271" width="6.125" style="13" customWidth="1"/>
    <col min="11272" max="11272" width="16.25" style="13" customWidth="1"/>
    <col min="11273" max="11273" width="13.625" style="13" bestFit="1" customWidth="1"/>
    <col min="11274" max="11274" width="16" style="13" bestFit="1" customWidth="1"/>
    <col min="11275" max="11275" width="5.125" style="13" bestFit="1" customWidth="1"/>
    <col min="11276" max="11276" width="14.625" style="13" bestFit="1" customWidth="1"/>
    <col min="11277" max="11514" width="9.125" style="13"/>
    <col min="11515" max="11515" width="1.875" style="13" customWidth="1"/>
    <col min="11516" max="11518" width="1.75" style="13" customWidth="1"/>
    <col min="11519" max="11519" width="41.125" style="13" customWidth="1"/>
    <col min="11520" max="11520" width="9.75" style="13" customWidth="1"/>
    <col min="11521" max="11521" width="3.125" style="13" customWidth="1"/>
    <col min="11522" max="11522" width="18" style="13" bestFit="1" customWidth="1"/>
    <col min="11523" max="11523" width="17.875" style="13" bestFit="1" customWidth="1"/>
    <col min="11524" max="11524" width="1.75" style="13" customWidth="1"/>
    <col min="11525" max="11525" width="18" style="13" bestFit="1" customWidth="1"/>
    <col min="11526" max="11526" width="18.125" style="13" customWidth="1"/>
    <col min="11527" max="11527" width="6.125" style="13" customWidth="1"/>
    <col min="11528" max="11528" width="16.25" style="13" customWidth="1"/>
    <col min="11529" max="11529" width="13.625" style="13" bestFit="1" customWidth="1"/>
    <col min="11530" max="11530" width="16" style="13" bestFit="1" customWidth="1"/>
    <col min="11531" max="11531" width="5.125" style="13" bestFit="1" customWidth="1"/>
    <col min="11532" max="11532" width="14.625" style="13" bestFit="1" customWidth="1"/>
    <col min="11533" max="11770" width="9.125" style="13"/>
    <col min="11771" max="11771" width="1.875" style="13" customWidth="1"/>
    <col min="11772" max="11774" width="1.75" style="13" customWidth="1"/>
    <col min="11775" max="11775" width="41.125" style="13" customWidth="1"/>
    <col min="11776" max="11776" width="9.75" style="13" customWidth="1"/>
    <col min="11777" max="11777" width="3.125" style="13" customWidth="1"/>
    <col min="11778" max="11778" width="18" style="13" bestFit="1" customWidth="1"/>
    <col min="11779" max="11779" width="17.875" style="13" bestFit="1" customWidth="1"/>
    <col min="11780" max="11780" width="1.75" style="13" customWidth="1"/>
    <col min="11781" max="11781" width="18" style="13" bestFit="1" customWidth="1"/>
    <col min="11782" max="11782" width="18.125" style="13" customWidth="1"/>
    <col min="11783" max="11783" width="6.125" style="13" customWidth="1"/>
    <col min="11784" max="11784" width="16.25" style="13" customWidth="1"/>
    <col min="11785" max="11785" width="13.625" style="13" bestFit="1" customWidth="1"/>
    <col min="11786" max="11786" width="16" style="13" bestFit="1" customWidth="1"/>
    <col min="11787" max="11787" width="5.125" style="13" bestFit="1" customWidth="1"/>
    <col min="11788" max="11788" width="14.625" style="13" bestFit="1" customWidth="1"/>
    <col min="11789" max="12026" width="9.125" style="13"/>
    <col min="12027" max="12027" width="1.875" style="13" customWidth="1"/>
    <col min="12028" max="12030" width="1.75" style="13" customWidth="1"/>
    <col min="12031" max="12031" width="41.125" style="13" customWidth="1"/>
    <col min="12032" max="12032" width="9.75" style="13" customWidth="1"/>
    <col min="12033" max="12033" width="3.125" style="13" customWidth="1"/>
    <col min="12034" max="12034" width="18" style="13" bestFit="1" customWidth="1"/>
    <col min="12035" max="12035" width="17.875" style="13" bestFit="1" customWidth="1"/>
    <col min="12036" max="12036" width="1.75" style="13" customWidth="1"/>
    <col min="12037" max="12037" width="18" style="13" bestFit="1" customWidth="1"/>
    <col min="12038" max="12038" width="18.125" style="13" customWidth="1"/>
    <col min="12039" max="12039" width="6.125" style="13" customWidth="1"/>
    <col min="12040" max="12040" width="16.25" style="13" customWidth="1"/>
    <col min="12041" max="12041" width="13.625" style="13" bestFit="1" customWidth="1"/>
    <col min="12042" max="12042" width="16" style="13" bestFit="1" customWidth="1"/>
    <col min="12043" max="12043" width="5.125" style="13" bestFit="1" customWidth="1"/>
    <col min="12044" max="12044" width="14.625" style="13" bestFit="1" customWidth="1"/>
    <col min="12045" max="12282" width="9.125" style="13"/>
    <col min="12283" max="12283" width="1.875" style="13" customWidth="1"/>
    <col min="12284" max="12286" width="1.75" style="13" customWidth="1"/>
    <col min="12287" max="12287" width="41.125" style="13" customWidth="1"/>
    <col min="12288" max="12288" width="9.75" style="13" customWidth="1"/>
    <col min="12289" max="12289" width="3.125" style="13" customWidth="1"/>
    <col min="12290" max="12290" width="18" style="13" bestFit="1" customWidth="1"/>
    <col min="12291" max="12291" width="17.875" style="13" bestFit="1" customWidth="1"/>
    <col min="12292" max="12292" width="1.75" style="13" customWidth="1"/>
    <col min="12293" max="12293" width="18" style="13" bestFit="1" customWidth="1"/>
    <col min="12294" max="12294" width="18.125" style="13" customWidth="1"/>
    <col min="12295" max="12295" width="6.125" style="13" customWidth="1"/>
    <col min="12296" max="12296" width="16.25" style="13" customWidth="1"/>
    <col min="12297" max="12297" width="13.625" style="13" bestFit="1" customWidth="1"/>
    <col min="12298" max="12298" width="16" style="13" bestFit="1" customWidth="1"/>
    <col min="12299" max="12299" width="5.125" style="13" bestFit="1" customWidth="1"/>
    <col min="12300" max="12300" width="14.625" style="13" bestFit="1" customWidth="1"/>
    <col min="12301" max="12538" width="9.125" style="13"/>
    <col min="12539" max="12539" width="1.875" style="13" customWidth="1"/>
    <col min="12540" max="12542" width="1.75" style="13" customWidth="1"/>
    <col min="12543" max="12543" width="41.125" style="13" customWidth="1"/>
    <col min="12544" max="12544" width="9.75" style="13" customWidth="1"/>
    <col min="12545" max="12545" width="3.125" style="13" customWidth="1"/>
    <col min="12546" max="12546" width="18" style="13" bestFit="1" customWidth="1"/>
    <col min="12547" max="12547" width="17.875" style="13" bestFit="1" customWidth="1"/>
    <col min="12548" max="12548" width="1.75" style="13" customWidth="1"/>
    <col min="12549" max="12549" width="18" style="13" bestFit="1" customWidth="1"/>
    <col min="12550" max="12550" width="18.125" style="13" customWidth="1"/>
    <col min="12551" max="12551" width="6.125" style="13" customWidth="1"/>
    <col min="12552" max="12552" width="16.25" style="13" customWidth="1"/>
    <col min="12553" max="12553" width="13.625" style="13" bestFit="1" customWidth="1"/>
    <col min="12554" max="12554" width="16" style="13" bestFit="1" customWidth="1"/>
    <col min="12555" max="12555" width="5.125" style="13" bestFit="1" customWidth="1"/>
    <col min="12556" max="12556" width="14.625" style="13" bestFit="1" customWidth="1"/>
    <col min="12557" max="12794" width="9.125" style="13"/>
    <col min="12795" max="12795" width="1.875" style="13" customWidth="1"/>
    <col min="12796" max="12798" width="1.75" style="13" customWidth="1"/>
    <col min="12799" max="12799" width="41.125" style="13" customWidth="1"/>
    <col min="12800" max="12800" width="9.75" style="13" customWidth="1"/>
    <col min="12801" max="12801" width="3.125" style="13" customWidth="1"/>
    <col min="12802" max="12802" width="18" style="13" bestFit="1" customWidth="1"/>
    <col min="12803" max="12803" width="17.875" style="13" bestFit="1" customWidth="1"/>
    <col min="12804" max="12804" width="1.75" style="13" customWidth="1"/>
    <col min="12805" max="12805" width="18" style="13" bestFit="1" customWidth="1"/>
    <col min="12806" max="12806" width="18.125" style="13" customWidth="1"/>
    <col min="12807" max="12807" width="6.125" style="13" customWidth="1"/>
    <col min="12808" max="12808" width="16.25" style="13" customWidth="1"/>
    <col min="12809" max="12809" width="13.625" style="13" bestFit="1" customWidth="1"/>
    <col min="12810" max="12810" width="16" style="13" bestFit="1" customWidth="1"/>
    <col min="12811" max="12811" width="5.125" style="13" bestFit="1" customWidth="1"/>
    <col min="12812" max="12812" width="14.625" style="13" bestFit="1" customWidth="1"/>
    <col min="12813" max="13050" width="9.125" style="13"/>
    <col min="13051" max="13051" width="1.875" style="13" customWidth="1"/>
    <col min="13052" max="13054" width="1.75" style="13" customWidth="1"/>
    <col min="13055" max="13055" width="41.125" style="13" customWidth="1"/>
    <col min="13056" max="13056" width="9.75" style="13" customWidth="1"/>
    <col min="13057" max="13057" width="3.125" style="13" customWidth="1"/>
    <col min="13058" max="13058" width="18" style="13" bestFit="1" customWidth="1"/>
    <col min="13059" max="13059" width="17.875" style="13" bestFit="1" customWidth="1"/>
    <col min="13060" max="13060" width="1.75" style="13" customWidth="1"/>
    <col min="13061" max="13061" width="18" style="13" bestFit="1" customWidth="1"/>
    <col min="13062" max="13062" width="18.125" style="13" customWidth="1"/>
    <col min="13063" max="13063" width="6.125" style="13" customWidth="1"/>
    <col min="13064" max="13064" width="16.25" style="13" customWidth="1"/>
    <col min="13065" max="13065" width="13.625" style="13" bestFit="1" customWidth="1"/>
    <col min="13066" max="13066" width="16" style="13" bestFit="1" customWidth="1"/>
    <col min="13067" max="13067" width="5.125" style="13" bestFit="1" customWidth="1"/>
    <col min="13068" max="13068" width="14.625" style="13" bestFit="1" customWidth="1"/>
    <col min="13069" max="13306" width="9.125" style="13"/>
    <col min="13307" max="13307" width="1.875" style="13" customWidth="1"/>
    <col min="13308" max="13310" width="1.75" style="13" customWidth="1"/>
    <col min="13311" max="13311" width="41.125" style="13" customWidth="1"/>
    <col min="13312" max="13312" width="9.75" style="13" customWidth="1"/>
    <col min="13313" max="13313" width="3.125" style="13" customWidth="1"/>
    <col min="13314" max="13314" width="18" style="13" bestFit="1" customWidth="1"/>
    <col min="13315" max="13315" width="17.875" style="13" bestFit="1" customWidth="1"/>
    <col min="13316" max="13316" width="1.75" style="13" customWidth="1"/>
    <col min="13317" max="13317" width="18" style="13" bestFit="1" customWidth="1"/>
    <col min="13318" max="13318" width="18.125" style="13" customWidth="1"/>
    <col min="13319" max="13319" width="6.125" style="13" customWidth="1"/>
    <col min="13320" max="13320" width="16.25" style="13" customWidth="1"/>
    <col min="13321" max="13321" width="13.625" style="13" bestFit="1" customWidth="1"/>
    <col min="13322" max="13322" width="16" style="13" bestFit="1" customWidth="1"/>
    <col min="13323" max="13323" width="5.125" style="13" bestFit="1" customWidth="1"/>
    <col min="13324" max="13324" width="14.625" style="13" bestFit="1" customWidth="1"/>
    <col min="13325" max="13562" width="9.125" style="13"/>
    <col min="13563" max="13563" width="1.875" style="13" customWidth="1"/>
    <col min="13564" max="13566" width="1.75" style="13" customWidth="1"/>
    <col min="13567" max="13567" width="41.125" style="13" customWidth="1"/>
    <col min="13568" max="13568" width="9.75" style="13" customWidth="1"/>
    <col min="13569" max="13569" width="3.125" style="13" customWidth="1"/>
    <col min="13570" max="13570" width="18" style="13" bestFit="1" customWidth="1"/>
    <col min="13571" max="13571" width="17.875" style="13" bestFit="1" customWidth="1"/>
    <col min="13572" max="13572" width="1.75" style="13" customWidth="1"/>
    <col min="13573" max="13573" width="18" style="13" bestFit="1" customWidth="1"/>
    <col min="13574" max="13574" width="18.125" style="13" customWidth="1"/>
    <col min="13575" max="13575" width="6.125" style="13" customWidth="1"/>
    <col min="13576" max="13576" width="16.25" style="13" customWidth="1"/>
    <col min="13577" max="13577" width="13.625" style="13" bestFit="1" customWidth="1"/>
    <col min="13578" max="13578" width="16" style="13" bestFit="1" customWidth="1"/>
    <col min="13579" max="13579" width="5.125" style="13" bestFit="1" customWidth="1"/>
    <col min="13580" max="13580" width="14.625" style="13" bestFit="1" customWidth="1"/>
    <col min="13581" max="13818" width="9.125" style="13"/>
    <col min="13819" max="13819" width="1.875" style="13" customWidth="1"/>
    <col min="13820" max="13822" width="1.75" style="13" customWidth="1"/>
    <col min="13823" max="13823" width="41.125" style="13" customWidth="1"/>
    <col min="13824" max="13824" width="9.75" style="13" customWidth="1"/>
    <col min="13825" max="13825" width="3.125" style="13" customWidth="1"/>
    <col min="13826" max="13826" width="18" style="13" bestFit="1" customWidth="1"/>
    <col min="13827" max="13827" width="17.875" style="13" bestFit="1" customWidth="1"/>
    <col min="13828" max="13828" width="1.75" style="13" customWidth="1"/>
    <col min="13829" max="13829" width="18" style="13" bestFit="1" customWidth="1"/>
    <col min="13830" max="13830" width="18.125" style="13" customWidth="1"/>
    <col min="13831" max="13831" width="6.125" style="13" customWidth="1"/>
    <col min="13832" max="13832" width="16.25" style="13" customWidth="1"/>
    <col min="13833" max="13833" width="13.625" style="13" bestFit="1" customWidth="1"/>
    <col min="13834" max="13834" width="16" style="13" bestFit="1" customWidth="1"/>
    <col min="13835" max="13835" width="5.125" style="13" bestFit="1" customWidth="1"/>
    <col min="13836" max="13836" width="14.625" style="13" bestFit="1" customWidth="1"/>
    <col min="13837" max="14074" width="9.125" style="13"/>
    <col min="14075" max="14075" width="1.875" style="13" customWidth="1"/>
    <col min="14076" max="14078" width="1.75" style="13" customWidth="1"/>
    <col min="14079" max="14079" width="41.125" style="13" customWidth="1"/>
    <col min="14080" max="14080" width="9.75" style="13" customWidth="1"/>
    <col min="14081" max="14081" width="3.125" style="13" customWidth="1"/>
    <col min="14082" max="14082" width="18" style="13" bestFit="1" customWidth="1"/>
    <col min="14083" max="14083" width="17.875" style="13" bestFit="1" customWidth="1"/>
    <col min="14084" max="14084" width="1.75" style="13" customWidth="1"/>
    <col min="14085" max="14085" width="18" style="13" bestFit="1" customWidth="1"/>
    <col min="14086" max="14086" width="18.125" style="13" customWidth="1"/>
    <col min="14087" max="14087" width="6.125" style="13" customWidth="1"/>
    <col min="14088" max="14088" width="16.25" style="13" customWidth="1"/>
    <col min="14089" max="14089" width="13.625" style="13" bestFit="1" customWidth="1"/>
    <col min="14090" max="14090" width="16" style="13" bestFit="1" customWidth="1"/>
    <col min="14091" max="14091" width="5.125" style="13" bestFit="1" customWidth="1"/>
    <col min="14092" max="14092" width="14.625" style="13" bestFit="1" customWidth="1"/>
    <col min="14093" max="14330" width="9.125" style="13"/>
    <col min="14331" max="14331" width="1.875" style="13" customWidth="1"/>
    <col min="14332" max="14334" width="1.75" style="13" customWidth="1"/>
    <col min="14335" max="14335" width="41.125" style="13" customWidth="1"/>
    <col min="14336" max="14336" width="9.75" style="13" customWidth="1"/>
    <col min="14337" max="14337" width="3.125" style="13" customWidth="1"/>
    <col min="14338" max="14338" width="18" style="13" bestFit="1" customWidth="1"/>
    <col min="14339" max="14339" width="17.875" style="13" bestFit="1" customWidth="1"/>
    <col min="14340" max="14340" width="1.75" style="13" customWidth="1"/>
    <col min="14341" max="14341" width="18" style="13" bestFit="1" customWidth="1"/>
    <col min="14342" max="14342" width="18.125" style="13" customWidth="1"/>
    <col min="14343" max="14343" width="6.125" style="13" customWidth="1"/>
    <col min="14344" max="14344" width="16.25" style="13" customWidth="1"/>
    <col min="14345" max="14345" width="13.625" style="13" bestFit="1" customWidth="1"/>
    <col min="14346" max="14346" width="16" style="13" bestFit="1" customWidth="1"/>
    <col min="14347" max="14347" width="5.125" style="13" bestFit="1" customWidth="1"/>
    <col min="14348" max="14348" width="14.625" style="13" bestFit="1" customWidth="1"/>
    <col min="14349" max="14586" width="9.125" style="13"/>
    <col min="14587" max="14587" width="1.875" style="13" customWidth="1"/>
    <col min="14588" max="14590" width="1.75" style="13" customWidth="1"/>
    <col min="14591" max="14591" width="41.125" style="13" customWidth="1"/>
    <col min="14592" max="14592" width="9.75" style="13" customWidth="1"/>
    <col min="14593" max="14593" width="3.125" style="13" customWidth="1"/>
    <col min="14594" max="14594" width="18" style="13" bestFit="1" customWidth="1"/>
    <col min="14595" max="14595" width="17.875" style="13" bestFit="1" customWidth="1"/>
    <col min="14596" max="14596" width="1.75" style="13" customWidth="1"/>
    <col min="14597" max="14597" width="18" style="13" bestFit="1" customWidth="1"/>
    <col min="14598" max="14598" width="18.125" style="13" customWidth="1"/>
    <col min="14599" max="14599" width="6.125" style="13" customWidth="1"/>
    <col min="14600" max="14600" width="16.25" style="13" customWidth="1"/>
    <col min="14601" max="14601" width="13.625" style="13" bestFit="1" customWidth="1"/>
    <col min="14602" max="14602" width="16" style="13" bestFit="1" customWidth="1"/>
    <col min="14603" max="14603" width="5.125" style="13" bestFit="1" customWidth="1"/>
    <col min="14604" max="14604" width="14.625" style="13" bestFit="1" customWidth="1"/>
    <col min="14605" max="14842" width="9.125" style="13"/>
    <col min="14843" max="14843" width="1.875" style="13" customWidth="1"/>
    <col min="14844" max="14846" width="1.75" style="13" customWidth="1"/>
    <col min="14847" max="14847" width="41.125" style="13" customWidth="1"/>
    <col min="14848" max="14848" width="9.75" style="13" customWidth="1"/>
    <col min="14849" max="14849" width="3.125" style="13" customWidth="1"/>
    <col min="14850" max="14850" width="18" style="13" bestFit="1" customWidth="1"/>
    <col min="14851" max="14851" width="17.875" style="13" bestFit="1" customWidth="1"/>
    <col min="14852" max="14852" width="1.75" style="13" customWidth="1"/>
    <col min="14853" max="14853" width="18" style="13" bestFit="1" customWidth="1"/>
    <col min="14854" max="14854" width="18.125" style="13" customWidth="1"/>
    <col min="14855" max="14855" width="6.125" style="13" customWidth="1"/>
    <col min="14856" max="14856" width="16.25" style="13" customWidth="1"/>
    <col min="14857" max="14857" width="13.625" style="13" bestFit="1" customWidth="1"/>
    <col min="14858" max="14858" width="16" style="13" bestFit="1" customWidth="1"/>
    <col min="14859" max="14859" width="5.125" style="13" bestFit="1" customWidth="1"/>
    <col min="14860" max="14860" width="14.625" style="13" bestFit="1" customWidth="1"/>
    <col min="14861" max="15098" width="9.125" style="13"/>
    <col min="15099" max="15099" width="1.875" style="13" customWidth="1"/>
    <col min="15100" max="15102" width="1.75" style="13" customWidth="1"/>
    <col min="15103" max="15103" width="41.125" style="13" customWidth="1"/>
    <col min="15104" max="15104" width="9.75" style="13" customWidth="1"/>
    <col min="15105" max="15105" width="3.125" style="13" customWidth="1"/>
    <col min="15106" max="15106" width="18" style="13" bestFit="1" customWidth="1"/>
    <col min="15107" max="15107" width="17.875" style="13" bestFit="1" customWidth="1"/>
    <col min="15108" max="15108" width="1.75" style="13" customWidth="1"/>
    <col min="15109" max="15109" width="18" style="13" bestFit="1" customWidth="1"/>
    <col min="15110" max="15110" width="18.125" style="13" customWidth="1"/>
    <col min="15111" max="15111" width="6.125" style="13" customWidth="1"/>
    <col min="15112" max="15112" width="16.25" style="13" customWidth="1"/>
    <col min="15113" max="15113" width="13.625" style="13" bestFit="1" customWidth="1"/>
    <col min="15114" max="15114" width="16" style="13" bestFit="1" customWidth="1"/>
    <col min="15115" max="15115" width="5.125" style="13" bestFit="1" customWidth="1"/>
    <col min="15116" max="15116" width="14.625" style="13" bestFit="1" customWidth="1"/>
    <col min="15117" max="15354" width="9.125" style="13"/>
    <col min="15355" max="15355" width="1.875" style="13" customWidth="1"/>
    <col min="15356" max="15358" width="1.75" style="13" customWidth="1"/>
    <col min="15359" max="15359" width="41.125" style="13" customWidth="1"/>
    <col min="15360" max="15360" width="9.75" style="13" customWidth="1"/>
    <col min="15361" max="15361" width="3.125" style="13" customWidth="1"/>
    <col min="15362" max="15362" width="18" style="13" bestFit="1" customWidth="1"/>
    <col min="15363" max="15363" width="17.875" style="13" bestFit="1" customWidth="1"/>
    <col min="15364" max="15364" width="1.75" style="13" customWidth="1"/>
    <col min="15365" max="15365" width="18" style="13" bestFit="1" customWidth="1"/>
    <col min="15366" max="15366" width="18.125" style="13" customWidth="1"/>
    <col min="15367" max="15367" width="6.125" style="13" customWidth="1"/>
    <col min="15368" max="15368" width="16.25" style="13" customWidth="1"/>
    <col min="15369" max="15369" width="13.625" style="13" bestFit="1" customWidth="1"/>
    <col min="15370" max="15370" width="16" style="13" bestFit="1" customWidth="1"/>
    <col min="15371" max="15371" width="5.125" style="13" bestFit="1" customWidth="1"/>
    <col min="15372" max="15372" width="14.625" style="13" bestFit="1" customWidth="1"/>
    <col min="15373" max="15610" width="9.125" style="13"/>
    <col min="15611" max="15611" width="1.875" style="13" customWidth="1"/>
    <col min="15612" max="15614" width="1.75" style="13" customWidth="1"/>
    <col min="15615" max="15615" width="41.125" style="13" customWidth="1"/>
    <col min="15616" max="15616" width="9.75" style="13" customWidth="1"/>
    <col min="15617" max="15617" width="3.125" style="13" customWidth="1"/>
    <col min="15618" max="15618" width="18" style="13" bestFit="1" customWidth="1"/>
    <col min="15619" max="15619" width="17.875" style="13" bestFit="1" customWidth="1"/>
    <col min="15620" max="15620" width="1.75" style="13" customWidth="1"/>
    <col min="15621" max="15621" width="18" style="13" bestFit="1" customWidth="1"/>
    <col min="15622" max="15622" width="18.125" style="13" customWidth="1"/>
    <col min="15623" max="15623" width="6.125" style="13" customWidth="1"/>
    <col min="15624" max="15624" width="16.25" style="13" customWidth="1"/>
    <col min="15625" max="15625" width="13.625" style="13" bestFit="1" customWidth="1"/>
    <col min="15626" max="15626" width="16" style="13" bestFit="1" customWidth="1"/>
    <col min="15627" max="15627" width="5.125" style="13" bestFit="1" customWidth="1"/>
    <col min="15628" max="15628" width="14.625" style="13" bestFit="1" customWidth="1"/>
    <col min="15629" max="15866" width="9.125" style="13"/>
    <col min="15867" max="15867" width="1.875" style="13" customWidth="1"/>
    <col min="15868" max="15870" width="1.75" style="13" customWidth="1"/>
    <col min="15871" max="15871" width="41.125" style="13" customWidth="1"/>
    <col min="15872" max="15872" width="9.75" style="13" customWidth="1"/>
    <col min="15873" max="15873" width="3.125" style="13" customWidth="1"/>
    <col min="15874" max="15874" width="18" style="13" bestFit="1" customWidth="1"/>
    <col min="15875" max="15875" width="17.875" style="13" bestFit="1" customWidth="1"/>
    <col min="15876" max="15876" width="1.75" style="13" customWidth="1"/>
    <col min="15877" max="15877" width="18" style="13" bestFit="1" customWidth="1"/>
    <col min="15878" max="15878" width="18.125" style="13" customWidth="1"/>
    <col min="15879" max="15879" width="6.125" style="13" customWidth="1"/>
    <col min="15880" max="15880" width="16.25" style="13" customWidth="1"/>
    <col min="15881" max="15881" width="13.625" style="13" bestFit="1" customWidth="1"/>
    <col min="15882" max="15882" width="16" style="13" bestFit="1" customWidth="1"/>
    <col min="15883" max="15883" width="5.125" style="13" bestFit="1" customWidth="1"/>
    <col min="15884" max="15884" width="14.625" style="13" bestFit="1" customWidth="1"/>
    <col min="15885" max="16122" width="9.125" style="13"/>
    <col min="16123" max="16123" width="1.875" style="13" customWidth="1"/>
    <col min="16124" max="16126" width="1.75" style="13" customWidth="1"/>
    <col min="16127" max="16127" width="41.125" style="13" customWidth="1"/>
    <col min="16128" max="16128" width="9.75" style="13" customWidth="1"/>
    <col min="16129" max="16129" width="3.125" style="13" customWidth="1"/>
    <col min="16130" max="16130" width="18" style="13" bestFit="1" customWidth="1"/>
    <col min="16131" max="16131" width="17.875" style="13" bestFit="1" customWidth="1"/>
    <col min="16132" max="16132" width="1.75" style="13" customWidth="1"/>
    <col min="16133" max="16133" width="18" style="13" bestFit="1" customWidth="1"/>
    <col min="16134" max="16134" width="18.125" style="13" customWidth="1"/>
    <col min="16135" max="16135" width="6.125" style="13" customWidth="1"/>
    <col min="16136" max="16136" width="16.25" style="13" customWidth="1"/>
    <col min="16137" max="16137" width="13.625" style="13" bestFit="1" customWidth="1"/>
    <col min="16138" max="16138" width="16" style="13" bestFit="1" customWidth="1"/>
    <col min="16139" max="16139" width="5.125" style="13" bestFit="1" customWidth="1"/>
    <col min="16140" max="16140" width="14.625" style="13" bestFit="1" customWidth="1"/>
    <col min="16141" max="16384" width="9.125" style="13"/>
  </cols>
  <sheetData>
    <row r="1" spans="1:18" s="2" customFormat="1" ht="15" customHeight="1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8" s="4" customFormat="1" ht="24.6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8" s="2" customFormat="1" ht="22.2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8" s="2" customFormat="1" ht="22.2">
      <c r="A4" s="121" t="s">
        <v>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8" s="2" customFormat="1" ht="22.2">
      <c r="A5" s="118" t="s">
        <v>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8" s="2" customFormat="1" ht="22.2">
      <c r="A6" s="7"/>
      <c r="B6" s="7"/>
      <c r="C6" s="7"/>
      <c r="D6" s="7"/>
      <c r="E6" s="7"/>
      <c r="F6" s="5"/>
      <c r="G6" s="7"/>
      <c r="H6" s="119" t="s">
        <v>4</v>
      </c>
      <c r="I6" s="119"/>
      <c r="J6" s="7"/>
      <c r="K6" s="119" t="s">
        <v>5</v>
      </c>
      <c r="L6" s="119"/>
    </row>
    <row r="7" spans="1:18" s="2" customFormat="1" ht="22.2">
      <c r="A7" s="7"/>
      <c r="B7" s="7"/>
      <c r="C7" s="7"/>
      <c r="D7" s="7"/>
      <c r="E7" s="7"/>
      <c r="F7" s="8" t="s">
        <v>6</v>
      </c>
      <c r="G7" s="7"/>
      <c r="H7" s="9" t="s">
        <v>7</v>
      </c>
      <c r="I7" s="9" t="s">
        <v>8</v>
      </c>
      <c r="J7" s="7"/>
      <c r="K7" s="9" t="s">
        <v>7</v>
      </c>
      <c r="L7" s="9" t="s">
        <v>8</v>
      </c>
    </row>
    <row r="8" spans="1:18" s="2" customFormat="1" ht="24.6">
      <c r="A8" s="10" t="s">
        <v>9</v>
      </c>
      <c r="B8" s="7"/>
      <c r="C8" s="7"/>
      <c r="D8" s="7"/>
      <c r="E8" s="7"/>
      <c r="F8" s="5"/>
      <c r="G8" s="7"/>
      <c r="H8" s="11"/>
      <c r="I8" s="11"/>
      <c r="J8" s="7"/>
      <c r="K8" s="11"/>
      <c r="L8" s="11"/>
    </row>
    <row r="9" spans="1:18" s="2" customFormat="1" ht="22.2">
      <c r="A9" s="12" t="s">
        <v>10</v>
      </c>
      <c r="B9" s="7"/>
      <c r="C9" s="7"/>
      <c r="D9" s="7"/>
      <c r="E9" s="7"/>
      <c r="F9" s="5"/>
      <c r="G9" s="7"/>
      <c r="H9" s="11"/>
      <c r="I9" s="40"/>
      <c r="J9" s="7"/>
      <c r="K9" s="11"/>
      <c r="L9" s="11"/>
    </row>
    <row r="10" spans="1:18">
      <c r="B10" s="13" t="s">
        <v>11</v>
      </c>
      <c r="F10" s="14" t="s">
        <v>12</v>
      </c>
      <c r="H10" s="6">
        <v>69961230.180000007</v>
      </c>
      <c r="I10" s="6">
        <v>97542630.180000007</v>
      </c>
      <c r="J10" s="6"/>
      <c r="K10" s="6">
        <v>23786124.370000001</v>
      </c>
      <c r="L10" s="6">
        <v>39458294.25</v>
      </c>
    </row>
    <row r="11" spans="1:18">
      <c r="B11" s="13" t="s">
        <v>13</v>
      </c>
      <c r="F11" s="14" t="s">
        <v>14</v>
      </c>
      <c r="H11" s="6">
        <v>744799639.91000009</v>
      </c>
      <c r="I11" s="6">
        <v>774555855.70000005</v>
      </c>
      <c r="J11" s="6"/>
      <c r="K11" s="6">
        <v>473208174.81999999</v>
      </c>
      <c r="L11" s="6">
        <v>542238993.89999998</v>
      </c>
    </row>
    <row r="12" spans="1:18">
      <c r="B12" s="15" t="s">
        <v>15</v>
      </c>
      <c r="F12" s="14" t="s">
        <v>16</v>
      </c>
      <c r="H12" s="6">
        <v>348455975.88</v>
      </c>
      <c r="I12" s="6">
        <v>316545889.95999998</v>
      </c>
      <c r="J12" s="6"/>
      <c r="K12" s="6">
        <v>177318790.41999999</v>
      </c>
      <c r="L12" s="6">
        <v>150013192.02000001</v>
      </c>
    </row>
    <row r="13" spans="1:18">
      <c r="B13" s="15" t="s">
        <v>17</v>
      </c>
      <c r="F13" s="14" t="s">
        <v>18</v>
      </c>
      <c r="H13" s="6">
        <v>189091033.75999999</v>
      </c>
      <c r="I13" s="6">
        <v>238292300.47</v>
      </c>
      <c r="J13" s="6"/>
      <c r="K13" s="6">
        <v>101809845.98999999</v>
      </c>
      <c r="L13" s="6">
        <v>115248046.65000001</v>
      </c>
    </row>
    <row r="14" spans="1:18" s="3" customFormat="1">
      <c r="A14" s="13"/>
      <c r="B14" s="13" t="s">
        <v>19</v>
      </c>
      <c r="C14" s="13"/>
      <c r="D14" s="13"/>
      <c r="E14" s="13"/>
      <c r="F14" s="14"/>
      <c r="G14" s="13"/>
      <c r="H14" s="6">
        <v>10952800.77</v>
      </c>
      <c r="I14" s="6">
        <v>4774260.0999999996</v>
      </c>
      <c r="J14" s="6"/>
      <c r="K14" s="6">
        <v>1834928.83</v>
      </c>
      <c r="L14" s="6">
        <v>2511585.06</v>
      </c>
      <c r="M14" s="13"/>
      <c r="N14" s="13"/>
      <c r="O14" s="13"/>
      <c r="P14" s="13"/>
      <c r="Q14" s="13"/>
      <c r="R14" s="13"/>
    </row>
    <row r="15" spans="1:18" s="3" customFormat="1" ht="22.2">
      <c r="A15" s="12" t="s">
        <v>20</v>
      </c>
      <c r="B15" s="13"/>
      <c r="C15" s="13"/>
      <c r="D15" s="13"/>
      <c r="E15" s="13"/>
      <c r="F15" s="16"/>
      <c r="G15" s="13"/>
      <c r="H15" s="25">
        <v>1363260680.5000002</v>
      </c>
      <c r="I15" s="25">
        <v>1431710936.4100001</v>
      </c>
      <c r="J15" s="6"/>
      <c r="K15" s="25">
        <v>777957864.43000007</v>
      </c>
      <c r="L15" s="25">
        <v>849470111.87999988</v>
      </c>
      <c r="M15" s="13"/>
      <c r="N15" s="13"/>
      <c r="O15" s="13"/>
      <c r="P15" s="13"/>
      <c r="Q15" s="13"/>
      <c r="R15" s="13"/>
    </row>
    <row r="16" spans="1:18" s="3" customFormat="1" ht="22.2">
      <c r="A16" s="12" t="s">
        <v>21</v>
      </c>
      <c r="B16" s="13"/>
      <c r="C16" s="13"/>
      <c r="D16" s="13"/>
      <c r="E16" s="13"/>
      <c r="F16" s="16"/>
      <c r="G16" s="13"/>
      <c r="H16" s="6"/>
      <c r="I16" s="6"/>
      <c r="J16" s="6"/>
      <c r="K16" s="6"/>
      <c r="L16" s="6"/>
      <c r="M16" s="13"/>
      <c r="N16" s="13"/>
      <c r="O16" s="13"/>
      <c r="P16" s="13"/>
      <c r="Q16" s="13"/>
      <c r="R16" s="13"/>
    </row>
    <row r="17" spans="1:18" s="3" customFormat="1" ht="22.2">
      <c r="A17" s="12"/>
      <c r="B17" s="13" t="s">
        <v>22</v>
      </c>
      <c r="C17" s="13"/>
      <c r="D17" s="13"/>
      <c r="E17" s="13"/>
      <c r="F17" s="14" t="s">
        <v>23</v>
      </c>
      <c r="G17" s="13"/>
      <c r="H17" s="6">
        <v>346706122.80000001</v>
      </c>
      <c r="I17" s="6">
        <v>286764600</v>
      </c>
      <c r="J17" s="6"/>
      <c r="K17" s="6">
        <v>166046399.19999999</v>
      </c>
      <c r="L17" s="6">
        <v>134980000</v>
      </c>
      <c r="M17" s="13"/>
      <c r="N17" s="13"/>
      <c r="O17" s="13"/>
      <c r="P17" s="13"/>
      <c r="Q17" s="13"/>
      <c r="R17" s="13"/>
    </row>
    <row r="18" spans="1:18" s="3" customFormat="1">
      <c r="A18" s="13"/>
      <c r="B18" s="13" t="s">
        <v>24</v>
      </c>
      <c r="C18" s="13"/>
      <c r="D18" s="13"/>
      <c r="E18" s="13"/>
      <c r="F18" s="14" t="s">
        <v>25</v>
      </c>
      <c r="G18" s="13"/>
      <c r="H18" s="3">
        <v>0</v>
      </c>
      <c r="I18" s="3">
        <v>0</v>
      </c>
      <c r="J18" s="6"/>
      <c r="K18" s="6">
        <v>94070966.700000003</v>
      </c>
      <c r="L18" s="6">
        <v>94070966.700000003</v>
      </c>
      <c r="M18" s="13"/>
      <c r="N18" s="13"/>
      <c r="O18" s="13"/>
      <c r="P18" s="13"/>
      <c r="Q18" s="13"/>
      <c r="R18" s="13"/>
    </row>
    <row r="19" spans="1:18" s="3" customFormat="1">
      <c r="A19" s="13"/>
      <c r="B19" s="13" t="s">
        <v>26</v>
      </c>
      <c r="C19" s="13"/>
      <c r="D19" s="13"/>
      <c r="E19" s="13"/>
      <c r="F19" s="14" t="s">
        <v>27</v>
      </c>
      <c r="G19" s="13"/>
      <c r="H19" s="6">
        <v>498250160</v>
      </c>
      <c r="I19" s="6">
        <v>411459861.27999997</v>
      </c>
      <c r="J19" s="6"/>
      <c r="K19" s="6">
        <v>315000000</v>
      </c>
      <c r="L19" s="6">
        <v>275209701.27999997</v>
      </c>
      <c r="M19" s="13"/>
      <c r="N19" s="13"/>
      <c r="O19" s="13"/>
      <c r="P19" s="13"/>
      <c r="Q19" s="13"/>
      <c r="R19" s="13"/>
    </row>
    <row r="20" spans="1:18" s="3" customFormat="1">
      <c r="A20" s="13"/>
      <c r="B20" s="13" t="s">
        <v>28</v>
      </c>
      <c r="C20" s="13"/>
      <c r="D20" s="13"/>
      <c r="E20" s="13"/>
      <c r="F20" s="14">
        <v>4.3</v>
      </c>
      <c r="G20" s="13"/>
      <c r="H20" s="3">
        <v>0</v>
      </c>
      <c r="I20" s="3">
        <v>0</v>
      </c>
      <c r="J20" s="6"/>
      <c r="K20" s="6">
        <v>24000000</v>
      </c>
      <c r="L20" s="6">
        <v>24000000</v>
      </c>
      <c r="M20" s="13"/>
      <c r="N20" s="13"/>
      <c r="O20" s="13"/>
      <c r="P20" s="13"/>
      <c r="Q20" s="13"/>
      <c r="R20" s="13"/>
    </row>
    <row r="21" spans="1:18" s="3" customFormat="1">
      <c r="A21" s="13"/>
      <c r="B21" s="17" t="s">
        <v>29</v>
      </c>
      <c r="C21" s="13"/>
      <c r="D21" s="13"/>
      <c r="E21" s="13"/>
      <c r="F21" s="14" t="s">
        <v>30</v>
      </c>
      <c r="G21" s="13"/>
      <c r="H21" s="6">
        <v>78564298.799999997</v>
      </c>
      <c r="I21" s="6">
        <v>84919372.040000007</v>
      </c>
      <c r="J21" s="6"/>
      <c r="K21" s="6">
        <v>75471972.349999994</v>
      </c>
      <c r="L21" s="6">
        <v>81332990.689999998</v>
      </c>
      <c r="M21" s="13"/>
      <c r="N21" s="13"/>
      <c r="O21" s="13"/>
      <c r="P21" s="13"/>
      <c r="Q21" s="13"/>
      <c r="R21" s="13"/>
    </row>
    <row r="22" spans="1:18" s="3" customFormat="1">
      <c r="A22" s="13"/>
      <c r="B22" s="13" t="s">
        <v>31</v>
      </c>
      <c r="C22" s="13"/>
      <c r="D22" s="13"/>
      <c r="E22" s="13"/>
      <c r="F22" s="14" t="s">
        <v>32</v>
      </c>
      <c r="G22" s="13"/>
      <c r="H22" s="6">
        <v>870308350.37</v>
      </c>
      <c r="I22" s="6">
        <v>907099047.13999999</v>
      </c>
      <c r="J22" s="6"/>
      <c r="K22" s="6">
        <v>329486818.56</v>
      </c>
      <c r="L22" s="6">
        <v>334558310.76999998</v>
      </c>
      <c r="M22" s="13"/>
      <c r="N22" s="13"/>
      <c r="O22" s="13"/>
      <c r="P22" s="13"/>
      <c r="Q22" s="13"/>
      <c r="R22" s="13"/>
    </row>
    <row r="23" spans="1:18" s="3" customFormat="1">
      <c r="A23" s="13"/>
      <c r="B23" s="13" t="s">
        <v>33</v>
      </c>
      <c r="C23" s="13"/>
      <c r="D23" s="13"/>
      <c r="E23" s="13"/>
      <c r="F23" s="16" t="s">
        <v>34</v>
      </c>
      <c r="G23" s="13"/>
      <c r="H23" s="6">
        <v>76695.63</v>
      </c>
      <c r="I23" s="6">
        <v>102234.68</v>
      </c>
      <c r="J23" s="6"/>
      <c r="K23" s="6">
        <v>76107.48</v>
      </c>
      <c r="L23" s="6">
        <v>99847.08</v>
      </c>
      <c r="M23" s="13"/>
      <c r="N23" s="13"/>
      <c r="O23" s="13"/>
      <c r="P23" s="13"/>
      <c r="Q23" s="13"/>
      <c r="R23" s="13"/>
    </row>
    <row r="24" spans="1:18" s="3" customFormat="1" ht="21.75" customHeight="1">
      <c r="A24" s="13"/>
      <c r="B24" s="13" t="s">
        <v>35</v>
      </c>
      <c r="C24" s="13"/>
      <c r="D24" s="13"/>
      <c r="E24" s="13"/>
      <c r="F24" s="14"/>
      <c r="G24" s="13"/>
      <c r="H24" s="6">
        <v>4124756.85</v>
      </c>
      <c r="I24" s="6">
        <v>3970032.44</v>
      </c>
      <c r="J24" s="6"/>
      <c r="K24" s="6">
        <v>2544934.7799999998</v>
      </c>
      <c r="L24" s="6">
        <v>2550094.7799999998</v>
      </c>
      <c r="M24" s="13"/>
      <c r="N24" s="13"/>
      <c r="O24" s="13"/>
      <c r="P24" s="13"/>
      <c r="Q24" s="13"/>
      <c r="R24" s="13"/>
    </row>
    <row r="25" spans="1:18" s="3" customFormat="1" ht="22.2">
      <c r="A25" s="12" t="s">
        <v>36</v>
      </c>
      <c r="B25" s="13"/>
      <c r="C25" s="13"/>
      <c r="D25" s="13"/>
      <c r="E25" s="13"/>
      <c r="F25" s="16"/>
      <c r="G25" s="13"/>
      <c r="H25" s="25">
        <v>1798030384.4499998</v>
      </c>
      <c r="I25" s="25">
        <v>1694315147.5800002</v>
      </c>
      <c r="J25" s="6"/>
      <c r="K25" s="25">
        <v>1006697199.0699999</v>
      </c>
      <c r="L25" s="25">
        <v>946801911.29999995</v>
      </c>
      <c r="M25" s="13"/>
      <c r="N25" s="13"/>
      <c r="O25" s="13"/>
      <c r="P25" s="13"/>
      <c r="Q25" s="13"/>
      <c r="R25" s="13"/>
    </row>
    <row r="26" spans="1:18" s="3" customFormat="1" ht="22.8" thickBot="1">
      <c r="A26" s="12" t="s">
        <v>37</v>
      </c>
      <c r="B26" s="13"/>
      <c r="C26" s="13"/>
      <c r="D26" s="13"/>
      <c r="E26" s="13"/>
      <c r="F26" s="16"/>
      <c r="G26" s="13"/>
      <c r="H26" s="34">
        <v>3161291064.9499998</v>
      </c>
      <c r="I26" s="34">
        <v>3126026083.9900002</v>
      </c>
      <c r="J26" s="6"/>
      <c r="K26" s="34">
        <v>1784655063.5</v>
      </c>
      <c r="L26" s="34">
        <v>1796272023.1799998</v>
      </c>
      <c r="M26" s="13"/>
      <c r="N26" s="13"/>
      <c r="O26" s="13"/>
      <c r="P26" s="13"/>
      <c r="Q26" s="13"/>
      <c r="R26" s="13"/>
    </row>
    <row r="27" spans="1:18" s="3" customFormat="1" ht="22.2" thickTop="1">
      <c r="A27" s="13"/>
      <c r="B27" s="13"/>
      <c r="C27" s="13"/>
      <c r="D27" s="13"/>
      <c r="E27" s="13"/>
      <c r="F27" s="16"/>
      <c r="G27" s="13"/>
      <c r="H27" s="18"/>
      <c r="I27" s="18"/>
      <c r="J27" s="13"/>
      <c r="K27" s="18"/>
      <c r="L27" s="18"/>
      <c r="M27" s="13"/>
      <c r="N27" s="13"/>
      <c r="O27" s="13"/>
      <c r="P27" s="13"/>
      <c r="Q27" s="13"/>
      <c r="R27" s="13"/>
    </row>
    <row r="28" spans="1:18" s="3" customFormat="1">
      <c r="A28" s="116" t="s">
        <v>38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3"/>
      <c r="N28" s="13"/>
      <c r="O28" s="13"/>
      <c r="P28" s="13"/>
      <c r="Q28" s="13"/>
      <c r="R28" s="13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8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</row>
    <row r="32" spans="1:18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2.5" customHeight="1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</row>
    <row r="36" spans="1:12" s="2" customFormat="1" ht="15" customHeight="1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</row>
    <row r="37" spans="1:12" s="4" customFormat="1" ht="24.6">
      <c r="A37" s="120" t="s">
        <v>0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</row>
    <row r="38" spans="1:12" s="2" customFormat="1" ht="22.2">
      <c r="A38" s="117" t="s">
        <v>39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</row>
    <row r="39" spans="1:12" s="2" customFormat="1" ht="22.2">
      <c r="A39" s="117" t="s">
        <v>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</row>
    <row r="40" spans="1:12" s="2" customFormat="1" ht="22.2">
      <c r="A40" s="118" t="s">
        <v>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</row>
    <row r="41" spans="1:12" s="2" customFormat="1" ht="22.2">
      <c r="A41" s="7"/>
      <c r="B41" s="7"/>
      <c r="C41" s="7"/>
      <c r="D41" s="7"/>
      <c r="E41" s="7"/>
      <c r="F41" s="5"/>
      <c r="G41" s="7"/>
      <c r="H41" s="119" t="s">
        <v>4</v>
      </c>
      <c r="I41" s="119"/>
      <c r="J41" s="7"/>
      <c r="K41" s="119" t="s">
        <v>5</v>
      </c>
      <c r="L41" s="119"/>
    </row>
    <row r="42" spans="1:12" s="2" customFormat="1" ht="22.2">
      <c r="A42" s="7"/>
      <c r="B42" s="7"/>
      <c r="C42" s="7"/>
      <c r="D42" s="7"/>
      <c r="E42" s="7"/>
      <c r="F42" s="8" t="s">
        <v>6</v>
      </c>
      <c r="G42" s="7"/>
      <c r="H42" s="9" t="s">
        <v>7</v>
      </c>
      <c r="I42" s="9" t="s">
        <v>8</v>
      </c>
      <c r="J42" s="7"/>
      <c r="K42" s="9" t="s">
        <v>7</v>
      </c>
      <c r="L42" s="9" t="s">
        <v>8</v>
      </c>
    </row>
    <row r="43" spans="1:12" s="2" customFormat="1" ht="24.6">
      <c r="A43" s="10" t="s">
        <v>40</v>
      </c>
      <c r="H43" s="6"/>
      <c r="I43" s="6"/>
      <c r="K43" s="20"/>
      <c r="L43" s="21"/>
    </row>
    <row r="44" spans="1:12" ht="22.2">
      <c r="A44" s="12" t="s">
        <v>41</v>
      </c>
      <c r="H44" s="13"/>
      <c r="I44" s="13"/>
      <c r="J44" s="6"/>
      <c r="K44" s="6"/>
      <c r="L44" s="6"/>
    </row>
    <row r="45" spans="1:12">
      <c r="B45" s="15" t="s">
        <v>42</v>
      </c>
      <c r="F45" s="14">
        <v>15</v>
      </c>
      <c r="G45" s="23"/>
      <c r="H45" s="6">
        <v>108217647.59999999</v>
      </c>
      <c r="I45" s="6">
        <v>147398321.59</v>
      </c>
      <c r="J45" s="6"/>
      <c r="K45" s="6">
        <v>40488542.689999998</v>
      </c>
      <c r="L45" s="6">
        <v>29869725.350000001</v>
      </c>
    </row>
    <row r="46" spans="1:12">
      <c r="B46" s="13" t="s">
        <v>43</v>
      </c>
      <c r="G46" s="23"/>
      <c r="H46" s="6"/>
      <c r="I46" s="6"/>
      <c r="J46" s="6"/>
      <c r="K46" s="6"/>
      <c r="L46" s="6"/>
    </row>
    <row r="47" spans="1:12">
      <c r="B47" s="13" t="s">
        <v>44</v>
      </c>
      <c r="F47" s="16" t="s">
        <v>45</v>
      </c>
      <c r="G47" s="23"/>
      <c r="H47" s="3">
        <v>0</v>
      </c>
      <c r="I47" s="6">
        <v>6000000</v>
      </c>
      <c r="J47" s="3"/>
      <c r="K47" s="3">
        <v>0</v>
      </c>
      <c r="L47" s="3">
        <v>0</v>
      </c>
    </row>
    <row r="48" spans="1:12">
      <c r="B48" s="13" t="s">
        <v>46</v>
      </c>
      <c r="F48" s="24"/>
      <c r="G48" s="23"/>
      <c r="H48" s="6">
        <v>37920323.909999996</v>
      </c>
      <c r="I48" s="6">
        <v>6555861.5700000003</v>
      </c>
      <c r="J48" s="6"/>
      <c r="K48" s="6">
        <v>30376044.59</v>
      </c>
      <c r="L48" s="6">
        <v>3968807.9</v>
      </c>
    </row>
    <row r="49" spans="1:12">
      <c r="B49" s="13" t="s">
        <v>47</v>
      </c>
      <c r="G49" s="23"/>
      <c r="H49" s="6">
        <v>8602338.9100000001</v>
      </c>
      <c r="I49" s="6">
        <v>7190857.7599999998</v>
      </c>
      <c r="J49" s="6"/>
      <c r="K49" s="6">
        <v>4588798.09</v>
      </c>
      <c r="L49" s="6">
        <v>4810129.63</v>
      </c>
    </row>
    <row r="50" spans="1:12" ht="22.2">
      <c r="A50" s="12" t="s">
        <v>48</v>
      </c>
      <c r="G50" s="23"/>
      <c r="H50" s="25">
        <v>154740310.41999999</v>
      </c>
      <c r="I50" s="25">
        <v>167145040.91999999</v>
      </c>
      <c r="J50" s="6"/>
      <c r="K50" s="25">
        <v>75453385.370000005</v>
      </c>
      <c r="L50" s="25">
        <v>38648662.880000003</v>
      </c>
    </row>
    <row r="51" spans="1:12" ht="22.2">
      <c r="A51" s="12" t="s">
        <v>49</v>
      </c>
      <c r="G51" s="23"/>
      <c r="H51" s="6"/>
      <c r="I51" s="6"/>
      <c r="J51" s="6"/>
      <c r="K51" s="6"/>
      <c r="L51" s="6"/>
    </row>
    <row r="52" spans="1:12">
      <c r="B52" s="13" t="s">
        <v>43</v>
      </c>
      <c r="F52" s="14">
        <v>4.3</v>
      </c>
      <c r="G52" s="23"/>
      <c r="H52" s="6">
        <v>6000000</v>
      </c>
      <c r="I52" s="3">
        <v>0</v>
      </c>
      <c r="J52" s="6"/>
      <c r="K52" s="3">
        <v>0</v>
      </c>
      <c r="L52" s="3">
        <v>0</v>
      </c>
    </row>
    <row r="53" spans="1:12">
      <c r="B53" s="13" t="s">
        <v>50</v>
      </c>
      <c r="G53" s="23"/>
      <c r="H53" s="6">
        <v>19647926.32</v>
      </c>
      <c r="I53" s="6">
        <v>19588655.379999999</v>
      </c>
      <c r="J53" s="6"/>
      <c r="K53" s="6">
        <v>17359828.379999999</v>
      </c>
      <c r="L53" s="6">
        <v>16972726.379999999</v>
      </c>
    </row>
    <row r="54" spans="1:12">
      <c r="B54" s="13" t="s">
        <v>51</v>
      </c>
      <c r="F54" s="14" t="s">
        <v>52</v>
      </c>
      <c r="G54" s="23"/>
      <c r="H54" s="6">
        <v>29712593.140000001</v>
      </c>
      <c r="I54" s="6">
        <v>21480714.010000002</v>
      </c>
      <c r="J54" s="6"/>
      <c r="K54" s="6">
        <v>15491053.65</v>
      </c>
      <c r="L54" s="6">
        <v>10827035.98</v>
      </c>
    </row>
    <row r="55" spans="1:12">
      <c r="B55" s="13" t="s">
        <v>53</v>
      </c>
      <c r="F55" s="14" t="s">
        <v>54</v>
      </c>
      <c r="G55" s="23"/>
      <c r="H55" s="6">
        <v>70302085.359999999</v>
      </c>
      <c r="I55" s="6">
        <v>67037192.490000002</v>
      </c>
      <c r="J55" s="6"/>
      <c r="K55" s="6">
        <v>21168417.859999999</v>
      </c>
      <c r="L55" s="6">
        <v>20365286.07</v>
      </c>
    </row>
    <row r="56" spans="1:12" ht="22.2">
      <c r="A56" s="12" t="s">
        <v>55</v>
      </c>
      <c r="G56" s="23"/>
      <c r="H56" s="25">
        <v>125662604.81999999</v>
      </c>
      <c r="I56" s="25">
        <v>108106561.88</v>
      </c>
      <c r="J56" s="6"/>
      <c r="K56" s="25">
        <v>54019299.890000001</v>
      </c>
      <c r="L56" s="25">
        <v>48165048.43</v>
      </c>
    </row>
    <row r="57" spans="1:12" ht="22.2">
      <c r="A57" s="12" t="s">
        <v>56</v>
      </c>
      <c r="G57" s="23"/>
      <c r="H57" s="25">
        <v>280402915.24000001</v>
      </c>
      <c r="I57" s="25">
        <v>275251602.79999995</v>
      </c>
      <c r="J57" s="6"/>
      <c r="K57" s="25">
        <v>129472685.26000001</v>
      </c>
      <c r="L57" s="25">
        <v>86813711.310000002</v>
      </c>
    </row>
    <row r="58" spans="1:12" ht="22.2">
      <c r="A58" s="12" t="s">
        <v>57</v>
      </c>
      <c r="H58" s="6"/>
      <c r="I58" s="6"/>
      <c r="J58" s="6"/>
      <c r="K58" s="6"/>
      <c r="L58" s="6"/>
    </row>
    <row r="59" spans="1:12" ht="22.2">
      <c r="A59" s="12"/>
      <c r="B59" s="13" t="s">
        <v>58</v>
      </c>
      <c r="H59" s="6"/>
      <c r="I59" s="6"/>
      <c r="J59" s="6"/>
      <c r="K59" s="6"/>
      <c r="L59" s="6"/>
    </row>
    <row r="60" spans="1:12" ht="22.2">
      <c r="A60" s="12"/>
      <c r="C60" s="13" t="s">
        <v>59</v>
      </c>
      <c r="H60" s="6"/>
      <c r="I60" s="6"/>
      <c r="J60" s="6"/>
      <c r="K60" s="6"/>
      <c r="L60" s="6"/>
    </row>
    <row r="61" spans="1:12" ht="22.8" thickBot="1">
      <c r="A61" s="12"/>
      <c r="D61" s="13" t="s">
        <v>60</v>
      </c>
      <c r="H61" s="41">
        <v>150000000</v>
      </c>
      <c r="I61" s="41">
        <v>150000000</v>
      </c>
      <c r="J61" s="6"/>
      <c r="K61" s="41">
        <v>150000000</v>
      </c>
      <c r="L61" s="41">
        <v>150000000</v>
      </c>
    </row>
    <row r="62" spans="1:12" ht="22.2" thickTop="1">
      <c r="C62" s="13" t="s">
        <v>61</v>
      </c>
      <c r="H62" s="6"/>
      <c r="I62" s="6"/>
      <c r="J62" s="6"/>
      <c r="K62" s="6"/>
      <c r="L62" s="6"/>
    </row>
    <row r="63" spans="1:12">
      <c r="D63" s="13" t="s">
        <v>60</v>
      </c>
      <c r="H63" s="6">
        <v>150000000</v>
      </c>
      <c r="I63" s="6">
        <v>150000000</v>
      </c>
      <c r="J63" s="6"/>
      <c r="K63" s="6">
        <v>150000000</v>
      </c>
      <c r="L63" s="6">
        <v>150000000</v>
      </c>
    </row>
    <row r="64" spans="1:12">
      <c r="B64" s="13" t="s">
        <v>62</v>
      </c>
      <c r="H64" s="6">
        <v>340000000</v>
      </c>
      <c r="I64" s="6">
        <v>340000000</v>
      </c>
      <c r="J64" s="6"/>
      <c r="K64" s="6">
        <v>340000000</v>
      </c>
      <c r="L64" s="6">
        <v>340000000</v>
      </c>
    </row>
    <row r="65" spans="1:12">
      <c r="B65" s="13" t="s">
        <v>63</v>
      </c>
      <c r="H65" s="6"/>
      <c r="I65" s="6"/>
      <c r="J65" s="6"/>
      <c r="K65" s="6"/>
      <c r="L65" s="6"/>
    </row>
    <row r="66" spans="1:12">
      <c r="D66" s="13" t="s">
        <v>64</v>
      </c>
      <c r="F66" s="16" t="s">
        <v>65</v>
      </c>
      <c r="H66" s="6">
        <v>15000000</v>
      </c>
      <c r="I66" s="6">
        <v>15000000</v>
      </c>
      <c r="J66" s="6"/>
      <c r="K66" s="6">
        <v>15000000</v>
      </c>
      <c r="L66" s="6">
        <v>15000000</v>
      </c>
    </row>
    <row r="67" spans="1:12">
      <c r="C67" s="15"/>
      <c r="D67" s="13" t="s">
        <v>66</v>
      </c>
      <c r="H67" s="6">
        <v>1914093039.9400003</v>
      </c>
      <c r="I67" s="6">
        <v>1924104899.6300001</v>
      </c>
      <c r="J67" s="6"/>
      <c r="K67" s="6">
        <v>1088636114.3400002</v>
      </c>
      <c r="L67" s="6">
        <v>1153499159.1700001</v>
      </c>
    </row>
    <row r="68" spans="1:12">
      <c r="B68" s="13" t="s">
        <v>67</v>
      </c>
      <c r="F68" s="14"/>
      <c r="H68" s="6">
        <v>238661944.90000004</v>
      </c>
      <c r="I68" s="6">
        <v>215869679.29000002</v>
      </c>
      <c r="J68" s="6"/>
      <c r="K68" s="6">
        <v>61546263.900000006</v>
      </c>
      <c r="L68" s="6">
        <v>50959152.700000003</v>
      </c>
    </row>
    <row r="69" spans="1:12">
      <c r="B69" s="13" t="s">
        <v>68</v>
      </c>
      <c r="H69" s="37">
        <v>2657754984.8400006</v>
      </c>
      <c r="I69" s="37">
        <v>2644974578.9200001</v>
      </c>
      <c r="J69" s="6"/>
      <c r="K69" s="37">
        <v>1655182378.2400002</v>
      </c>
      <c r="L69" s="37">
        <v>1709458311.8700001</v>
      </c>
    </row>
    <row r="70" spans="1:12">
      <c r="B70" s="13" t="s">
        <v>69</v>
      </c>
      <c r="H70" s="6">
        <v>223133164.87</v>
      </c>
      <c r="I70" s="6">
        <v>205799902.27000001</v>
      </c>
      <c r="J70" s="6"/>
      <c r="K70" s="3">
        <v>0</v>
      </c>
      <c r="L70" s="3">
        <v>0</v>
      </c>
    </row>
    <row r="71" spans="1:12" ht="22.2">
      <c r="A71" s="12" t="s">
        <v>70</v>
      </c>
      <c r="H71" s="25">
        <v>2880888149.7100005</v>
      </c>
      <c r="I71" s="25">
        <v>2850774481.1900001</v>
      </c>
      <c r="J71" s="6"/>
      <c r="K71" s="25">
        <v>1655182378.2400002</v>
      </c>
      <c r="L71" s="25">
        <v>1709458311.8700001</v>
      </c>
    </row>
    <row r="72" spans="1:12" ht="22.8" thickBot="1">
      <c r="A72" s="12" t="s">
        <v>71</v>
      </c>
      <c r="H72" s="34">
        <v>3161291064.9500008</v>
      </c>
      <c r="I72" s="34">
        <v>3126026083.9899998</v>
      </c>
      <c r="J72" s="6"/>
      <c r="K72" s="34">
        <v>1784655063.5000002</v>
      </c>
      <c r="L72" s="34">
        <v>1796272023.1800001</v>
      </c>
    </row>
    <row r="73" spans="1:12" ht="22.2" thickTop="1">
      <c r="J73" s="18"/>
    </row>
    <row r="74" spans="1:12">
      <c r="A74" s="116" t="s">
        <v>38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</row>
    <row r="75" spans="1:12" ht="12" customHeight="1"/>
  </sheetData>
  <mergeCells count="18">
    <mergeCell ref="A38:L38"/>
    <mergeCell ref="A1:L1"/>
    <mergeCell ref="A2:L2"/>
    <mergeCell ref="A3:L3"/>
    <mergeCell ref="A4:L4"/>
    <mergeCell ref="A5:L5"/>
    <mergeCell ref="H6:I6"/>
    <mergeCell ref="K6:L6"/>
    <mergeCell ref="A28:L28"/>
    <mergeCell ref="A31:L31"/>
    <mergeCell ref="A34:L34"/>
    <mergeCell ref="A36:L36"/>
    <mergeCell ref="A37:L37"/>
    <mergeCell ref="A74:L74"/>
    <mergeCell ref="A39:L39"/>
    <mergeCell ref="A40:L40"/>
    <mergeCell ref="H41:I41"/>
    <mergeCell ref="K41:L41"/>
  </mergeCells>
  <pageMargins left="0.74803149606299202" right="0.196850393700787" top="1.0629921259842501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N49"/>
  <sheetViews>
    <sheetView zoomScaleSheetLayoutView="80" workbookViewId="0">
      <selection activeCell="L31" sqref="L31"/>
    </sheetView>
  </sheetViews>
  <sheetFormatPr defaultColWidth="9.125" defaultRowHeight="21.6"/>
  <cols>
    <col min="1" max="1" width="1.875" style="13" customWidth="1"/>
    <col min="2" max="4" width="1.75" style="13" customWidth="1"/>
    <col min="5" max="5" width="29.125" style="13" customWidth="1"/>
    <col min="6" max="6" width="0.375" style="13" customWidth="1"/>
    <col min="7" max="7" width="7.25" style="13" customWidth="1"/>
    <col min="8" max="8" width="10.875" style="16" customWidth="1"/>
    <col min="9" max="9" width="3.125" style="13" customWidth="1"/>
    <col min="10" max="11" width="18.125" style="18" bestFit="1" customWidth="1"/>
    <col min="12" max="12" width="2.125" style="13" customWidth="1"/>
    <col min="13" max="14" width="17.875" style="18" bestFit="1" customWidth="1"/>
    <col min="15" max="243" width="9.125" style="13"/>
    <col min="244" max="244" width="1.875" style="13" customWidth="1"/>
    <col min="245" max="247" width="1.75" style="13" customWidth="1"/>
    <col min="248" max="248" width="29.125" style="13" customWidth="1"/>
    <col min="249" max="249" width="0.375" style="13" customWidth="1"/>
    <col min="250" max="250" width="7.25" style="13" customWidth="1"/>
    <col min="251" max="251" width="10.875" style="13" customWidth="1"/>
    <col min="252" max="252" width="3.125" style="13" customWidth="1"/>
    <col min="253" max="254" width="18.125" style="13" bestFit="1" customWidth="1"/>
    <col min="255" max="255" width="2.125" style="13" customWidth="1"/>
    <col min="256" max="257" width="17.875" style="13" bestFit="1" customWidth="1"/>
    <col min="258" max="258" width="1.125" style="13" customWidth="1"/>
    <col min="259" max="265" width="0" style="13" hidden="1" customWidth="1"/>
    <col min="266" max="266" width="10.875" style="13" bestFit="1" customWidth="1"/>
    <col min="267" max="267" width="9.125" style="13"/>
    <col min="268" max="268" width="12.25" style="13" bestFit="1" customWidth="1"/>
    <col min="269" max="499" width="9.125" style="13"/>
    <col min="500" max="500" width="1.875" style="13" customWidth="1"/>
    <col min="501" max="503" width="1.75" style="13" customWidth="1"/>
    <col min="504" max="504" width="29.125" style="13" customWidth="1"/>
    <col min="505" max="505" width="0.375" style="13" customWidth="1"/>
    <col min="506" max="506" width="7.25" style="13" customWidth="1"/>
    <col min="507" max="507" width="10.875" style="13" customWidth="1"/>
    <col min="508" max="508" width="3.125" style="13" customWidth="1"/>
    <col min="509" max="510" width="18.125" style="13" bestFit="1" customWidth="1"/>
    <col min="511" max="511" width="2.125" style="13" customWidth="1"/>
    <col min="512" max="513" width="17.875" style="13" bestFit="1" customWidth="1"/>
    <col min="514" max="514" width="1.125" style="13" customWidth="1"/>
    <col min="515" max="521" width="0" style="13" hidden="1" customWidth="1"/>
    <col min="522" max="522" width="10.875" style="13" bestFit="1" customWidth="1"/>
    <col min="523" max="523" width="9.125" style="13"/>
    <col min="524" max="524" width="12.25" style="13" bestFit="1" customWidth="1"/>
    <col min="525" max="755" width="9.125" style="13"/>
    <col min="756" max="756" width="1.875" style="13" customWidth="1"/>
    <col min="757" max="759" width="1.75" style="13" customWidth="1"/>
    <col min="760" max="760" width="29.125" style="13" customWidth="1"/>
    <col min="761" max="761" width="0.375" style="13" customWidth="1"/>
    <col min="762" max="762" width="7.25" style="13" customWidth="1"/>
    <col min="763" max="763" width="10.875" style="13" customWidth="1"/>
    <col min="764" max="764" width="3.125" style="13" customWidth="1"/>
    <col min="765" max="766" width="18.125" style="13" bestFit="1" customWidth="1"/>
    <col min="767" max="767" width="2.125" style="13" customWidth="1"/>
    <col min="768" max="769" width="17.875" style="13" bestFit="1" customWidth="1"/>
    <col min="770" max="770" width="1.125" style="13" customWidth="1"/>
    <col min="771" max="777" width="0" style="13" hidden="1" customWidth="1"/>
    <col min="778" max="778" width="10.875" style="13" bestFit="1" customWidth="1"/>
    <col min="779" max="779" width="9.125" style="13"/>
    <col min="780" max="780" width="12.25" style="13" bestFit="1" customWidth="1"/>
    <col min="781" max="1011" width="9.125" style="13"/>
    <col min="1012" max="1012" width="1.875" style="13" customWidth="1"/>
    <col min="1013" max="1015" width="1.75" style="13" customWidth="1"/>
    <col min="1016" max="1016" width="29.125" style="13" customWidth="1"/>
    <col min="1017" max="1017" width="0.375" style="13" customWidth="1"/>
    <col min="1018" max="1018" width="7.25" style="13" customWidth="1"/>
    <col min="1019" max="1019" width="10.875" style="13" customWidth="1"/>
    <col min="1020" max="1020" width="3.125" style="13" customWidth="1"/>
    <col min="1021" max="1022" width="18.125" style="13" bestFit="1" customWidth="1"/>
    <col min="1023" max="1023" width="2.125" style="13" customWidth="1"/>
    <col min="1024" max="1025" width="17.875" style="13" bestFit="1" customWidth="1"/>
    <col min="1026" max="1026" width="1.125" style="13" customWidth="1"/>
    <col min="1027" max="1033" width="0" style="13" hidden="1" customWidth="1"/>
    <col min="1034" max="1034" width="10.875" style="13" bestFit="1" customWidth="1"/>
    <col min="1035" max="1035" width="9.125" style="13"/>
    <col min="1036" max="1036" width="12.25" style="13" bestFit="1" customWidth="1"/>
    <col min="1037" max="1267" width="9.125" style="13"/>
    <col min="1268" max="1268" width="1.875" style="13" customWidth="1"/>
    <col min="1269" max="1271" width="1.75" style="13" customWidth="1"/>
    <col min="1272" max="1272" width="29.125" style="13" customWidth="1"/>
    <col min="1273" max="1273" width="0.375" style="13" customWidth="1"/>
    <col min="1274" max="1274" width="7.25" style="13" customWidth="1"/>
    <col min="1275" max="1275" width="10.875" style="13" customWidth="1"/>
    <col min="1276" max="1276" width="3.125" style="13" customWidth="1"/>
    <col min="1277" max="1278" width="18.125" style="13" bestFit="1" customWidth="1"/>
    <col min="1279" max="1279" width="2.125" style="13" customWidth="1"/>
    <col min="1280" max="1281" width="17.875" style="13" bestFit="1" customWidth="1"/>
    <col min="1282" max="1282" width="1.125" style="13" customWidth="1"/>
    <col min="1283" max="1289" width="0" style="13" hidden="1" customWidth="1"/>
    <col min="1290" max="1290" width="10.875" style="13" bestFit="1" customWidth="1"/>
    <col min="1291" max="1291" width="9.125" style="13"/>
    <col min="1292" max="1292" width="12.25" style="13" bestFit="1" customWidth="1"/>
    <col min="1293" max="1523" width="9.125" style="13"/>
    <col min="1524" max="1524" width="1.875" style="13" customWidth="1"/>
    <col min="1525" max="1527" width="1.75" style="13" customWidth="1"/>
    <col min="1528" max="1528" width="29.125" style="13" customWidth="1"/>
    <col min="1529" max="1529" width="0.375" style="13" customWidth="1"/>
    <col min="1530" max="1530" width="7.25" style="13" customWidth="1"/>
    <col min="1531" max="1531" width="10.875" style="13" customWidth="1"/>
    <col min="1532" max="1532" width="3.125" style="13" customWidth="1"/>
    <col min="1533" max="1534" width="18.125" style="13" bestFit="1" customWidth="1"/>
    <col min="1535" max="1535" width="2.125" style="13" customWidth="1"/>
    <col min="1536" max="1537" width="17.875" style="13" bestFit="1" customWidth="1"/>
    <col min="1538" max="1538" width="1.125" style="13" customWidth="1"/>
    <col min="1539" max="1545" width="0" style="13" hidden="1" customWidth="1"/>
    <col min="1546" max="1546" width="10.875" style="13" bestFit="1" customWidth="1"/>
    <col min="1547" max="1547" width="9.125" style="13"/>
    <col min="1548" max="1548" width="12.25" style="13" bestFit="1" customWidth="1"/>
    <col min="1549" max="1779" width="9.125" style="13"/>
    <col min="1780" max="1780" width="1.875" style="13" customWidth="1"/>
    <col min="1781" max="1783" width="1.75" style="13" customWidth="1"/>
    <col min="1784" max="1784" width="29.125" style="13" customWidth="1"/>
    <col min="1785" max="1785" width="0.375" style="13" customWidth="1"/>
    <col min="1786" max="1786" width="7.25" style="13" customWidth="1"/>
    <col min="1787" max="1787" width="10.875" style="13" customWidth="1"/>
    <col min="1788" max="1788" width="3.125" style="13" customWidth="1"/>
    <col min="1789" max="1790" width="18.125" style="13" bestFit="1" customWidth="1"/>
    <col min="1791" max="1791" width="2.125" style="13" customWidth="1"/>
    <col min="1792" max="1793" width="17.875" style="13" bestFit="1" customWidth="1"/>
    <col min="1794" max="1794" width="1.125" style="13" customWidth="1"/>
    <col min="1795" max="1801" width="0" style="13" hidden="1" customWidth="1"/>
    <col min="1802" max="1802" width="10.875" style="13" bestFit="1" customWidth="1"/>
    <col min="1803" max="1803" width="9.125" style="13"/>
    <col min="1804" max="1804" width="12.25" style="13" bestFit="1" customWidth="1"/>
    <col min="1805" max="2035" width="9.125" style="13"/>
    <col min="2036" max="2036" width="1.875" style="13" customWidth="1"/>
    <col min="2037" max="2039" width="1.75" style="13" customWidth="1"/>
    <col min="2040" max="2040" width="29.125" style="13" customWidth="1"/>
    <col min="2041" max="2041" width="0.375" style="13" customWidth="1"/>
    <col min="2042" max="2042" width="7.25" style="13" customWidth="1"/>
    <col min="2043" max="2043" width="10.875" style="13" customWidth="1"/>
    <col min="2044" max="2044" width="3.125" style="13" customWidth="1"/>
    <col min="2045" max="2046" width="18.125" style="13" bestFit="1" customWidth="1"/>
    <col min="2047" max="2047" width="2.125" style="13" customWidth="1"/>
    <col min="2048" max="2049" width="17.875" style="13" bestFit="1" customWidth="1"/>
    <col min="2050" max="2050" width="1.125" style="13" customWidth="1"/>
    <col min="2051" max="2057" width="0" style="13" hidden="1" customWidth="1"/>
    <col min="2058" max="2058" width="10.875" style="13" bestFit="1" customWidth="1"/>
    <col min="2059" max="2059" width="9.125" style="13"/>
    <col min="2060" max="2060" width="12.25" style="13" bestFit="1" customWidth="1"/>
    <col min="2061" max="2291" width="9.125" style="13"/>
    <col min="2292" max="2292" width="1.875" style="13" customWidth="1"/>
    <col min="2293" max="2295" width="1.75" style="13" customWidth="1"/>
    <col min="2296" max="2296" width="29.125" style="13" customWidth="1"/>
    <col min="2297" max="2297" width="0.375" style="13" customWidth="1"/>
    <col min="2298" max="2298" width="7.25" style="13" customWidth="1"/>
    <col min="2299" max="2299" width="10.875" style="13" customWidth="1"/>
    <col min="2300" max="2300" width="3.125" style="13" customWidth="1"/>
    <col min="2301" max="2302" width="18.125" style="13" bestFit="1" customWidth="1"/>
    <col min="2303" max="2303" width="2.125" style="13" customWidth="1"/>
    <col min="2304" max="2305" width="17.875" style="13" bestFit="1" customWidth="1"/>
    <col min="2306" max="2306" width="1.125" style="13" customWidth="1"/>
    <col min="2307" max="2313" width="0" style="13" hidden="1" customWidth="1"/>
    <col min="2314" max="2314" width="10.875" style="13" bestFit="1" customWidth="1"/>
    <col min="2315" max="2315" width="9.125" style="13"/>
    <col min="2316" max="2316" width="12.25" style="13" bestFit="1" customWidth="1"/>
    <col min="2317" max="2547" width="9.125" style="13"/>
    <col min="2548" max="2548" width="1.875" style="13" customWidth="1"/>
    <col min="2549" max="2551" width="1.75" style="13" customWidth="1"/>
    <col min="2552" max="2552" width="29.125" style="13" customWidth="1"/>
    <col min="2553" max="2553" width="0.375" style="13" customWidth="1"/>
    <col min="2554" max="2554" width="7.25" style="13" customWidth="1"/>
    <col min="2555" max="2555" width="10.875" style="13" customWidth="1"/>
    <col min="2556" max="2556" width="3.125" style="13" customWidth="1"/>
    <col min="2557" max="2558" width="18.125" style="13" bestFit="1" customWidth="1"/>
    <col min="2559" max="2559" width="2.125" style="13" customWidth="1"/>
    <col min="2560" max="2561" width="17.875" style="13" bestFit="1" customWidth="1"/>
    <col min="2562" max="2562" width="1.125" style="13" customWidth="1"/>
    <col min="2563" max="2569" width="0" style="13" hidden="1" customWidth="1"/>
    <col min="2570" max="2570" width="10.875" style="13" bestFit="1" customWidth="1"/>
    <col min="2571" max="2571" width="9.125" style="13"/>
    <col min="2572" max="2572" width="12.25" style="13" bestFit="1" customWidth="1"/>
    <col min="2573" max="2803" width="9.125" style="13"/>
    <col min="2804" max="2804" width="1.875" style="13" customWidth="1"/>
    <col min="2805" max="2807" width="1.75" style="13" customWidth="1"/>
    <col min="2808" max="2808" width="29.125" style="13" customWidth="1"/>
    <col min="2809" max="2809" width="0.375" style="13" customWidth="1"/>
    <col min="2810" max="2810" width="7.25" style="13" customWidth="1"/>
    <col min="2811" max="2811" width="10.875" style="13" customWidth="1"/>
    <col min="2812" max="2812" width="3.125" style="13" customWidth="1"/>
    <col min="2813" max="2814" width="18.125" style="13" bestFit="1" customWidth="1"/>
    <col min="2815" max="2815" width="2.125" style="13" customWidth="1"/>
    <col min="2816" max="2817" width="17.875" style="13" bestFit="1" customWidth="1"/>
    <col min="2818" max="2818" width="1.125" style="13" customWidth="1"/>
    <col min="2819" max="2825" width="0" style="13" hidden="1" customWidth="1"/>
    <col min="2826" max="2826" width="10.875" style="13" bestFit="1" customWidth="1"/>
    <col min="2827" max="2827" width="9.125" style="13"/>
    <col min="2828" max="2828" width="12.25" style="13" bestFit="1" customWidth="1"/>
    <col min="2829" max="3059" width="9.125" style="13"/>
    <col min="3060" max="3060" width="1.875" style="13" customWidth="1"/>
    <col min="3061" max="3063" width="1.75" style="13" customWidth="1"/>
    <col min="3064" max="3064" width="29.125" style="13" customWidth="1"/>
    <col min="3065" max="3065" width="0.375" style="13" customWidth="1"/>
    <col min="3066" max="3066" width="7.25" style="13" customWidth="1"/>
    <col min="3067" max="3067" width="10.875" style="13" customWidth="1"/>
    <col min="3068" max="3068" width="3.125" style="13" customWidth="1"/>
    <col min="3069" max="3070" width="18.125" style="13" bestFit="1" customWidth="1"/>
    <col min="3071" max="3071" width="2.125" style="13" customWidth="1"/>
    <col min="3072" max="3073" width="17.875" style="13" bestFit="1" customWidth="1"/>
    <col min="3074" max="3074" width="1.125" style="13" customWidth="1"/>
    <col min="3075" max="3081" width="0" style="13" hidden="1" customWidth="1"/>
    <col min="3082" max="3082" width="10.875" style="13" bestFit="1" customWidth="1"/>
    <col min="3083" max="3083" width="9.125" style="13"/>
    <col min="3084" max="3084" width="12.25" style="13" bestFit="1" customWidth="1"/>
    <col min="3085" max="3315" width="9.125" style="13"/>
    <col min="3316" max="3316" width="1.875" style="13" customWidth="1"/>
    <col min="3317" max="3319" width="1.75" style="13" customWidth="1"/>
    <col min="3320" max="3320" width="29.125" style="13" customWidth="1"/>
    <col min="3321" max="3321" width="0.375" style="13" customWidth="1"/>
    <col min="3322" max="3322" width="7.25" style="13" customWidth="1"/>
    <col min="3323" max="3323" width="10.875" style="13" customWidth="1"/>
    <col min="3324" max="3324" width="3.125" style="13" customWidth="1"/>
    <col min="3325" max="3326" width="18.125" style="13" bestFit="1" customWidth="1"/>
    <col min="3327" max="3327" width="2.125" style="13" customWidth="1"/>
    <col min="3328" max="3329" width="17.875" style="13" bestFit="1" customWidth="1"/>
    <col min="3330" max="3330" width="1.125" style="13" customWidth="1"/>
    <col min="3331" max="3337" width="0" style="13" hidden="1" customWidth="1"/>
    <col min="3338" max="3338" width="10.875" style="13" bestFit="1" customWidth="1"/>
    <col min="3339" max="3339" width="9.125" style="13"/>
    <col min="3340" max="3340" width="12.25" style="13" bestFit="1" customWidth="1"/>
    <col min="3341" max="3571" width="9.125" style="13"/>
    <col min="3572" max="3572" width="1.875" style="13" customWidth="1"/>
    <col min="3573" max="3575" width="1.75" style="13" customWidth="1"/>
    <col min="3576" max="3576" width="29.125" style="13" customWidth="1"/>
    <col min="3577" max="3577" width="0.375" style="13" customWidth="1"/>
    <col min="3578" max="3578" width="7.25" style="13" customWidth="1"/>
    <col min="3579" max="3579" width="10.875" style="13" customWidth="1"/>
    <col min="3580" max="3580" width="3.125" style="13" customWidth="1"/>
    <col min="3581" max="3582" width="18.125" style="13" bestFit="1" customWidth="1"/>
    <col min="3583" max="3583" width="2.125" style="13" customWidth="1"/>
    <col min="3584" max="3585" width="17.875" style="13" bestFit="1" customWidth="1"/>
    <col min="3586" max="3586" width="1.125" style="13" customWidth="1"/>
    <col min="3587" max="3593" width="0" style="13" hidden="1" customWidth="1"/>
    <col min="3594" max="3594" width="10.875" style="13" bestFit="1" customWidth="1"/>
    <col min="3595" max="3595" width="9.125" style="13"/>
    <col min="3596" max="3596" width="12.25" style="13" bestFit="1" customWidth="1"/>
    <col min="3597" max="3827" width="9.125" style="13"/>
    <col min="3828" max="3828" width="1.875" style="13" customWidth="1"/>
    <col min="3829" max="3831" width="1.75" style="13" customWidth="1"/>
    <col min="3832" max="3832" width="29.125" style="13" customWidth="1"/>
    <col min="3833" max="3833" width="0.375" style="13" customWidth="1"/>
    <col min="3834" max="3834" width="7.25" style="13" customWidth="1"/>
    <col min="3835" max="3835" width="10.875" style="13" customWidth="1"/>
    <col min="3836" max="3836" width="3.125" style="13" customWidth="1"/>
    <col min="3837" max="3838" width="18.125" style="13" bestFit="1" customWidth="1"/>
    <col min="3839" max="3839" width="2.125" style="13" customWidth="1"/>
    <col min="3840" max="3841" width="17.875" style="13" bestFit="1" customWidth="1"/>
    <col min="3842" max="3842" width="1.125" style="13" customWidth="1"/>
    <col min="3843" max="3849" width="0" style="13" hidden="1" customWidth="1"/>
    <col min="3850" max="3850" width="10.875" style="13" bestFit="1" customWidth="1"/>
    <col min="3851" max="3851" width="9.125" style="13"/>
    <col min="3852" max="3852" width="12.25" style="13" bestFit="1" customWidth="1"/>
    <col min="3853" max="4083" width="9.125" style="13"/>
    <col min="4084" max="4084" width="1.875" style="13" customWidth="1"/>
    <col min="4085" max="4087" width="1.75" style="13" customWidth="1"/>
    <col min="4088" max="4088" width="29.125" style="13" customWidth="1"/>
    <col min="4089" max="4089" width="0.375" style="13" customWidth="1"/>
    <col min="4090" max="4090" width="7.25" style="13" customWidth="1"/>
    <col min="4091" max="4091" width="10.875" style="13" customWidth="1"/>
    <col min="4092" max="4092" width="3.125" style="13" customWidth="1"/>
    <col min="4093" max="4094" width="18.125" style="13" bestFit="1" customWidth="1"/>
    <col min="4095" max="4095" width="2.125" style="13" customWidth="1"/>
    <col min="4096" max="4097" width="17.875" style="13" bestFit="1" customWidth="1"/>
    <col min="4098" max="4098" width="1.125" style="13" customWidth="1"/>
    <col min="4099" max="4105" width="0" style="13" hidden="1" customWidth="1"/>
    <col min="4106" max="4106" width="10.875" style="13" bestFit="1" customWidth="1"/>
    <col min="4107" max="4107" width="9.125" style="13"/>
    <col min="4108" max="4108" width="12.25" style="13" bestFit="1" customWidth="1"/>
    <col min="4109" max="4339" width="9.125" style="13"/>
    <col min="4340" max="4340" width="1.875" style="13" customWidth="1"/>
    <col min="4341" max="4343" width="1.75" style="13" customWidth="1"/>
    <col min="4344" max="4344" width="29.125" style="13" customWidth="1"/>
    <col min="4345" max="4345" width="0.375" style="13" customWidth="1"/>
    <col min="4346" max="4346" width="7.25" style="13" customWidth="1"/>
    <col min="4347" max="4347" width="10.875" style="13" customWidth="1"/>
    <col min="4348" max="4348" width="3.125" style="13" customWidth="1"/>
    <col min="4349" max="4350" width="18.125" style="13" bestFit="1" customWidth="1"/>
    <col min="4351" max="4351" width="2.125" style="13" customWidth="1"/>
    <col min="4352" max="4353" width="17.875" style="13" bestFit="1" customWidth="1"/>
    <col min="4354" max="4354" width="1.125" style="13" customWidth="1"/>
    <col min="4355" max="4361" width="0" style="13" hidden="1" customWidth="1"/>
    <col min="4362" max="4362" width="10.875" style="13" bestFit="1" customWidth="1"/>
    <col min="4363" max="4363" width="9.125" style="13"/>
    <col min="4364" max="4364" width="12.25" style="13" bestFit="1" customWidth="1"/>
    <col min="4365" max="4595" width="9.125" style="13"/>
    <col min="4596" max="4596" width="1.875" style="13" customWidth="1"/>
    <col min="4597" max="4599" width="1.75" style="13" customWidth="1"/>
    <col min="4600" max="4600" width="29.125" style="13" customWidth="1"/>
    <col min="4601" max="4601" width="0.375" style="13" customWidth="1"/>
    <col min="4602" max="4602" width="7.25" style="13" customWidth="1"/>
    <col min="4603" max="4603" width="10.875" style="13" customWidth="1"/>
    <col min="4604" max="4604" width="3.125" style="13" customWidth="1"/>
    <col min="4605" max="4606" width="18.125" style="13" bestFit="1" customWidth="1"/>
    <col min="4607" max="4607" width="2.125" style="13" customWidth="1"/>
    <col min="4608" max="4609" width="17.875" style="13" bestFit="1" customWidth="1"/>
    <col min="4610" max="4610" width="1.125" style="13" customWidth="1"/>
    <col min="4611" max="4617" width="0" style="13" hidden="1" customWidth="1"/>
    <col min="4618" max="4618" width="10.875" style="13" bestFit="1" customWidth="1"/>
    <col min="4619" max="4619" width="9.125" style="13"/>
    <col min="4620" max="4620" width="12.25" style="13" bestFit="1" customWidth="1"/>
    <col min="4621" max="4851" width="9.125" style="13"/>
    <col min="4852" max="4852" width="1.875" style="13" customWidth="1"/>
    <col min="4853" max="4855" width="1.75" style="13" customWidth="1"/>
    <col min="4856" max="4856" width="29.125" style="13" customWidth="1"/>
    <col min="4857" max="4857" width="0.375" style="13" customWidth="1"/>
    <col min="4858" max="4858" width="7.25" style="13" customWidth="1"/>
    <col min="4859" max="4859" width="10.875" style="13" customWidth="1"/>
    <col min="4860" max="4860" width="3.125" style="13" customWidth="1"/>
    <col min="4861" max="4862" width="18.125" style="13" bestFit="1" customWidth="1"/>
    <col min="4863" max="4863" width="2.125" style="13" customWidth="1"/>
    <col min="4864" max="4865" width="17.875" style="13" bestFit="1" customWidth="1"/>
    <col min="4866" max="4866" width="1.125" style="13" customWidth="1"/>
    <col min="4867" max="4873" width="0" style="13" hidden="1" customWidth="1"/>
    <col min="4874" max="4874" width="10.875" style="13" bestFit="1" customWidth="1"/>
    <col min="4875" max="4875" width="9.125" style="13"/>
    <col min="4876" max="4876" width="12.25" style="13" bestFit="1" customWidth="1"/>
    <col min="4877" max="5107" width="9.125" style="13"/>
    <col min="5108" max="5108" width="1.875" style="13" customWidth="1"/>
    <col min="5109" max="5111" width="1.75" style="13" customWidth="1"/>
    <col min="5112" max="5112" width="29.125" style="13" customWidth="1"/>
    <col min="5113" max="5113" width="0.375" style="13" customWidth="1"/>
    <col min="5114" max="5114" width="7.25" style="13" customWidth="1"/>
    <col min="5115" max="5115" width="10.875" style="13" customWidth="1"/>
    <col min="5116" max="5116" width="3.125" style="13" customWidth="1"/>
    <col min="5117" max="5118" width="18.125" style="13" bestFit="1" customWidth="1"/>
    <col min="5119" max="5119" width="2.125" style="13" customWidth="1"/>
    <col min="5120" max="5121" width="17.875" style="13" bestFit="1" customWidth="1"/>
    <col min="5122" max="5122" width="1.125" style="13" customWidth="1"/>
    <col min="5123" max="5129" width="0" style="13" hidden="1" customWidth="1"/>
    <col min="5130" max="5130" width="10.875" style="13" bestFit="1" customWidth="1"/>
    <col min="5131" max="5131" width="9.125" style="13"/>
    <col min="5132" max="5132" width="12.25" style="13" bestFit="1" customWidth="1"/>
    <col min="5133" max="5363" width="9.125" style="13"/>
    <col min="5364" max="5364" width="1.875" style="13" customWidth="1"/>
    <col min="5365" max="5367" width="1.75" style="13" customWidth="1"/>
    <col min="5368" max="5368" width="29.125" style="13" customWidth="1"/>
    <col min="5369" max="5369" width="0.375" style="13" customWidth="1"/>
    <col min="5370" max="5370" width="7.25" style="13" customWidth="1"/>
    <col min="5371" max="5371" width="10.875" style="13" customWidth="1"/>
    <col min="5372" max="5372" width="3.125" style="13" customWidth="1"/>
    <col min="5373" max="5374" width="18.125" style="13" bestFit="1" customWidth="1"/>
    <col min="5375" max="5375" width="2.125" style="13" customWidth="1"/>
    <col min="5376" max="5377" width="17.875" style="13" bestFit="1" customWidth="1"/>
    <col min="5378" max="5378" width="1.125" style="13" customWidth="1"/>
    <col min="5379" max="5385" width="0" style="13" hidden="1" customWidth="1"/>
    <col min="5386" max="5386" width="10.875" style="13" bestFit="1" customWidth="1"/>
    <col min="5387" max="5387" width="9.125" style="13"/>
    <col min="5388" max="5388" width="12.25" style="13" bestFit="1" customWidth="1"/>
    <col min="5389" max="5619" width="9.125" style="13"/>
    <col min="5620" max="5620" width="1.875" style="13" customWidth="1"/>
    <col min="5621" max="5623" width="1.75" style="13" customWidth="1"/>
    <col min="5624" max="5624" width="29.125" style="13" customWidth="1"/>
    <col min="5625" max="5625" width="0.375" style="13" customWidth="1"/>
    <col min="5626" max="5626" width="7.25" style="13" customWidth="1"/>
    <col min="5627" max="5627" width="10.875" style="13" customWidth="1"/>
    <col min="5628" max="5628" width="3.125" style="13" customWidth="1"/>
    <col min="5629" max="5630" width="18.125" style="13" bestFit="1" customWidth="1"/>
    <col min="5631" max="5631" width="2.125" style="13" customWidth="1"/>
    <col min="5632" max="5633" width="17.875" style="13" bestFit="1" customWidth="1"/>
    <col min="5634" max="5634" width="1.125" style="13" customWidth="1"/>
    <col min="5635" max="5641" width="0" style="13" hidden="1" customWidth="1"/>
    <col min="5642" max="5642" width="10.875" style="13" bestFit="1" customWidth="1"/>
    <col min="5643" max="5643" width="9.125" style="13"/>
    <col min="5644" max="5644" width="12.25" style="13" bestFit="1" customWidth="1"/>
    <col min="5645" max="5875" width="9.125" style="13"/>
    <col min="5876" max="5876" width="1.875" style="13" customWidth="1"/>
    <col min="5877" max="5879" width="1.75" style="13" customWidth="1"/>
    <col min="5880" max="5880" width="29.125" style="13" customWidth="1"/>
    <col min="5881" max="5881" width="0.375" style="13" customWidth="1"/>
    <col min="5882" max="5882" width="7.25" style="13" customWidth="1"/>
    <col min="5883" max="5883" width="10.875" style="13" customWidth="1"/>
    <col min="5884" max="5884" width="3.125" style="13" customWidth="1"/>
    <col min="5885" max="5886" width="18.125" style="13" bestFit="1" customWidth="1"/>
    <col min="5887" max="5887" width="2.125" style="13" customWidth="1"/>
    <col min="5888" max="5889" width="17.875" style="13" bestFit="1" customWidth="1"/>
    <col min="5890" max="5890" width="1.125" style="13" customWidth="1"/>
    <col min="5891" max="5897" width="0" style="13" hidden="1" customWidth="1"/>
    <col min="5898" max="5898" width="10.875" style="13" bestFit="1" customWidth="1"/>
    <col min="5899" max="5899" width="9.125" style="13"/>
    <col min="5900" max="5900" width="12.25" style="13" bestFit="1" customWidth="1"/>
    <col min="5901" max="6131" width="9.125" style="13"/>
    <col min="6132" max="6132" width="1.875" style="13" customWidth="1"/>
    <col min="6133" max="6135" width="1.75" style="13" customWidth="1"/>
    <col min="6136" max="6136" width="29.125" style="13" customWidth="1"/>
    <col min="6137" max="6137" width="0.375" style="13" customWidth="1"/>
    <col min="6138" max="6138" width="7.25" style="13" customWidth="1"/>
    <col min="6139" max="6139" width="10.875" style="13" customWidth="1"/>
    <col min="6140" max="6140" width="3.125" style="13" customWidth="1"/>
    <col min="6141" max="6142" width="18.125" style="13" bestFit="1" customWidth="1"/>
    <col min="6143" max="6143" width="2.125" style="13" customWidth="1"/>
    <col min="6144" max="6145" width="17.875" style="13" bestFit="1" customWidth="1"/>
    <col min="6146" max="6146" width="1.125" style="13" customWidth="1"/>
    <col min="6147" max="6153" width="0" style="13" hidden="1" customWidth="1"/>
    <col min="6154" max="6154" width="10.875" style="13" bestFit="1" customWidth="1"/>
    <col min="6155" max="6155" width="9.125" style="13"/>
    <col min="6156" max="6156" width="12.25" style="13" bestFit="1" customWidth="1"/>
    <col min="6157" max="6387" width="9.125" style="13"/>
    <col min="6388" max="6388" width="1.875" style="13" customWidth="1"/>
    <col min="6389" max="6391" width="1.75" style="13" customWidth="1"/>
    <col min="6392" max="6392" width="29.125" style="13" customWidth="1"/>
    <col min="6393" max="6393" width="0.375" style="13" customWidth="1"/>
    <col min="6394" max="6394" width="7.25" style="13" customWidth="1"/>
    <col min="6395" max="6395" width="10.875" style="13" customWidth="1"/>
    <col min="6396" max="6396" width="3.125" style="13" customWidth="1"/>
    <col min="6397" max="6398" width="18.125" style="13" bestFit="1" customWidth="1"/>
    <col min="6399" max="6399" width="2.125" style="13" customWidth="1"/>
    <col min="6400" max="6401" width="17.875" style="13" bestFit="1" customWidth="1"/>
    <col min="6402" max="6402" width="1.125" style="13" customWidth="1"/>
    <col min="6403" max="6409" width="0" style="13" hidden="1" customWidth="1"/>
    <col min="6410" max="6410" width="10.875" style="13" bestFit="1" customWidth="1"/>
    <col min="6411" max="6411" width="9.125" style="13"/>
    <col min="6412" max="6412" width="12.25" style="13" bestFit="1" customWidth="1"/>
    <col min="6413" max="6643" width="9.125" style="13"/>
    <col min="6644" max="6644" width="1.875" style="13" customWidth="1"/>
    <col min="6645" max="6647" width="1.75" style="13" customWidth="1"/>
    <col min="6648" max="6648" width="29.125" style="13" customWidth="1"/>
    <col min="6649" max="6649" width="0.375" style="13" customWidth="1"/>
    <col min="6650" max="6650" width="7.25" style="13" customWidth="1"/>
    <col min="6651" max="6651" width="10.875" style="13" customWidth="1"/>
    <col min="6652" max="6652" width="3.125" style="13" customWidth="1"/>
    <col min="6653" max="6654" width="18.125" style="13" bestFit="1" customWidth="1"/>
    <col min="6655" max="6655" width="2.125" style="13" customWidth="1"/>
    <col min="6656" max="6657" width="17.875" style="13" bestFit="1" customWidth="1"/>
    <col min="6658" max="6658" width="1.125" style="13" customWidth="1"/>
    <col min="6659" max="6665" width="0" style="13" hidden="1" customWidth="1"/>
    <col min="6666" max="6666" width="10.875" style="13" bestFit="1" customWidth="1"/>
    <col min="6667" max="6667" width="9.125" style="13"/>
    <col min="6668" max="6668" width="12.25" style="13" bestFit="1" customWidth="1"/>
    <col min="6669" max="6899" width="9.125" style="13"/>
    <col min="6900" max="6900" width="1.875" style="13" customWidth="1"/>
    <col min="6901" max="6903" width="1.75" style="13" customWidth="1"/>
    <col min="6904" max="6904" width="29.125" style="13" customWidth="1"/>
    <col min="6905" max="6905" width="0.375" style="13" customWidth="1"/>
    <col min="6906" max="6906" width="7.25" style="13" customWidth="1"/>
    <col min="6907" max="6907" width="10.875" style="13" customWidth="1"/>
    <col min="6908" max="6908" width="3.125" style="13" customWidth="1"/>
    <col min="6909" max="6910" width="18.125" style="13" bestFit="1" customWidth="1"/>
    <col min="6911" max="6911" width="2.125" style="13" customWidth="1"/>
    <col min="6912" max="6913" width="17.875" style="13" bestFit="1" customWidth="1"/>
    <col min="6914" max="6914" width="1.125" style="13" customWidth="1"/>
    <col min="6915" max="6921" width="0" style="13" hidden="1" customWidth="1"/>
    <col min="6922" max="6922" width="10.875" style="13" bestFit="1" customWidth="1"/>
    <col min="6923" max="6923" width="9.125" style="13"/>
    <col min="6924" max="6924" width="12.25" style="13" bestFit="1" customWidth="1"/>
    <col min="6925" max="7155" width="9.125" style="13"/>
    <col min="7156" max="7156" width="1.875" style="13" customWidth="1"/>
    <col min="7157" max="7159" width="1.75" style="13" customWidth="1"/>
    <col min="7160" max="7160" width="29.125" style="13" customWidth="1"/>
    <col min="7161" max="7161" width="0.375" style="13" customWidth="1"/>
    <col min="7162" max="7162" width="7.25" style="13" customWidth="1"/>
    <col min="7163" max="7163" width="10.875" style="13" customWidth="1"/>
    <col min="7164" max="7164" width="3.125" style="13" customWidth="1"/>
    <col min="7165" max="7166" width="18.125" style="13" bestFit="1" customWidth="1"/>
    <col min="7167" max="7167" width="2.125" style="13" customWidth="1"/>
    <col min="7168" max="7169" width="17.875" style="13" bestFit="1" customWidth="1"/>
    <col min="7170" max="7170" width="1.125" style="13" customWidth="1"/>
    <col min="7171" max="7177" width="0" style="13" hidden="1" customWidth="1"/>
    <col min="7178" max="7178" width="10.875" style="13" bestFit="1" customWidth="1"/>
    <col min="7179" max="7179" width="9.125" style="13"/>
    <col min="7180" max="7180" width="12.25" style="13" bestFit="1" customWidth="1"/>
    <col min="7181" max="7411" width="9.125" style="13"/>
    <col min="7412" max="7412" width="1.875" style="13" customWidth="1"/>
    <col min="7413" max="7415" width="1.75" style="13" customWidth="1"/>
    <col min="7416" max="7416" width="29.125" style="13" customWidth="1"/>
    <col min="7417" max="7417" width="0.375" style="13" customWidth="1"/>
    <col min="7418" max="7418" width="7.25" style="13" customWidth="1"/>
    <col min="7419" max="7419" width="10.875" style="13" customWidth="1"/>
    <col min="7420" max="7420" width="3.125" style="13" customWidth="1"/>
    <col min="7421" max="7422" width="18.125" style="13" bestFit="1" customWidth="1"/>
    <col min="7423" max="7423" width="2.125" style="13" customWidth="1"/>
    <col min="7424" max="7425" width="17.875" style="13" bestFit="1" customWidth="1"/>
    <col min="7426" max="7426" width="1.125" style="13" customWidth="1"/>
    <col min="7427" max="7433" width="0" style="13" hidden="1" customWidth="1"/>
    <col min="7434" max="7434" width="10.875" style="13" bestFit="1" customWidth="1"/>
    <col min="7435" max="7435" width="9.125" style="13"/>
    <col min="7436" max="7436" width="12.25" style="13" bestFit="1" customWidth="1"/>
    <col min="7437" max="7667" width="9.125" style="13"/>
    <col min="7668" max="7668" width="1.875" style="13" customWidth="1"/>
    <col min="7669" max="7671" width="1.75" style="13" customWidth="1"/>
    <col min="7672" max="7672" width="29.125" style="13" customWidth="1"/>
    <col min="7673" max="7673" width="0.375" style="13" customWidth="1"/>
    <col min="7674" max="7674" width="7.25" style="13" customWidth="1"/>
    <col min="7675" max="7675" width="10.875" style="13" customWidth="1"/>
    <col min="7676" max="7676" width="3.125" style="13" customWidth="1"/>
    <col min="7677" max="7678" width="18.125" style="13" bestFit="1" customWidth="1"/>
    <col min="7679" max="7679" width="2.125" style="13" customWidth="1"/>
    <col min="7680" max="7681" width="17.875" style="13" bestFit="1" customWidth="1"/>
    <col min="7682" max="7682" width="1.125" style="13" customWidth="1"/>
    <col min="7683" max="7689" width="0" style="13" hidden="1" customWidth="1"/>
    <col min="7690" max="7690" width="10.875" style="13" bestFit="1" customWidth="1"/>
    <col min="7691" max="7691" width="9.125" style="13"/>
    <col min="7692" max="7692" width="12.25" style="13" bestFit="1" customWidth="1"/>
    <col min="7693" max="7923" width="9.125" style="13"/>
    <col min="7924" max="7924" width="1.875" style="13" customWidth="1"/>
    <col min="7925" max="7927" width="1.75" style="13" customWidth="1"/>
    <col min="7928" max="7928" width="29.125" style="13" customWidth="1"/>
    <col min="7929" max="7929" width="0.375" style="13" customWidth="1"/>
    <col min="7930" max="7930" width="7.25" style="13" customWidth="1"/>
    <col min="7931" max="7931" width="10.875" style="13" customWidth="1"/>
    <col min="7932" max="7932" width="3.125" style="13" customWidth="1"/>
    <col min="7933" max="7934" width="18.125" style="13" bestFit="1" customWidth="1"/>
    <col min="7935" max="7935" width="2.125" style="13" customWidth="1"/>
    <col min="7936" max="7937" width="17.875" style="13" bestFit="1" customWidth="1"/>
    <col min="7938" max="7938" width="1.125" style="13" customWidth="1"/>
    <col min="7939" max="7945" width="0" style="13" hidden="1" customWidth="1"/>
    <col min="7946" max="7946" width="10.875" style="13" bestFit="1" customWidth="1"/>
    <col min="7947" max="7947" width="9.125" style="13"/>
    <col min="7948" max="7948" width="12.25" style="13" bestFit="1" customWidth="1"/>
    <col min="7949" max="8179" width="9.125" style="13"/>
    <col min="8180" max="8180" width="1.875" style="13" customWidth="1"/>
    <col min="8181" max="8183" width="1.75" style="13" customWidth="1"/>
    <col min="8184" max="8184" width="29.125" style="13" customWidth="1"/>
    <col min="8185" max="8185" width="0.375" style="13" customWidth="1"/>
    <col min="8186" max="8186" width="7.25" style="13" customWidth="1"/>
    <col min="8187" max="8187" width="10.875" style="13" customWidth="1"/>
    <col min="8188" max="8188" width="3.125" style="13" customWidth="1"/>
    <col min="8189" max="8190" width="18.125" style="13" bestFit="1" customWidth="1"/>
    <col min="8191" max="8191" width="2.125" style="13" customWidth="1"/>
    <col min="8192" max="8193" width="17.875" style="13" bestFit="1" customWidth="1"/>
    <col min="8194" max="8194" width="1.125" style="13" customWidth="1"/>
    <col min="8195" max="8201" width="0" style="13" hidden="1" customWidth="1"/>
    <col min="8202" max="8202" width="10.875" style="13" bestFit="1" customWidth="1"/>
    <col min="8203" max="8203" width="9.125" style="13"/>
    <col min="8204" max="8204" width="12.25" style="13" bestFit="1" customWidth="1"/>
    <col min="8205" max="8435" width="9.125" style="13"/>
    <col min="8436" max="8436" width="1.875" style="13" customWidth="1"/>
    <col min="8437" max="8439" width="1.75" style="13" customWidth="1"/>
    <col min="8440" max="8440" width="29.125" style="13" customWidth="1"/>
    <col min="8441" max="8441" width="0.375" style="13" customWidth="1"/>
    <col min="8442" max="8442" width="7.25" style="13" customWidth="1"/>
    <col min="8443" max="8443" width="10.875" style="13" customWidth="1"/>
    <col min="8444" max="8444" width="3.125" style="13" customWidth="1"/>
    <col min="8445" max="8446" width="18.125" style="13" bestFit="1" customWidth="1"/>
    <col min="8447" max="8447" width="2.125" style="13" customWidth="1"/>
    <col min="8448" max="8449" width="17.875" style="13" bestFit="1" customWidth="1"/>
    <col min="8450" max="8450" width="1.125" style="13" customWidth="1"/>
    <col min="8451" max="8457" width="0" style="13" hidden="1" customWidth="1"/>
    <col min="8458" max="8458" width="10.875" style="13" bestFit="1" customWidth="1"/>
    <col min="8459" max="8459" width="9.125" style="13"/>
    <col min="8460" max="8460" width="12.25" style="13" bestFit="1" customWidth="1"/>
    <col min="8461" max="8691" width="9.125" style="13"/>
    <col min="8692" max="8692" width="1.875" style="13" customWidth="1"/>
    <col min="8693" max="8695" width="1.75" style="13" customWidth="1"/>
    <col min="8696" max="8696" width="29.125" style="13" customWidth="1"/>
    <col min="8697" max="8697" width="0.375" style="13" customWidth="1"/>
    <col min="8698" max="8698" width="7.25" style="13" customWidth="1"/>
    <col min="8699" max="8699" width="10.875" style="13" customWidth="1"/>
    <col min="8700" max="8700" width="3.125" style="13" customWidth="1"/>
    <col min="8701" max="8702" width="18.125" style="13" bestFit="1" customWidth="1"/>
    <col min="8703" max="8703" width="2.125" style="13" customWidth="1"/>
    <col min="8704" max="8705" width="17.875" style="13" bestFit="1" customWidth="1"/>
    <col min="8706" max="8706" width="1.125" style="13" customWidth="1"/>
    <col min="8707" max="8713" width="0" style="13" hidden="1" customWidth="1"/>
    <col min="8714" max="8714" width="10.875" style="13" bestFit="1" customWidth="1"/>
    <col min="8715" max="8715" width="9.125" style="13"/>
    <col min="8716" max="8716" width="12.25" style="13" bestFit="1" customWidth="1"/>
    <col min="8717" max="8947" width="9.125" style="13"/>
    <col min="8948" max="8948" width="1.875" style="13" customWidth="1"/>
    <col min="8949" max="8951" width="1.75" style="13" customWidth="1"/>
    <col min="8952" max="8952" width="29.125" style="13" customWidth="1"/>
    <col min="8953" max="8953" width="0.375" style="13" customWidth="1"/>
    <col min="8954" max="8954" width="7.25" style="13" customWidth="1"/>
    <col min="8955" max="8955" width="10.875" style="13" customWidth="1"/>
    <col min="8956" max="8956" width="3.125" style="13" customWidth="1"/>
    <col min="8957" max="8958" width="18.125" style="13" bestFit="1" customWidth="1"/>
    <col min="8959" max="8959" width="2.125" style="13" customWidth="1"/>
    <col min="8960" max="8961" width="17.875" style="13" bestFit="1" customWidth="1"/>
    <col min="8962" max="8962" width="1.125" style="13" customWidth="1"/>
    <col min="8963" max="8969" width="0" style="13" hidden="1" customWidth="1"/>
    <col min="8970" max="8970" width="10.875" style="13" bestFit="1" customWidth="1"/>
    <col min="8971" max="8971" width="9.125" style="13"/>
    <col min="8972" max="8972" width="12.25" style="13" bestFit="1" customWidth="1"/>
    <col min="8973" max="9203" width="9.125" style="13"/>
    <col min="9204" max="9204" width="1.875" style="13" customWidth="1"/>
    <col min="9205" max="9207" width="1.75" style="13" customWidth="1"/>
    <col min="9208" max="9208" width="29.125" style="13" customWidth="1"/>
    <col min="9209" max="9209" width="0.375" style="13" customWidth="1"/>
    <col min="9210" max="9210" width="7.25" style="13" customWidth="1"/>
    <col min="9211" max="9211" width="10.875" style="13" customWidth="1"/>
    <col min="9212" max="9212" width="3.125" style="13" customWidth="1"/>
    <col min="9213" max="9214" width="18.125" style="13" bestFit="1" customWidth="1"/>
    <col min="9215" max="9215" width="2.125" style="13" customWidth="1"/>
    <col min="9216" max="9217" width="17.875" style="13" bestFit="1" customWidth="1"/>
    <col min="9218" max="9218" width="1.125" style="13" customWidth="1"/>
    <col min="9219" max="9225" width="0" style="13" hidden="1" customWidth="1"/>
    <col min="9226" max="9226" width="10.875" style="13" bestFit="1" customWidth="1"/>
    <col min="9227" max="9227" width="9.125" style="13"/>
    <col min="9228" max="9228" width="12.25" style="13" bestFit="1" customWidth="1"/>
    <col min="9229" max="9459" width="9.125" style="13"/>
    <col min="9460" max="9460" width="1.875" style="13" customWidth="1"/>
    <col min="9461" max="9463" width="1.75" style="13" customWidth="1"/>
    <col min="9464" max="9464" width="29.125" style="13" customWidth="1"/>
    <col min="9465" max="9465" width="0.375" style="13" customWidth="1"/>
    <col min="9466" max="9466" width="7.25" style="13" customWidth="1"/>
    <col min="9467" max="9467" width="10.875" style="13" customWidth="1"/>
    <col min="9468" max="9468" width="3.125" style="13" customWidth="1"/>
    <col min="9469" max="9470" width="18.125" style="13" bestFit="1" customWidth="1"/>
    <col min="9471" max="9471" width="2.125" style="13" customWidth="1"/>
    <col min="9472" max="9473" width="17.875" style="13" bestFit="1" customWidth="1"/>
    <col min="9474" max="9474" width="1.125" style="13" customWidth="1"/>
    <col min="9475" max="9481" width="0" style="13" hidden="1" customWidth="1"/>
    <col min="9482" max="9482" width="10.875" style="13" bestFit="1" customWidth="1"/>
    <col min="9483" max="9483" width="9.125" style="13"/>
    <col min="9484" max="9484" width="12.25" style="13" bestFit="1" customWidth="1"/>
    <col min="9485" max="9715" width="9.125" style="13"/>
    <col min="9716" max="9716" width="1.875" style="13" customWidth="1"/>
    <col min="9717" max="9719" width="1.75" style="13" customWidth="1"/>
    <col min="9720" max="9720" width="29.125" style="13" customWidth="1"/>
    <col min="9721" max="9721" width="0.375" style="13" customWidth="1"/>
    <col min="9722" max="9722" width="7.25" style="13" customWidth="1"/>
    <col min="9723" max="9723" width="10.875" style="13" customWidth="1"/>
    <col min="9724" max="9724" width="3.125" style="13" customWidth="1"/>
    <col min="9725" max="9726" width="18.125" style="13" bestFit="1" customWidth="1"/>
    <col min="9727" max="9727" width="2.125" style="13" customWidth="1"/>
    <col min="9728" max="9729" width="17.875" style="13" bestFit="1" customWidth="1"/>
    <col min="9730" max="9730" width="1.125" style="13" customWidth="1"/>
    <col min="9731" max="9737" width="0" style="13" hidden="1" customWidth="1"/>
    <col min="9738" max="9738" width="10.875" style="13" bestFit="1" customWidth="1"/>
    <col min="9739" max="9739" width="9.125" style="13"/>
    <col min="9740" max="9740" width="12.25" style="13" bestFit="1" customWidth="1"/>
    <col min="9741" max="9971" width="9.125" style="13"/>
    <col min="9972" max="9972" width="1.875" style="13" customWidth="1"/>
    <col min="9973" max="9975" width="1.75" style="13" customWidth="1"/>
    <col min="9976" max="9976" width="29.125" style="13" customWidth="1"/>
    <col min="9977" max="9977" width="0.375" style="13" customWidth="1"/>
    <col min="9978" max="9978" width="7.25" style="13" customWidth="1"/>
    <col min="9979" max="9979" width="10.875" style="13" customWidth="1"/>
    <col min="9980" max="9980" width="3.125" style="13" customWidth="1"/>
    <col min="9981" max="9982" width="18.125" style="13" bestFit="1" customWidth="1"/>
    <col min="9983" max="9983" width="2.125" style="13" customWidth="1"/>
    <col min="9984" max="9985" width="17.875" style="13" bestFit="1" customWidth="1"/>
    <col min="9986" max="9986" width="1.125" style="13" customWidth="1"/>
    <col min="9987" max="9993" width="0" style="13" hidden="1" customWidth="1"/>
    <col min="9994" max="9994" width="10.875" style="13" bestFit="1" customWidth="1"/>
    <col min="9995" max="9995" width="9.125" style="13"/>
    <col min="9996" max="9996" width="12.25" style="13" bestFit="1" customWidth="1"/>
    <col min="9997" max="10227" width="9.125" style="13"/>
    <col min="10228" max="10228" width="1.875" style="13" customWidth="1"/>
    <col min="10229" max="10231" width="1.75" style="13" customWidth="1"/>
    <col min="10232" max="10232" width="29.125" style="13" customWidth="1"/>
    <col min="10233" max="10233" width="0.375" style="13" customWidth="1"/>
    <col min="10234" max="10234" width="7.25" style="13" customWidth="1"/>
    <col min="10235" max="10235" width="10.875" style="13" customWidth="1"/>
    <col min="10236" max="10236" width="3.125" style="13" customWidth="1"/>
    <col min="10237" max="10238" width="18.125" style="13" bestFit="1" customWidth="1"/>
    <col min="10239" max="10239" width="2.125" style="13" customWidth="1"/>
    <col min="10240" max="10241" width="17.875" style="13" bestFit="1" customWidth="1"/>
    <col min="10242" max="10242" width="1.125" style="13" customWidth="1"/>
    <col min="10243" max="10249" width="0" style="13" hidden="1" customWidth="1"/>
    <col min="10250" max="10250" width="10.875" style="13" bestFit="1" customWidth="1"/>
    <col min="10251" max="10251" width="9.125" style="13"/>
    <col min="10252" max="10252" width="12.25" style="13" bestFit="1" customWidth="1"/>
    <col min="10253" max="10483" width="9.125" style="13"/>
    <col min="10484" max="10484" width="1.875" style="13" customWidth="1"/>
    <col min="10485" max="10487" width="1.75" style="13" customWidth="1"/>
    <col min="10488" max="10488" width="29.125" style="13" customWidth="1"/>
    <col min="10489" max="10489" width="0.375" style="13" customWidth="1"/>
    <col min="10490" max="10490" width="7.25" style="13" customWidth="1"/>
    <col min="10491" max="10491" width="10.875" style="13" customWidth="1"/>
    <col min="10492" max="10492" width="3.125" style="13" customWidth="1"/>
    <col min="10493" max="10494" width="18.125" style="13" bestFit="1" customWidth="1"/>
    <col min="10495" max="10495" width="2.125" style="13" customWidth="1"/>
    <col min="10496" max="10497" width="17.875" style="13" bestFit="1" customWidth="1"/>
    <col min="10498" max="10498" width="1.125" style="13" customWidth="1"/>
    <col min="10499" max="10505" width="0" style="13" hidden="1" customWidth="1"/>
    <col min="10506" max="10506" width="10.875" style="13" bestFit="1" customWidth="1"/>
    <col min="10507" max="10507" width="9.125" style="13"/>
    <col min="10508" max="10508" width="12.25" style="13" bestFit="1" customWidth="1"/>
    <col min="10509" max="10739" width="9.125" style="13"/>
    <col min="10740" max="10740" width="1.875" style="13" customWidth="1"/>
    <col min="10741" max="10743" width="1.75" style="13" customWidth="1"/>
    <col min="10744" max="10744" width="29.125" style="13" customWidth="1"/>
    <col min="10745" max="10745" width="0.375" style="13" customWidth="1"/>
    <col min="10746" max="10746" width="7.25" style="13" customWidth="1"/>
    <col min="10747" max="10747" width="10.875" style="13" customWidth="1"/>
    <col min="10748" max="10748" width="3.125" style="13" customWidth="1"/>
    <col min="10749" max="10750" width="18.125" style="13" bestFit="1" customWidth="1"/>
    <col min="10751" max="10751" width="2.125" style="13" customWidth="1"/>
    <col min="10752" max="10753" width="17.875" style="13" bestFit="1" customWidth="1"/>
    <col min="10754" max="10754" width="1.125" style="13" customWidth="1"/>
    <col min="10755" max="10761" width="0" style="13" hidden="1" customWidth="1"/>
    <col min="10762" max="10762" width="10.875" style="13" bestFit="1" customWidth="1"/>
    <col min="10763" max="10763" width="9.125" style="13"/>
    <col min="10764" max="10764" width="12.25" style="13" bestFit="1" customWidth="1"/>
    <col min="10765" max="10995" width="9.125" style="13"/>
    <col min="10996" max="10996" width="1.875" style="13" customWidth="1"/>
    <col min="10997" max="10999" width="1.75" style="13" customWidth="1"/>
    <col min="11000" max="11000" width="29.125" style="13" customWidth="1"/>
    <col min="11001" max="11001" width="0.375" style="13" customWidth="1"/>
    <col min="11002" max="11002" width="7.25" style="13" customWidth="1"/>
    <col min="11003" max="11003" width="10.875" style="13" customWidth="1"/>
    <col min="11004" max="11004" width="3.125" style="13" customWidth="1"/>
    <col min="11005" max="11006" width="18.125" style="13" bestFit="1" customWidth="1"/>
    <col min="11007" max="11007" width="2.125" style="13" customWidth="1"/>
    <col min="11008" max="11009" width="17.875" style="13" bestFit="1" customWidth="1"/>
    <col min="11010" max="11010" width="1.125" style="13" customWidth="1"/>
    <col min="11011" max="11017" width="0" style="13" hidden="1" customWidth="1"/>
    <col min="11018" max="11018" width="10.875" style="13" bestFit="1" customWidth="1"/>
    <col min="11019" max="11019" width="9.125" style="13"/>
    <col min="11020" max="11020" width="12.25" style="13" bestFit="1" customWidth="1"/>
    <col min="11021" max="11251" width="9.125" style="13"/>
    <col min="11252" max="11252" width="1.875" style="13" customWidth="1"/>
    <col min="11253" max="11255" width="1.75" style="13" customWidth="1"/>
    <col min="11256" max="11256" width="29.125" style="13" customWidth="1"/>
    <col min="11257" max="11257" width="0.375" style="13" customWidth="1"/>
    <col min="11258" max="11258" width="7.25" style="13" customWidth="1"/>
    <col min="11259" max="11259" width="10.875" style="13" customWidth="1"/>
    <col min="11260" max="11260" width="3.125" style="13" customWidth="1"/>
    <col min="11261" max="11262" width="18.125" style="13" bestFit="1" customWidth="1"/>
    <col min="11263" max="11263" width="2.125" style="13" customWidth="1"/>
    <col min="11264" max="11265" width="17.875" style="13" bestFit="1" customWidth="1"/>
    <col min="11266" max="11266" width="1.125" style="13" customWidth="1"/>
    <col min="11267" max="11273" width="0" style="13" hidden="1" customWidth="1"/>
    <col min="11274" max="11274" width="10.875" style="13" bestFit="1" customWidth="1"/>
    <col min="11275" max="11275" width="9.125" style="13"/>
    <col min="11276" max="11276" width="12.25" style="13" bestFit="1" customWidth="1"/>
    <col min="11277" max="11507" width="9.125" style="13"/>
    <col min="11508" max="11508" width="1.875" style="13" customWidth="1"/>
    <col min="11509" max="11511" width="1.75" style="13" customWidth="1"/>
    <col min="11512" max="11512" width="29.125" style="13" customWidth="1"/>
    <col min="11513" max="11513" width="0.375" style="13" customWidth="1"/>
    <col min="11514" max="11514" width="7.25" style="13" customWidth="1"/>
    <col min="11515" max="11515" width="10.875" style="13" customWidth="1"/>
    <col min="11516" max="11516" width="3.125" style="13" customWidth="1"/>
    <col min="11517" max="11518" width="18.125" style="13" bestFit="1" customWidth="1"/>
    <col min="11519" max="11519" width="2.125" style="13" customWidth="1"/>
    <col min="11520" max="11521" width="17.875" style="13" bestFit="1" customWidth="1"/>
    <col min="11522" max="11522" width="1.125" style="13" customWidth="1"/>
    <col min="11523" max="11529" width="0" style="13" hidden="1" customWidth="1"/>
    <col min="11530" max="11530" width="10.875" style="13" bestFit="1" customWidth="1"/>
    <col min="11531" max="11531" width="9.125" style="13"/>
    <col min="11532" max="11532" width="12.25" style="13" bestFit="1" customWidth="1"/>
    <col min="11533" max="11763" width="9.125" style="13"/>
    <col min="11764" max="11764" width="1.875" style="13" customWidth="1"/>
    <col min="11765" max="11767" width="1.75" style="13" customWidth="1"/>
    <col min="11768" max="11768" width="29.125" style="13" customWidth="1"/>
    <col min="11769" max="11769" width="0.375" style="13" customWidth="1"/>
    <col min="11770" max="11770" width="7.25" style="13" customWidth="1"/>
    <col min="11771" max="11771" width="10.875" style="13" customWidth="1"/>
    <col min="11772" max="11772" width="3.125" style="13" customWidth="1"/>
    <col min="11773" max="11774" width="18.125" style="13" bestFit="1" customWidth="1"/>
    <col min="11775" max="11775" width="2.125" style="13" customWidth="1"/>
    <col min="11776" max="11777" width="17.875" style="13" bestFit="1" customWidth="1"/>
    <col min="11778" max="11778" width="1.125" style="13" customWidth="1"/>
    <col min="11779" max="11785" width="0" style="13" hidden="1" customWidth="1"/>
    <col min="11786" max="11786" width="10.875" style="13" bestFit="1" customWidth="1"/>
    <col min="11787" max="11787" width="9.125" style="13"/>
    <col min="11788" max="11788" width="12.25" style="13" bestFit="1" customWidth="1"/>
    <col min="11789" max="12019" width="9.125" style="13"/>
    <col min="12020" max="12020" width="1.875" style="13" customWidth="1"/>
    <col min="12021" max="12023" width="1.75" style="13" customWidth="1"/>
    <col min="12024" max="12024" width="29.125" style="13" customWidth="1"/>
    <col min="12025" max="12025" width="0.375" style="13" customWidth="1"/>
    <col min="12026" max="12026" width="7.25" style="13" customWidth="1"/>
    <col min="12027" max="12027" width="10.875" style="13" customWidth="1"/>
    <col min="12028" max="12028" width="3.125" style="13" customWidth="1"/>
    <col min="12029" max="12030" width="18.125" style="13" bestFit="1" customWidth="1"/>
    <col min="12031" max="12031" width="2.125" style="13" customWidth="1"/>
    <col min="12032" max="12033" width="17.875" style="13" bestFit="1" customWidth="1"/>
    <col min="12034" max="12034" width="1.125" style="13" customWidth="1"/>
    <col min="12035" max="12041" width="0" style="13" hidden="1" customWidth="1"/>
    <col min="12042" max="12042" width="10.875" style="13" bestFit="1" customWidth="1"/>
    <col min="12043" max="12043" width="9.125" style="13"/>
    <col min="12044" max="12044" width="12.25" style="13" bestFit="1" customWidth="1"/>
    <col min="12045" max="12275" width="9.125" style="13"/>
    <col min="12276" max="12276" width="1.875" style="13" customWidth="1"/>
    <col min="12277" max="12279" width="1.75" style="13" customWidth="1"/>
    <col min="12280" max="12280" width="29.125" style="13" customWidth="1"/>
    <col min="12281" max="12281" width="0.375" style="13" customWidth="1"/>
    <col min="12282" max="12282" width="7.25" style="13" customWidth="1"/>
    <col min="12283" max="12283" width="10.875" style="13" customWidth="1"/>
    <col min="12284" max="12284" width="3.125" style="13" customWidth="1"/>
    <col min="12285" max="12286" width="18.125" style="13" bestFit="1" customWidth="1"/>
    <col min="12287" max="12287" width="2.125" style="13" customWidth="1"/>
    <col min="12288" max="12289" width="17.875" style="13" bestFit="1" customWidth="1"/>
    <col min="12290" max="12290" width="1.125" style="13" customWidth="1"/>
    <col min="12291" max="12297" width="0" style="13" hidden="1" customWidth="1"/>
    <col min="12298" max="12298" width="10.875" style="13" bestFit="1" customWidth="1"/>
    <col min="12299" max="12299" width="9.125" style="13"/>
    <col min="12300" max="12300" width="12.25" style="13" bestFit="1" customWidth="1"/>
    <col min="12301" max="12531" width="9.125" style="13"/>
    <col min="12532" max="12532" width="1.875" style="13" customWidth="1"/>
    <col min="12533" max="12535" width="1.75" style="13" customWidth="1"/>
    <col min="12536" max="12536" width="29.125" style="13" customWidth="1"/>
    <col min="12537" max="12537" width="0.375" style="13" customWidth="1"/>
    <col min="12538" max="12538" width="7.25" style="13" customWidth="1"/>
    <col min="12539" max="12539" width="10.875" style="13" customWidth="1"/>
    <col min="12540" max="12540" width="3.125" style="13" customWidth="1"/>
    <col min="12541" max="12542" width="18.125" style="13" bestFit="1" customWidth="1"/>
    <col min="12543" max="12543" width="2.125" style="13" customWidth="1"/>
    <col min="12544" max="12545" width="17.875" style="13" bestFit="1" customWidth="1"/>
    <col min="12546" max="12546" width="1.125" style="13" customWidth="1"/>
    <col min="12547" max="12553" width="0" style="13" hidden="1" customWidth="1"/>
    <col min="12554" max="12554" width="10.875" style="13" bestFit="1" customWidth="1"/>
    <col min="12555" max="12555" width="9.125" style="13"/>
    <col min="12556" max="12556" width="12.25" style="13" bestFit="1" customWidth="1"/>
    <col min="12557" max="12787" width="9.125" style="13"/>
    <col min="12788" max="12788" width="1.875" style="13" customWidth="1"/>
    <col min="12789" max="12791" width="1.75" style="13" customWidth="1"/>
    <col min="12792" max="12792" width="29.125" style="13" customWidth="1"/>
    <col min="12793" max="12793" width="0.375" style="13" customWidth="1"/>
    <col min="12794" max="12794" width="7.25" style="13" customWidth="1"/>
    <col min="12795" max="12795" width="10.875" style="13" customWidth="1"/>
    <col min="12796" max="12796" width="3.125" style="13" customWidth="1"/>
    <col min="12797" max="12798" width="18.125" style="13" bestFit="1" customWidth="1"/>
    <col min="12799" max="12799" width="2.125" style="13" customWidth="1"/>
    <col min="12800" max="12801" width="17.875" style="13" bestFit="1" customWidth="1"/>
    <col min="12802" max="12802" width="1.125" style="13" customWidth="1"/>
    <col min="12803" max="12809" width="0" style="13" hidden="1" customWidth="1"/>
    <col min="12810" max="12810" width="10.875" style="13" bestFit="1" customWidth="1"/>
    <col min="12811" max="12811" width="9.125" style="13"/>
    <col min="12812" max="12812" width="12.25" style="13" bestFit="1" customWidth="1"/>
    <col min="12813" max="13043" width="9.125" style="13"/>
    <col min="13044" max="13044" width="1.875" style="13" customWidth="1"/>
    <col min="13045" max="13047" width="1.75" style="13" customWidth="1"/>
    <col min="13048" max="13048" width="29.125" style="13" customWidth="1"/>
    <col min="13049" max="13049" width="0.375" style="13" customWidth="1"/>
    <col min="13050" max="13050" width="7.25" style="13" customWidth="1"/>
    <col min="13051" max="13051" width="10.875" style="13" customWidth="1"/>
    <col min="13052" max="13052" width="3.125" style="13" customWidth="1"/>
    <col min="13053" max="13054" width="18.125" style="13" bestFit="1" customWidth="1"/>
    <col min="13055" max="13055" width="2.125" style="13" customWidth="1"/>
    <col min="13056" max="13057" width="17.875" style="13" bestFit="1" customWidth="1"/>
    <col min="13058" max="13058" width="1.125" style="13" customWidth="1"/>
    <col min="13059" max="13065" width="0" style="13" hidden="1" customWidth="1"/>
    <col min="13066" max="13066" width="10.875" style="13" bestFit="1" customWidth="1"/>
    <col min="13067" max="13067" width="9.125" style="13"/>
    <col min="13068" max="13068" width="12.25" style="13" bestFit="1" customWidth="1"/>
    <col min="13069" max="13299" width="9.125" style="13"/>
    <col min="13300" max="13300" width="1.875" style="13" customWidth="1"/>
    <col min="13301" max="13303" width="1.75" style="13" customWidth="1"/>
    <col min="13304" max="13304" width="29.125" style="13" customWidth="1"/>
    <col min="13305" max="13305" width="0.375" style="13" customWidth="1"/>
    <col min="13306" max="13306" width="7.25" style="13" customWidth="1"/>
    <col min="13307" max="13307" width="10.875" style="13" customWidth="1"/>
    <col min="13308" max="13308" width="3.125" style="13" customWidth="1"/>
    <col min="13309" max="13310" width="18.125" style="13" bestFit="1" customWidth="1"/>
    <col min="13311" max="13311" width="2.125" style="13" customWidth="1"/>
    <col min="13312" max="13313" width="17.875" style="13" bestFit="1" customWidth="1"/>
    <col min="13314" max="13314" width="1.125" style="13" customWidth="1"/>
    <col min="13315" max="13321" width="0" style="13" hidden="1" customWidth="1"/>
    <col min="13322" max="13322" width="10.875" style="13" bestFit="1" customWidth="1"/>
    <col min="13323" max="13323" width="9.125" style="13"/>
    <col min="13324" max="13324" width="12.25" style="13" bestFit="1" customWidth="1"/>
    <col min="13325" max="13555" width="9.125" style="13"/>
    <col min="13556" max="13556" width="1.875" style="13" customWidth="1"/>
    <col min="13557" max="13559" width="1.75" style="13" customWidth="1"/>
    <col min="13560" max="13560" width="29.125" style="13" customWidth="1"/>
    <col min="13561" max="13561" width="0.375" style="13" customWidth="1"/>
    <col min="13562" max="13562" width="7.25" style="13" customWidth="1"/>
    <col min="13563" max="13563" width="10.875" style="13" customWidth="1"/>
    <col min="13564" max="13564" width="3.125" style="13" customWidth="1"/>
    <col min="13565" max="13566" width="18.125" style="13" bestFit="1" customWidth="1"/>
    <col min="13567" max="13567" width="2.125" style="13" customWidth="1"/>
    <col min="13568" max="13569" width="17.875" style="13" bestFit="1" customWidth="1"/>
    <col min="13570" max="13570" width="1.125" style="13" customWidth="1"/>
    <col min="13571" max="13577" width="0" style="13" hidden="1" customWidth="1"/>
    <col min="13578" max="13578" width="10.875" style="13" bestFit="1" customWidth="1"/>
    <col min="13579" max="13579" width="9.125" style="13"/>
    <col min="13580" max="13580" width="12.25" style="13" bestFit="1" customWidth="1"/>
    <col min="13581" max="13811" width="9.125" style="13"/>
    <col min="13812" max="13812" width="1.875" style="13" customWidth="1"/>
    <col min="13813" max="13815" width="1.75" style="13" customWidth="1"/>
    <col min="13816" max="13816" width="29.125" style="13" customWidth="1"/>
    <col min="13817" max="13817" width="0.375" style="13" customWidth="1"/>
    <col min="13818" max="13818" width="7.25" style="13" customWidth="1"/>
    <col min="13819" max="13819" width="10.875" style="13" customWidth="1"/>
    <col min="13820" max="13820" width="3.125" style="13" customWidth="1"/>
    <col min="13821" max="13822" width="18.125" style="13" bestFit="1" customWidth="1"/>
    <col min="13823" max="13823" width="2.125" style="13" customWidth="1"/>
    <col min="13824" max="13825" width="17.875" style="13" bestFit="1" customWidth="1"/>
    <col min="13826" max="13826" width="1.125" style="13" customWidth="1"/>
    <col min="13827" max="13833" width="0" style="13" hidden="1" customWidth="1"/>
    <col min="13834" max="13834" width="10.875" style="13" bestFit="1" customWidth="1"/>
    <col min="13835" max="13835" width="9.125" style="13"/>
    <col min="13836" max="13836" width="12.25" style="13" bestFit="1" customWidth="1"/>
    <col min="13837" max="14067" width="9.125" style="13"/>
    <col min="14068" max="14068" width="1.875" style="13" customWidth="1"/>
    <col min="14069" max="14071" width="1.75" style="13" customWidth="1"/>
    <col min="14072" max="14072" width="29.125" style="13" customWidth="1"/>
    <col min="14073" max="14073" width="0.375" style="13" customWidth="1"/>
    <col min="14074" max="14074" width="7.25" style="13" customWidth="1"/>
    <col min="14075" max="14075" width="10.875" style="13" customWidth="1"/>
    <col min="14076" max="14076" width="3.125" style="13" customWidth="1"/>
    <col min="14077" max="14078" width="18.125" style="13" bestFit="1" customWidth="1"/>
    <col min="14079" max="14079" width="2.125" style="13" customWidth="1"/>
    <col min="14080" max="14081" width="17.875" style="13" bestFit="1" customWidth="1"/>
    <col min="14082" max="14082" width="1.125" style="13" customWidth="1"/>
    <col min="14083" max="14089" width="0" style="13" hidden="1" customWidth="1"/>
    <col min="14090" max="14090" width="10.875" style="13" bestFit="1" customWidth="1"/>
    <col min="14091" max="14091" width="9.125" style="13"/>
    <col min="14092" max="14092" width="12.25" style="13" bestFit="1" customWidth="1"/>
    <col min="14093" max="14323" width="9.125" style="13"/>
    <col min="14324" max="14324" width="1.875" style="13" customWidth="1"/>
    <col min="14325" max="14327" width="1.75" style="13" customWidth="1"/>
    <col min="14328" max="14328" width="29.125" style="13" customWidth="1"/>
    <col min="14329" max="14329" width="0.375" style="13" customWidth="1"/>
    <col min="14330" max="14330" width="7.25" style="13" customWidth="1"/>
    <col min="14331" max="14331" width="10.875" style="13" customWidth="1"/>
    <col min="14332" max="14332" width="3.125" style="13" customWidth="1"/>
    <col min="14333" max="14334" width="18.125" style="13" bestFit="1" customWidth="1"/>
    <col min="14335" max="14335" width="2.125" style="13" customWidth="1"/>
    <col min="14336" max="14337" width="17.875" style="13" bestFit="1" customWidth="1"/>
    <col min="14338" max="14338" width="1.125" style="13" customWidth="1"/>
    <col min="14339" max="14345" width="0" style="13" hidden="1" customWidth="1"/>
    <col min="14346" max="14346" width="10.875" style="13" bestFit="1" customWidth="1"/>
    <col min="14347" max="14347" width="9.125" style="13"/>
    <col min="14348" max="14348" width="12.25" style="13" bestFit="1" customWidth="1"/>
    <col min="14349" max="14579" width="9.125" style="13"/>
    <col min="14580" max="14580" width="1.875" style="13" customWidth="1"/>
    <col min="14581" max="14583" width="1.75" style="13" customWidth="1"/>
    <col min="14584" max="14584" width="29.125" style="13" customWidth="1"/>
    <col min="14585" max="14585" width="0.375" style="13" customWidth="1"/>
    <col min="14586" max="14586" width="7.25" style="13" customWidth="1"/>
    <col min="14587" max="14587" width="10.875" style="13" customWidth="1"/>
    <col min="14588" max="14588" width="3.125" style="13" customWidth="1"/>
    <col min="14589" max="14590" width="18.125" style="13" bestFit="1" customWidth="1"/>
    <col min="14591" max="14591" width="2.125" style="13" customWidth="1"/>
    <col min="14592" max="14593" width="17.875" style="13" bestFit="1" customWidth="1"/>
    <col min="14594" max="14594" width="1.125" style="13" customWidth="1"/>
    <col min="14595" max="14601" width="0" style="13" hidden="1" customWidth="1"/>
    <col min="14602" max="14602" width="10.875" style="13" bestFit="1" customWidth="1"/>
    <col min="14603" max="14603" width="9.125" style="13"/>
    <col min="14604" max="14604" width="12.25" style="13" bestFit="1" customWidth="1"/>
    <col min="14605" max="14835" width="9.125" style="13"/>
    <col min="14836" max="14836" width="1.875" style="13" customWidth="1"/>
    <col min="14837" max="14839" width="1.75" style="13" customWidth="1"/>
    <col min="14840" max="14840" width="29.125" style="13" customWidth="1"/>
    <col min="14841" max="14841" width="0.375" style="13" customWidth="1"/>
    <col min="14842" max="14842" width="7.25" style="13" customWidth="1"/>
    <col min="14843" max="14843" width="10.875" style="13" customWidth="1"/>
    <col min="14844" max="14844" width="3.125" style="13" customWidth="1"/>
    <col min="14845" max="14846" width="18.125" style="13" bestFit="1" customWidth="1"/>
    <col min="14847" max="14847" width="2.125" style="13" customWidth="1"/>
    <col min="14848" max="14849" width="17.875" style="13" bestFit="1" customWidth="1"/>
    <col min="14850" max="14850" width="1.125" style="13" customWidth="1"/>
    <col min="14851" max="14857" width="0" style="13" hidden="1" customWidth="1"/>
    <col min="14858" max="14858" width="10.875" style="13" bestFit="1" customWidth="1"/>
    <col min="14859" max="14859" width="9.125" style="13"/>
    <col min="14860" max="14860" width="12.25" style="13" bestFit="1" customWidth="1"/>
    <col min="14861" max="15091" width="9.125" style="13"/>
    <col min="15092" max="15092" width="1.875" style="13" customWidth="1"/>
    <col min="15093" max="15095" width="1.75" style="13" customWidth="1"/>
    <col min="15096" max="15096" width="29.125" style="13" customWidth="1"/>
    <col min="15097" max="15097" width="0.375" style="13" customWidth="1"/>
    <col min="15098" max="15098" width="7.25" style="13" customWidth="1"/>
    <col min="15099" max="15099" width="10.875" style="13" customWidth="1"/>
    <col min="15100" max="15100" width="3.125" style="13" customWidth="1"/>
    <col min="15101" max="15102" width="18.125" style="13" bestFit="1" customWidth="1"/>
    <col min="15103" max="15103" width="2.125" style="13" customWidth="1"/>
    <col min="15104" max="15105" width="17.875" style="13" bestFit="1" customWidth="1"/>
    <col min="15106" max="15106" width="1.125" style="13" customWidth="1"/>
    <col min="15107" max="15113" width="0" style="13" hidden="1" customWidth="1"/>
    <col min="15114" max="15114" width="10.875" style="13" bestFit="1" customWidth="1"/>
    <col min="15115" max="15115" width="9.125" style="13"/>
    <col min="15116" max="15116" width="12.25" style="13" bestFit="1" customWidth="1"/>
    <col min="15117" max="15347" width="9.125" style="13"/>
    <col min="15348" max="15348" width="1.875" style="13" customWidth="1"/>
    <col min="15349" max="15351" width="1.75" style="13" customWidth="1"/>
    <col min="15352" max="15352" width="29.125" style="13" customWidth="1"/>
    <col min="15353" max="15353" width="0.375" style="13" customWidth="1"/>
    <col min="15354" max="15354" width="7.25" style="13" customWidth="1"/>
    <col min="15355" max="15355" width="10.875" style="13" customWidth="1"/>
    <col min="15356" max="15356" width="3.125" style="13" customWidth="1"/>
    <col min="15357" max="15358" width="18.125" style="13" bestFit="1" customWidth="1"/>
    <col min="15359" max="15359" width="2.125" style="13" customWidth="1"/>
    <col min="15360" max="15361" width="17.875" style="13" bestFit="1" customWidth="1"/>
    <col min="15362" max="15362" width="1.125" style="13" customWidth="1"/>
    <col min="15363" max="15369" width="0" style="13" hidden="1" customWidth="1"/>
    <col min="15370" max="15370" width="10.875" style="13" bestFit="1" customWidth="1"/>
    <col min="15371" max="15371" width="9.125" style="13"/>
    <col min="15372" max="15372" width="12.25" style="13" bestFit="1" customWidth="1"/>
    <col min="15373" max="15603" width="9.125" style="13"/>
    <col min="15604" max="15604" width="1.875" style="13" customWidth="1"/>
    <col min="15605" max="15607" width="1.75" style="13" customWidth="1"/>
    <col min="15608" max="15608" width="29.125" style="13" customWidth="1"/>
    <col min="15609" max="15609" width="0.375" style="13" customWidth="1"/>
    <col min="15610" max="15610" width="7.25" style="13" customWidth="1"/>
    <col min="15611" max="15611" width="10.875" style="13" customWidth="1"/>
    <col min="15612" max="15612" width="3.125" style="13" customWidth="1"/>
    <col min="15613" max="15614" width="18.125" style="13" bestFit="1" customWidth="1"/>
    <col min="15615" max="15615" width="2.125" style="13" customWidth="1"/>
    <col min="15616" max="15617" width="17.875" style="13" bestFit="1" customWidth="1"/>
    <col min="15618" max="15618" width="1.125" style="13" customWidth="1"/>
    <col min="15619" max="15625" width="0" style="13" hidden="1" customWidth="1"/>
    <col min="15626" max="15626" width="10.875" style="13" bestFit="1" customWidth="1"/>
    <col min="15627" max="15627" width="9.125" style="13"/>
    <col min="15628" max="15628" width="12.25" style="13" bestFit="1" customWidth="1"/>
    <col min="15629" max="15859" width="9.125" style="13"/>
    <col min="15860" max="15860" width="1.875" style="13" customWidth="1"/>
    <col min="15861" max="15863" width="1.75" style="13" customWidth="1"/>
    <col min="15864" max="15864" width="29.125" style="13" customWidth="1"/>
    <col min="15865" max="15865" width="0.375" style="13" customWidth="1"/>
    <col min="15866" max="15866" width="7.25" style="13" customWidth="1"/>
    <col min="15867" max="15867" width="10.875" style="13" customWidth="1"/>
    <col min="15868" max="15868" width="3.125" style="13" customWidth="1"/>
    <col min="15869" max="15870" width="18.125" style="13" bestFit="1" customWidth="1"/>
    <col min="15871" max="15871" width="2.125" style="13" customWidth="1"/>
    <col min="15872" max="15873" width="17.875" style="13" bestFit="1" customWidth="1"/>
    <col min="15874" max="15874" width="1.125" style="13" customWidth="1"/>
    <col min="15875" max="15881" width="0" style="13" hidden="1" customWidth="1"/>
    <col min="15882" max="15882" width="10.875" style="13" bestFit="1" customWidth="1"/>
    <col min="15883" max="15883" width="9.125" style="13"/>
    <col min="15884" max="15884" width="12.25" style="13" bestFit="1" customWidth="1"/>
    <col min="15885" max="16115" width="9.125" style="13"/>
    <col min="16116" max="16116" width="1.875" style="13" customWidth="1"/>
    <col min="16117" max="16119" width="1.75" style="13" customWidth="1"/>
    <col min="16120" max="16120" width="29.125" style="13" customWidth="1"/>
    <col min="16121" max="16121" width="0.375" style="13" customWidth="1"/>
    <col min="16122" max="16122" width="7.25" style="13" customWidth="1"/>
    <col min="16123" max="16123" width="10.875" style="13" customWidth="1"/>
    <col min="16124" max="16124" width="3.125" style="13" customWidth="1"/>
    <col min="16125" max="16126" width="18.125" style="13" bestFit="1" customWidth="1"/>
    <col min="16127" max="16127" width="2.125" style="13" customWidth="1"/>
    <col min="16128" max="16129" width="17.875" style="13" bestFit="1" customWidth="1"/>
    <col min="16130" max="16130" width="1.125" style="13" customWidth="1"/>
    <col min="16131" max="16137" width="0" style="13" hidden="1" customWidth="1"/>
    <col min="16138" max="16138" width="10.875" style="13" bestFit="1" customWidth="1"/>
    <col min="16139" max="16139" width="9.125" style="13"/>
    <col min="16140" max="16140" width="12.25" style="13" bestFit="1" customWidth="1"/>
    <col min="16141" max="16384" width="9.125" style="13"/>
  </cols>
  <sheetData>
    <row r="1" spans="1:14" ht="24.6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2.2">
      <c r="A2" s="117" t="s">
        <v>72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22.2">
      <c r="A3" s="121" t="s">
        <v>94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22.2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ht="22.2">
      <c r="A5" s="7"/>
      <c r="B5" s="7"/>
      <c r="C5" s="7"/>
      <c r="D5" s="7"/>
      <c r="E5" s="7"/>
      <c r="F5" s="7"/>
      <c r="G5" s="7"/>
      <c r="H5" s="5"/>
      <c r="I5" s="7"/>
      <c r="J5" s="119" t="s">
        <v>4</v>
      </c>
      <c r="K5" s="119"/>
      <c r="L5" s="7"/>
      <c r="M5" s="119" t="s">
        <v>5</v>
      </c>
      <c r="N5" s="119"/>
    </row>
    <row r="6" spans="1:14" ht="22.2">
      <c r="A6" s="7"/>
      <c r="B6" s="7"/>
      <c r="C6" s="7"/>
      <c r="D6" s="7"/>
      <c r="E6" s="7"/>
      <c r="F6" s="7"/>
      <c r="G6" s="7"/>
      <c r="H6" s="8" t="s">
        <v>6</v>
      </c>
      <c r="I6" s="7"/>
      <c r="J6" s="26" t="s">
        <v>7</v>
      </c>
      <c r="K6" s="26" t="s">
        <v>8</v>
      </c>
      <c r="L6" s="27"/>
      <c r="M6" s="26" t="s">
        <v>7</v>
      </c>
      <c r="N6" s="26" t="s">
        <v>8</v>
      </c>
    </row>
    <row r="7" spans="1:14" ht="22.2">
      <c r="A7" s="28" t="s">
        <v>73</v>
      </c>
      <c r="J7" s="6"/>
      <c r="K7" s="13"/>
      <c r="L7" s="6"/>
      <c r="M7" s="6"/>
      <c r="N7" s="13"/>
    </row>
    <row r="8" spans="1:14">
      <c r="B8" s="13" t="s">
        <v>73</v>
      </c>
      <c r="H8" s="16" t="s">
        <v>95</v>
      </c>
      <c r="J8" s="6">
        <v>1962512499.53</v>
      </c>
      <c r="K8" s="6">
        <v>1955124104.1099999</v>
      </c>
      <c r="L8" s="6"/>
      <c r="M8" s="6">
        <v>1015174401.23</v>
      </c>
      <c r="N8" s="6">
        <v>1012051323.95</v>
      </c>
    </row>
    <row r="9" spans="1:14">
      <c r="B9" s="13" t="s">
        <v>74</v>
      </c>
      <c r="J9" s="6">
        <v>68833166.890000001</v>
      </c>
      <c r="K9" s="6">
        <v>65151379.520000003</v>
      </c>
      <c r="L9" s="6"/>
      <c r="M9" s="6">
        <v>65005358.090000004</v>
      </c>
      <c r="N9" s="6">
        <v>61187799.520000003</v>
      </c>
    </row>
    <row r="10" spans="1:14" ht="22.2">
      <c r="A10" s="28" t="s">
        <v>75</v>
      </c>
      <c r="J10" s="25">
        <v>2031345666.4200001</v>
      </c>
      <c r="K10" s="25">
        <v>2020275483.6299999</v>
      </c>
      <c r="L10" s="6"/>
      <c r="M10" s="25">
        <v>1080179759.3199999</v>
      </c>
      <c r="N10" s="25">
        <v>1073239123.47</v>
      </c>
    </row>
    <row r="11" spans="1:14" ht="22.2">
      <c r="A11" s="28" t="s">
        <v>76</v>
      </c>
      <c r="J11" s="6"/>
      <c r="K11" s="6"/>
      <c r="L11" s="6"/>
      <c r="M11" s="6"/>
      <c r="N11" s="6"/>
    </row>
    <row r="12" spans="1:14">
      <c r="B12" s="13" t="s">
        <v>76</v>
      </c>
      <c r="J12" s="32">
        <v>-1518003944.25</v>
      </c>
      <c r="K12" s="32">
        <v>-1532513882.6300001</v>
      </c>
      <c r="L12" s="32"/>
      <c r="M12" s="32">
        <v>-734316979.88999999</v>
      </c>
      <c r="N12" s="32">
        <v>-718742570.62</v>
      </c>
    </row>
    <row r="13" spans="1:14">
      <c r="B13" s="13" t="s">
        <v>77</v>
      </c>
      <c r="J13" s="32">
        <v>-20552660.829999998</v>
      </c>
      <c r="K13" s="32">
        <v>-22525948.59</v>
      </c>
      <c r="L13" s="32"/>
      <c r="M13" s="32">
        <v>-17559294.59</v>
      </c>
      <c r="N13" s="32">
        <v>-16823857.579999998</v>
      </c>
    </row>
    <row r="14" spans="1:14" ht="22.2">
      <c r="A14" s="28" t="s">
        <v>78</v>
      </c>
      <c r="J14" s="44">
        <v>-1538556605.0799999</v>
      </c>
      <c r="K14" s="44">
        <v>-1555039831.22</v>
      </c>
      <c r="L14" s="32"/>
      <c r="M14" s="44">
        <v>-751876274.48000002</v>
      </c>
      <c r="N14" s="44">
        <v>-735566428.20000005</v>
      </c>
    </row>
    <row r="15" spans="1:14" ht="22.2">
      <c r="A15" s="12" t="s">
        <v>79</v>
      </c>
      <c r="J15" s="6">
        <v>492789061.34000015</v>
      </c>
      <c r="K15" s="6">
        <v>465235652.40999985</v>
      </c>
      <c r="L15" s="6"/>
      <c r="M15" s="6">
        <v>328303484.83999991</v>
      </c>
      <c r="N15" s="6">
        <v>337672695.26999998</v>
      </c>
    </row>
    <row r="16" spans="1:14">
      <c r="A16" s="13" t="s">
        <v>80</v>
      </c>
      <c r="H16" s="14">
        <v>18</v>
      </c>
      <c r="J16" s="29">
        <v>64506978.18</v>
      </c>
      <c r="K16" s="29">
        <v>45552803.960000001</v>
      </c>
      <c r="L16" s="6"/>
      <c r="M16" s="29">
        <v>66327714.530000001</v>
      </c>
      <c r="N16" s="29">
        <v>73152137.010000005</v>
      </c>
    </row>
    <row r="17" spans="1:14" ht="22.2">
      <c r="A17" s="12" t="s">
        <v>81</v>
      </c>
      <c r="H17" s="14"/>
      <c r="J17" s="6">
        <v>557296039.5200001</v>
      </c>
      <c r="K17" s="6">
        <v>510788456.36999983</v>
      </c>
      <c r="L17" s="6"/>
      <c r="M17" s="6">
        <v>394631199.36999989</v>
      </c>
      <c r="N17" s="6">
        <v>410824832.27999997</v>
      </c>
    </row>
    <row r="18" spans="1:14">
      <c r="A18" s="13" t="s">
        <v>82</v>
      </c>
      <c r="J18" s="32">
        <v>-58750484.810000002</v>
      </c>
      <c r="K18" s="32">
        <v>-60412954.049999997</v>
      </c>
      <c r="L18" s="32"/>
      <c r="M18" s="32">
        <v>-31396719.059999999</v>
      </c>
      <c r="N18" s="32">
        <v>-31573539.52</v>
      </c>
    </row>
    <row r="19" spans="1:14">
      <c r="A19" s="13" t="s">
        <v>83</v>
      </c>
      <c r="J19" s="45">
        <v>-90796029.909999996</v>
      </c>
      <c r="K19" s="45">
        <v>-88512806.939999998</v>
      </c>
      <c r="L19" s="32"/>
      <c r="M19" s="45">
        <v>-43486825.830000006</v>
      </c>
      <c r="N19" s="45">
        <v>-43811136.590000004</v>
      </c>
    </row>
    <row r="20" spans="1:14" ht="22.2">
      <c r="A20" s="28" t="s">
        <v>84</v>
      </c>
      <c r="J20" s="30">
        <v>407749524.80000007</v>
      </c>
      <c r="K20" s="30">
        <v>361862695.37999982</v>
      </c>
      <c r="L20" s="6"/>
      <c r="M20" s="30">
        <v>319747654.4799999</v>
      </c>
      <c r="N20" s="30">
        <v>335440156.16999996</v>
      </c>
    </row>
    <row r="21" spans="1:14">
      <c r="A21" s="13" t="s">
        <v>85</v>
      </c>
      <c r="J21" s="45">
        <v>-238668.5</v>
      </c>
      <c r="K21" s="45">
        <v>-244373.63</v>
      </c>
      <c r="L21" s="6"/>
      <c r="M21" s="31">
        <v>0</v>
      </c>
      <c r="N21" s="31">
        <v>0</v>
      </c>
    </row>
    <row r="22" spans="1:14" ht="22.2">
      <c r="A22" s="12" t="s">
        <v>96</v>
      </c>
      <c r="J22" s="6">
        <v>407510856.30000007</v>
      </c>
      <c r="K22" s="6">
        <v>361618321.74999982</v>
      </c>
      <c r="L22" s="6"/>
      <c r="M22" s="6">
        <v>319747654.4799999</v>
      </c>
      <c r="N22" s="6">
        <v>335440156.16999996</v>
      </c>
    </row>
    <row r="23" spans="1:14">
      <c r="A23" s="13" t="s">
        <v>86</v>
      </c>
      <c r="H23" s="24">
        <v>21</v>
      </c>
      <c r="J23" s="45">
        <v>-58841872.469999999</v>
      </c>
      <c r="K23" s="45">
        <v>-13375899.58</v>
      </c>
      <c r="L23" s="32"/>
      <c r="M23" s="45">
        <v>-46652446.25</v>
      </c>
      <c r="N23" s="45">
        <v>-9865116.6400000006</v>
      </c>
    </row>
    <row r="24" spans="1:14" ht="22.2">
      <c r="A24" s="28" t="s">
        <v>97</v>
      </c>
      <c r="J24" s="25">
        <v>348668983.83000004</v>
      </c>
      <c r="K24" s="25">
        <v>348242422.16999984</v>
      </c>
      <c r="L24" s="6"/>
      <c r="M24" s="25">
        <v>273095208.2299999</v>
      </c>
      <c r="N24" s="25">
        <v>325575039.52999997</v>
      </c>
    </row>
    <row r="25" spans="1:14" ht="22.2">
      <c r="A25" s="12" t="s">
        <v>87</v>
      </c>
      <c r="J25" s="6"/>
      <c r="K25" s="6"/>
      <c r="L25" s="6"/>
      <c r="M25" s="6"/>
      <c r="N25" s="6"/>
    </row>
    <row r="26" spans="1:14" ht="22.2">
      <c r="A26" s="12" t="s">
        <v>98</v>
      </c>
      <c r="J26" s="6"/>
      <c r="K26" s="6"/>
      <c r="L26" s="6"/>
      <c r="M26" s="6"/>
      <c r="N26" s="6"/>
    </row>
    <row r="27" spans="1:14" ht="22.2">
      <c r="A27" s="12"/>
      <c r="B27" s="13" t="s">
        <v>99</v>
      </c>
      <c r="J27" s="22">
        <v>0</v>
      </c>
      <c r="K27" s="22">
        <v>37719320</v>
      </c>
      <c r="L27" s="6"/>
      <c r="M27" s="22">
        <v>0</v>
      </c>
      <c r="N27" s="22">
        <v>9600000</v>
      </c>
    </row>
    <row r="28" spans="1:14" ht="22.2">
      <c r="A28" s="12"/>
      <c r="B28" s="13" t="s">
        <v>100</v>
      </c>
      <c r="J28" s="6"/>
      <c r="K28" s="6"/>
      <c r="L28" s="6"/>
      <c r="M28" s="6"/>
      <c r="N28" s="6"/>
    </row>
    <row r="29" spans="1:14" ht="22.2">
      <c r="A29" s="12"/>
      <c r="B29" s="13" t="s">
        <v>101</v>
      </c>
      <c r="J29" s="32">
        <v>-2071656.11</v>
      </c>
      <c r="K29" s="22">
        <v>0</v>
      </c>
      <c r="L29" s="6"/>
      <c r="M29" s="32">
        <v>-458253.06</v>
      </c>
      <c r="N29" s="22">
        <v>0</v>
      </c>
    </row>
    <row r="30" spans="1:14" ht="22.2">
      <c r="A30" s="12" t="s">
        <v>102</v>
      </c>
      <c r="J30" s="6"/>
      <c r="K30" s="6"/>
      <c r="L30" s="6"/>
      <c r="M30" s="6"/>
      <c r="N30" s="6"/>
    </row>
    <row r="31" spans="1:14" ht="22.2">
      <c r="A31" s="12"/>
      <c r="B31" s="13" t="s">
        <v>103</v>
      </c>
      <c r="J31" s="6"/>
      <c r="K31" s="6"/>
      <c r="L31" s="6"/>
      <c r="M31" s="6"/>
      <c r="N31" s="6"/>
    </row>
    <row r="32" spans="1:14" ht="22.2">
      <c r="A32" s="12"/>
      <c r="B32" s="13" t="s">
        <v>101</v>
      </c>
      <c r="J32" s="6">
        <v>28416410.800000001</v>
      </c>
      <c r="K32" s="6">
        <v>6366295.7999999998</v>
      </c>
      <c r="L32" s="6"/>
      <c r="M32" s="6">
        <v>10587111.199999999</v>
      </c>
      <c r="N32" s="32">
        <v>-112984.2</v>
      </c>
    </row>
    <row r="33" spans="1:14" ht="22.2">
      <c r="A33" s="12" t="s">
        <v>104</v>
      </c>
      <c r="H33" s="16" t="s">
        <v>105</v>
      </c>
      <c r="J33" s="25">
        <v>26344754.690000001</v>
      </c>
      <c r="K33" s="25">
        <v>44085615.799999997</v>
      </c>
      <c r="L33" s="6"/>
      <c r="M33" s="25">
        <v>10128858.139999999</v>
      </c>
      <c r="N33" s="25">
        <v>9487015.8000000007</v>
      </c>
    </row>
    <row r="34" spans="1:14" ht="22.8" thickBot="1">
      <c r="A34" s="12" t="s">
        <v>106</v>
      </c>
      <c r="J34" s="34">
        <v>375013738.52000004</v>
      </c>
      <c r="K34" s="34">
        <v>392328037.96999985</v>
      </c>
      <c r="L34" s="6"/>
      <c r="M34" s="34">
        <v>283224066.36999989</v>
      </c>
      <c r="N34" s="34">
        <v>335062055.32999998</v>
      </c>
    </row>
    <row r="35" spans="1:14" ht="9" customHeight="1" thickTop="1">
      <c r="J35" s="33"/>
      <c r="K35" s="33"/>
      <c r="L35" s="33"/>
      <c r="M35" s="33"/>
      <c r="N35" s="33"/>
    </row>
    <row r="36" spans="1:14" ht="22.2">
      <c r="A36" s="12" t="s">
        <v>89</v>
      </c>
      <c r="J36" s="6"/>
      <c r="K36" s="6"/>
      <c r="L36" s="6"/>
      <c r="M36" s="6"/>
      <c r="N36" s="6"/>
    </row>
    <row r="37" spans="1:14">
      <c r="B37" s="13" t="s">
        <v>90</v>
      </c>
      <c r="J37" s="6">
        <v>329559796.42000002</v>
      </c>
      <c r="K37" s="6">
        <v>335992484.43999982</v>
      </c>
      <c r="L37" s="6"/>
      <c r="M37" s="6">
        <v>273095208.2299999</v>
      </c>
      <c r="N37" s="6">
        <v>325575039.52999997</v>
      </c>
    </row>
    <row r="38" spans="1:14">
      <c r="B38" s="13" t="s">
        <v>91</v>
      </c>
      <c r="J38" s="43">
        <v>19109187.41</v>
      </c>
      <c r="K38" s="43">
        <v>12249937.73</v>
      </c>
      <c r="L38" s="6"/>
      <c r="M38" s="3">
        <v>0</v>
      </c>
      <c r="N38" s="3">
        <v>0</v>
      </c>
    </row>
    <row r="39" spans="1:14" ht="22.2" thickBot="1">
      <c r="J39" s="34">
        <v>348668983.83000004</v>
      </c>
      <c r="K39" s="34">
        <v>348242422.16999984</v>
      </c>
      <c r="L39" s="6"/>
      <c r="M39" s="34">
        <v>273095208.2299999</v>
      </c>
      <c r="N39" s="34">
        <v>325575039.52999997</v>
      </c>
    </row>
    <row r="40" spans="1:14" ht="6" customHeight="1" thickTop="1">
      <c r="J40" s="33"/>
      <c r="K40" s="33"/>
      <c r="L40" s="33"/>
      <c r="M40" s="33"/>
      <c r="N40" s="33"/>
    </row>
    <row r="41" spans="1:14" ht="22.2">
      <c r="A41" s="12" t="s">
        <v>92</v>
      </c>
      <c r="J41" s="33"/>
      <c r="K41" s="33"/>
      <c r="L41" s="33"/>
      <c r="M41" s="33"/>
      <c r="N41" s="33"/>
    </row>
    <row r="42" spans="1:14">
      <c r="B42" s="13" t="s">
        <v>90</v>
      </c>
      <c r="J42" s="6">
        <v>355904551.11000001</v>
      </c>
      <c r="K42" s="6">
        <v>380078100.23999983</v>
      </c>
      <c r="L42" s="6"/>
      <c r="M42" s="6">
        <v>283224066.36999989</v>
      </c>
      <c r="N42" s="6">
        <v>335062055.32999998</v>
      </c>
    </row>
    <row r="43" spans="1:14">
      <c r="B43" s="13" t="s">
        <v>91</v>
      </c>
      <c r="J43" s="6">
        <v>19109187.41</v>
      </c>
      <c r="K43" s="6">
        <v>12249937.73</v>
      </c>
      <c r="L43" s="6"/>
      <c r="M43" s="3">
        <v>0</v>
      </c>
      <c r="N43" s="3">
        <v>0</v>
      </c>
    </row>
    <row r="44" spans="1:14" ht="22.2" thickBot="1">
      <c r="J44" s="34">
        <v>375013738.52000004</v>
      </c>
      <c r="K44" s="34">
        <v>392328037.96999985</v>
      </c>
      <c r="L44" s="6"/>
      <c r="M44" s="34">
        <v>283224066.36999989</v>
      </c>
      <c r="N44" s="34">
        <v>335062055.32999998</v>
      </c>
    </row>
    <row r="45" spans="1:14" ht="6" customHeight="1" thickTop="1">
      <c r="J45" s="6"/>
      <c r="K45" s="6"/>
      <c r="L45" s="6"/>
      <c r="M45" s="6"/>
      <c r="N45" s="6"/>
    </row>
    <row r="46" spans="1:14" ht="21.75" customHeight="1">
      <c r="A46" s="36" t="s">
        <v>93</v>
      </c>
    </row>
    <row r="47" spans="1:14" ht="22.2" thickBot="1">
      <c r="B47" s="13" t="s">
        <v>107</v>
      </c>
      <c r="H47" s="24" t="s">
        <v>108</v>
      </c>
      <c r="J47" s="42">
        <v>2.1970653094666668</v>
      </c>
      <c r="K47" s="42">
        <v>2.2399498962666655</v>
      </c>
      <c r="L47" s="35"/>
      <c r="M47" s="42">
        <v>1.8206347215333327</v>
      </c>
      <c r="N47" s="42">
        <v>2.170500263533333</v>
      </c>
    </row>
    <row r="48" spans="1:14" ht="11.55" customHeight="1" thickTop="1"/>
    <row r="49" spans="1:14">
      <c r="A49" s="116" t="s">
        <v>38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</sheetData>
  <mergeCells count="7">
    <mergeCell ref="A49:N49"/>
    <mergeCell ref="A1:N1"/>
    <mergeCell ref="A2:N2"/>
    <mergeCell ref="A3:N3"/>
    <mergeCell ref="A4:N4"/>
    <mergeCell ref="J5:K5"/>
    <mergeCell ref="M5:N5"/>
  </mergeCells>
  <pageMargins left="0.74803149606299213" right="0.19685039370078741" top="1.0629921259842521" bottom="0.31496062992125984" header="0.74803149606299213" footer="0.19685039370078741"/>
  <pageSetup paperSize="9" scale="74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Z62"/>
  <sheetViews>
    <sheetView topLeftCell="F4" zoomScale="85" zoomScaleNormal="85" zoomScaleSheetLayoutView="80" workbookViewId="0">
      <selection activeCell="Z12" sqref="Z12:Z13"/>
    </sheetView>
  </sheetViews>
  <sheetFormatPr defaultColWidth="9.125" defaultRowHeight="21.6"/>
  <cols>
    <col min="1" max="4" width="1.75" style="63" customWidth="1"/>
    <col min="5" max="5" width="39.625" style="63" customWidth="1"/>
    <col min="6" max="6" width="9.75" style="64" bestFit="1" customWidth="1"/>
    <col min="7" max="7" width="1.375" style="63" customWidth="1"/>
    <col min="8" max="8" width="16.375" style="74" bestFit="1" customWidth="1"/>
    <col min="9" max="9" width="1.375" style="74" customWidth="1"/>
    <col min="10" max="10" width="16" style="74" bestFit="1" customWidth="1"/>
    <col min="11" max="11" width="1.375" style="74" customWidth="1"/>
    <col min="12" max="12" width="17.75" style="74" bestFit="1" customWidth="1"/>
    <col min="13" max="13" width="1.375" style="74" customWidth="1"/>
    <col min="14" max="14" width="17.375" style="74" customWidth="1"/>
    <col min="15" max="15" width="1.375" style="63" customWidth="1"/>
    <col min="16" max="16" width="17.25" style="74" bestFit="1" customWidth="1"/>
    <col min="17" max="17" width="1.375" style="74" customWidth="1"/>
    <col min="18" max="18" width="15.375" style="74" bestFit="1" customWidth="1"/>
    <col min="19" max="19" width="1.375" style="74" customWidth="1"/>
    <col min="20" max="20" width="16.75" style="74" customWidth="1"/>
    <col min="21" max="21" width="1.375" style="74" customWidth="1"/>
    <col min="22" max="22" width="19.125" style="74" customWidth="1"/>
    <col min="23" max="23" width="1.375" style="74" customWidth="1"/>
    <col min="24" max="24" width="16.125" style="74" bestFit="1" customWidth="1"/>
    <col min="25" max="25" width="1.375" style="74" customWidth="1"/>
    <col min="26" max="26" width="17.25" style="74" customWidth="1"/>
    <col min="27" max="253" width="9.125" style="63"/>
    <col min="254" max="257" width="1.75" style="63" customWidth="1"/>
    <col min="258" max="258" width="39.625" style="63" customWidth="1"/>
    <col min="259" max="259" width="9.75" style="63" bestFit="1" customWidth="1"/>
    <col min="260" max="260" width="1.375" style="63" customWidth="1"/>
    <col min="261" max="261" width="16.375" style="63" bestFit="1" customWidth="1"/>
    <col min="262" max="262" width="1.375" style="63" customWidth="1"/>
    <col min="263" max="263" width="16" style="63" bestFit="1" customWidth="1"/>
    <col min="264" max="264" width="1.375" style="63" customWidth="1"/>
    <col min="265" max="265" width="17.75" style="63" bestFit="1" customWidth="1"/>
    <col min="266" max="266" width="1.375" style="63" customWidth="1"/>
    <col min="267" max="267" width="17.375" style="63" customWidth="1"/>
    <col min="268" max="268" width="1.375" style="63" customWidth="1"/>
    <col min="269" max="269" width="17.25" style="63" bestFit="1" customWidth="1"/>
    <col min="270" max="270" width="1.375" style="63" customWidth="1"/>
    <col min="271" max="271" width="15.375" style="63" bestFit="1" customWidth="1"/>
    <col min="272" max="272" width="1.375" style="63" customWidth="1"/>
    <col min="273" max="273" width="16.75" style="63" customWidth="1"/>
    <col min="274" max="274" width="1.375" style="63" customWidth="1"/>
    <col min="275" max="275" width="19.125" style="63" customWidth="1"/>
    <col min="276" max="276" width="1.375" style="63" customWidth="1"/>
    <col min="277" max="277" width="16.125" style="63" bestFit="1" customWidth="1"/>
    <col min="278" max="278" width="1.375" style="63" customWidth="1"/>
    <col min="279" max="279" width="17.25" style="63" customWidth="1"/>
    <col min="280" max="280" width="16.75" style="63" bestFit="1" customWidth="1"/>
    <col min="281" max="281" width="17" style="63" customWidth="1"/>
    <col min="282" max="509" width="9.125" style="63"/>
    <col min="510" max="513" width="1.75" style="63" customWidth="1"/>
    <col min="514" max="514" width="39.625" style="63" customWidth="1"/>
    <col min="515" max="515" width="9.75" style="63" bestFit="1" customWidth="1"/>
    <col min="516" max="516" width="1.375" style="63" customWidth="1"/>
    <col min="517" max="517" width="16.375" style="63" bestFit="1" customWidth="1"/>
    <col min="518" max="518" width="1.375" style="63" customWidth="1"/>
    <col min="519" max="519" width="16" style="63" bestFit="1" customWidth="1"/>
    <col min="520" max="520" width="1.375" style="63" customWidth="1"/>
    <col min="521" max="521" width="17.75" style="63" bestFit="1" customWidth="1"/>
    <col min="522" max="522" width="1.375" style="63" customWidth="1"/>
    <col min="523" max="523" width="17.375" style="63" customWidth="1"/>
    <col min="524" max="524" width="1.375" style="63" customWidth="1"/>
    <col min="525" max="525" width="17.25" style="63" bestFit="1" customWidth="1"/>
    <col min="526" max="526" width="1.375" style="63" customWidth="1"/>
    <col min="527" max="527" width="15.375" style="63" bestFit="1" customWidth="1"/>
    <col min="528" max="528" width="1.375" style="63" customWidth="1"/>
    <col min="529" max="529" width="16.75" style="63" customWidth="1"/>
    <col min="530" max="530" width="1.375" style="63" customWidth="1"/>
    <col min="531" max="531" width="19.125" style="63" customWidth="1"/>
    <col min="532" max="532" width="1.375" style="63" customWidth="1"/>
    <col min="533" max="533" width="16.125" style="63" bestFit="1" customWidth="1"/>
    <col min="534" max="534" width="1.375" style="63" customWidth="1"/>
    <col min="535" max="535" width="17.25" style="63" customWidth="1"/>
    <col min="536" max="536" width="16.75" style="63" bestFit="1" customWidth="1"/>
    <col min="537" max="537" width="17" style="63" customWidth="1"/>
    <col min="538" max="765" width="9.125" style="63"/>
    <col min="766" max="769" width="1.75" style="63" customWidth="1"/>
    <col min="770" max="770" width="39.625" style="63" customWidth="1"/>
    <col min="771" max="771" width="9.75" style="63" bestFit="1" customWidth="1"/>
    <col min="772" max="772" width="1.375" style="63" customWidth="1"/>
    <col min="773" max="773" width="16.375" style="63" bestFit="1" customWidth="1"/>
    <col min="774" max="774" width="1.375" style="63" customWidth="1"/>
    <col min="775" max="775" width="16" style="63" bestFit="1" customWidth="1"/>
    <col min="776" max="776" width="1.375" style="63" customWidth="1"/>
    <col min="777" max="777" width="17.75" style="63" bestFit="1" customWidth="1"/>
    <col min="778" max="778" width="1.375" style="63" customWidth="1"/>
    <col min="779" max="779" width="17.375" style="63" customWidth="1"/>
    <col min="780" max="780" width="1.375" style="63" customWidth="1"/>
    <col min="781" max="781" width="17.25" style="63" bestFit="1" customWidth="1"/>
    <col min="782" max="782" width="1.375" style="63" customWidth="1"/>
    <col min="783" max="783" width="15.375" style="63" bestFit="1" customWidth="1"/>
    <col min="784" max="784" width="1.375" style="63" customWidth="1"/>
    <col min="785" max="785" width="16.75" style="63" customWidth="1"/>
    <col min="786" max="786" width="1.375" style="63" customWidth="1"/>
    <col min="787" max="787" width="19.125" style="63" customWidth="1"/>
    <col min="788" max="788" width="1.375" style="63" customWidth="1"/>
    <col min="789" max="789" width="16.125" style="63" bestFit="1" customWidth="1"/>
    <col min="790" max="790" width="1.375" style="63" customWidth="1"/>
    <col min="791" max="791" width="17.25" style="63" customWidth="1"/>
    <col min="792" max="792" width="16.75" style="63" bestFit="1" customWidth="1"/>
    <col min="793" max="793" width="17" style="63" customWidth="1"/>
    <col min="794" max="1021" width="9.125" style="63"/>
    <col min="1022" max="1025" width="1.75" style="63" customWidth="1"/>
    <col min="1026" max="1026" width="39.625" style="63" customWidth="1"/>
    <col min="1027" max="1027" width="9.75" style="63" bestFit="1" customWidth="1"/>
    <col min="1028" max="1028" width="1.375" style="63" customWidth="1"/>
    <col min="1029" max="1029" width="16.375" style="63" bestFit="1" customWidth="1"/>
    <col min="1030" max="1030" width="1.375" style="63" customWidth="1"/>
    <col min="1031" max="1031" width="16" style="63" bestFit="1" customWidth="1"/>
    <col min="1032" max="1032" width="1.375" style="63" customWidth="1"/>
    <col min="1033" max="1033" width="17.75" style="63" bestFit="1" customWidth="1"/>
    <col min="1034" max="1034" width="1.375" style="63" customWidth="1"/>
    <col min="1035" max="1035" width="17.375" style="63" customWidth="1"/>
    <col min="1036" max="1036" width="1.375" style="63" customWidth="1"/>
    <col min="1037" max="1037" width="17.25" style="63" bestFit="1" customWidth="1"/>
    <col min="1038" max="1038" width="1.375" style="63" customWidth="1"/>
    <col min="1039" max="1039" width="15.375" style="63" bestFit="1" customWidth="1"/>
    <col min="1040" max="1040" width="1.375" style="63" customWidth="1"/>
    <col min="1041" max="1041" width="16.75" style="63" customWidth="1"/>
    <col min="1042" max="1042" width="1.375" style="63" customWidth="1"/>
    <col min="1043" max="1043" width="19.125" style="63" customWidth="1"/>
    <col min="1044" max="1044" width="1.375" style="63" customWidth="1"/>
    <col min="1045" max="1045" width="16.125" style="63" bestFit="1" customWidth="1"/>
    <col min="1046" max="1046" width="1.375" style="63" customWidth="1"/>
    <col min="1047" max="1047" width="17.25" style="63" customWidth="1"/>
    <col min="1048" max="1048" width="16.75" style="63" bestFit="1" customWidth="1"/>
    <col min="1049" max="1049" width="17" style="63" customWidth="1"/>
    <col min="1050" max="1277" width="9.125" style="63"/>
    <col min="1278" max="1281" width="1.75" style="63" customWidth="1"/>
    <col min="1282" max="1282" width="39.625" style="63" customWidth="1"/>
    <col min="1283" max="1283" width="9.75" style="63" bestFit="1" customWidth="1"/>
    <col min="1284" max="1284" width="1.375" style="63" customWidth="1"/>
    <col min="1285" max="1285" width="16.375" style="63" bestFit="1" customWidth="1"/>
    <col min="1286" max="1286" width="1.375" style="63" customWidth="1"/>
    <col min="1287" max="1287" width="16" style="63" bestFit="1" customWidth="1"/>
    <col min="1288" max="1288" width="1.375" style="63" customWidth="1"/>
    <col min="1289" max="1289" width="17.75" style="63" bestFit="1" customWidth="1"/>
    <col min="1290" max="1290" width="1.375" style="63" customWidth="1"/>
    <col min="1291" max="1291" width="17.375" style="63" customWidth="1"/>
    <col min="1292" max="1292" width="1.375" style="63" customWidth="1"/>
    <col min="1293" max="1293" width="17.25" style="63" bestFit="1" customWidth="1"/>
    <col min="1294" max="1294" width="1.375" style="63" customWidth="1"/>
    <col min="1295" max="1295" width="15.375" style="63" bestFit="1" customWidth="1"/>
    <col min="1296" max="1296" width="1.375" style="63" customWidth="1"/>
    <col min="1297" max="1297" width="16.75" style="63" customWidth="1"/>
    <col min="1298" max="1298" width="1.375" style="63" customWidth="1"/>
    <col min="1299" max="1299" width="19.125" style="63" customWidth="1"/>
    <col min="1300" max="1300" width="1.375" style="63" customWidth="1"/>
    <col min="1301" max="1301" width="16.125" style="63" bestFit="1" customWidth="1"/>
    <col min="1302" max="1302" width="1.375" style="63" customWidth="1"/>
    <col min="1303" max="1303" width="17.25" style="63" customWidth="1"/>
    <col min="1304" max="1304" width="16.75" style="63" bestFit="1" customWidth="1"/>
    <col min="1305" max="1305" width="17" style="63" customWidth="1"/>
    <col min="1306" max="1533" width="9.125" style="63"/>
    <col min="1534" max="1537" width="1.75" style="63" customWidth="1"/>
    <col min="1538" max="1538" width="39.625" style="63" customWidth="1"/>
    <col min="1539" max="1539" width="9.75" style="63" bestFit="1" customWidth="1"/>
    <col min="1540" max="1540" width="1.375" style="63" customWidth="1"/>
    <col min="1541" max="1541" width="16.375" style="63" bestFit="1" customWidth="1"/>
    <col min="1542" max="1542" width="1.375" style="63" customWidth="1"/>
    <col min="1543" max="1543" width="16" style="63" bestFit="1" customWidth="1"/>
    <col min="1544" max="1544" width="1.375" style="63" customWidth="1"/>
    <col min="1545" max="1545" width="17.75" style="63" bestFit="1" customWidth="1"/>
    <col min="1546" max="1546" width="1.375" style="63" customWidth="1"/>
    <col min="1547" max="1547" width="17.375" style="63" customWidth="1"/>
    <col min="1548" max="1548" width="1.375" style="63" customWidth="1"/>
    <col min="1549" max="1549" width="17.25" style="63" bestFit="1" customWidth="1"/>
    <col min="1550" max="1550" width="1.375" style="63" customWidth="1"/>
    <col min="1551" max="1551" width="15.375" style="63" bestFit="1" customWidth="1"/>
    <col min="1552" max="1552" width="1.375" style="63" customWidth="1"/>
    <col min="1553" max="1553" width="16.75" style="63" customWidth="1"/>
    <col min="1554" max="1554" width="1.375" style="63" customWidth="1"/>
    <col min="1555" max="1555" width="19.125" style="63" customWidth="1"/>
    <col min="1556" max="1556" width="1.375" style="63" customWidth="1"/>
    <col min="1557" max="1557" width="16.125" style="63" bestFit="1" customWidth="1"/>
    <col min="1558" max="1558" width="1.375" style="63" customWidth="1"/>
    <col min="1559" max="1559" width="17.25" style="63" customWidth="1"/>
    <col min="1560" max="1560" width="16.75" style="63" bestFit="1" customWidth="1"/>
    <col min="1561" max="1561" width="17" style="63" customWidth="1"/>
    <col min="1562" max="1789" width="9.125" style="63"/>
    <col min="1790" max="1793" width="1.75" style="63" customWidth="1"/>
    <col min="1794" max="1794" width="39.625" style="63" customWidth="1"/>
    <col min="1795" max="1795" width="9.75" style="63" bestFit="1" customWidth="1"/>
    <col min="1796" max="1796" width="1.375" style="63" customWidth="1"/>
    <col min="1797" max="1797" width="16.375" style="63" bestFit="1" customWidth="1"/>
    <col min="1798" max="1798" width="1.375" style="63" customWidth="1"/>
    <col min="1799" max="1799" width="16" style="63" bestFit="1" customWidth="1"/>
    <col min="1800" max="1800" width="1.375" style="63" customWidth="1"/>
    <col min="1801" max="1801" width="17.75" style="63" bestFit="1" customWidth="1"/>
    <col min="1802" max="1802" width="1.375" style="63" customWidth="1"/>
    <col min="1803" max="1803" width="17.375" style="63" customWidth="1"/>
    <col min="1804" max="1804" width="1.375" style="63" customWidth="1"/>
    <col min="1805" max="1805" width="17.25" style="63" bestFit="1" customWidth="1"/>
    <col min="1806" max="1806" width="1.375" style="63" customWidth="1"/>
    <col min="1807" max="1807" width="15.375" style="63" bestFit="1" customWidth="1"/>
    <col min="1808" max="1808" width="1.375" style="63" customWidth="1"/>
    <col min="1809" max="1809" width="16.75" style="63" customWidth="1"/>
    <col min="1810" max="1810" width="1.375" style="63" customWidth="1"/>
    <col min="1811" max="1811" width="19.125" style="63" customWidth="1"/>
    <col min="1812" max="1812" width="1.375" style="63" customWidth="1"/>
    <col min="1813" max="1813" width="16.125" style="63" bestFit="1" customWidth="1"/>
    <col min="1814" max="1814" width="1.375" style="63" customWidth="1"/>
    <col min="1815" max="1815" width="17.25" style="63" customWidth="1"/>
    <col min="1816" max="1816" width="16.75" style="63" bestFit="1" customWidth="1"/>
    <col min="1817" max="1817" width="17" style="63" customWidth="1"/>
    <col min="1818" max="2045" width="9.125" style="63"/>
    <col min="2046" max="2049" width="1.75" style="63" customWidth="1"/>
    <col min="2050" max="2050" width="39.625" style="63" customWidth="1"/>
    <col min="2051" max="2051" width="9.75" style="63" bestFit="1" customWidth="1"/>
    <col min="2052" max="2052" width="1.375" style="63" customWidth="1"/>
    <col min="2053" max="2053" width="16.375" style="63" bestFit="1" customWidth="1"/>
    <col min="2054" max="2054" width="1.375" style="63" customWidth="1"/>
    <col min="2055" max="2055" width="16" style="63" bestFit="1" customWidth="1"/>
    <col min="2056" max="2056" width="1.375" style="63" customWidth="1"/>
    <col min="2057" max="2057" width="17.75" style="63" bestFit="1" customWidth="1"/>
    <col min="2058" max="2058" width="1.375" style="63" customWidth="1"/>
    <col min="2059" max="2059" width="17.375" style="63" customWidth="1"/>
    <col min="2060" max="2060" width="1.375" style="63" customWidth="1"/>
    <col min="2061" max="2061" width="17.25" style="63" bestFit="1" customWidth="1"/>
    <col min="2062" max="2062" width="1.375" style="63" customWidth="1"/>
    <col min="2063" max="2063" width="15.375" style="63" bestFit="1" customWidth="1"/>
    <col min="2064" max="2064" width="1.375" style="63" customWidth="1"/>
    <col min="2065" max="2065" width="16.75" style="63" customWidth="1"/>
    <col min="2066" max="2066" width="1.375" style="63" customWidth="1"/>
    <col min="2067" max="2067" width="19.125" style="63" customWidth="1"/>
    <col min="2068" max="2068" width="1.375" style="63" customWidth="1"/>
    <col min="2069" max="2069" width="16.125" style="63" bestFit="1" customWidth="1"/>
    <col min="2070" max="2070" width="1.375" style="63" customWidth="1"/>
    <col min="2071" max="2071" width="17.25" style="63" customWidth="1"/>
    <col min="2072" max="2072" width="16.75" style="63" bestFit="1" customWidth="1"/>
    <col min="2073" max="2073" width="17" style="63" customWidth="1"/>
    <col min="2074" max="2301" width="9.125" style="63"/>
    <col min="2302" max="2305" width="1.75" style="63" customWidth="1"/>
    <col min="2306" max="2306" width="39.625" style="63" customWidth="1"/>
    <col min="2307" max="2307" width="9.75" style="63" bestFit="1" customWidth="1"/>
    <col min="2308" max="2308" width="1.375" style="63" customWidth="1"/>
    <col min="2309" max="2309" width="16.375" style="63" bestFit="1" customWidth="1"/>
    <col min="2310" max="2310" width="1.375" style="63" customWidth="1"/>
    <col min="2311" max="2311" width="16" style="63" bestFit="1" customWidth="1"/>
    <col min="2312" max="2312" width="1.375" style="63" customWidth="1"/>
    <col min="2313" max="2313" width="17.75" style="63" bestFit="1" customWidth="1"/>
    <col min="2314" max="2314" width="1.375" style="63" customWidth="1"/>
    <col min="2315" max="2315" width="17.375" style="63" customWidth="1"/>
    <col min="2316" max="2316" width="1.375" style="63" customWidth="1"/>
    <col min="2317" max="2317" width="17.25" style="63" bestFit="1" customWidth="1"/>
    <col min="2318" max="2318" width="1.375" style="63" customWidth="1"/>
    <col min="2319" max="2319" width="15.375" style="63" bestFit="1" customWidth="1"/>
    <col min="2320" max="2320" width="1.375" style="63" customWidth="1"/>
    <col min="2321" max="2321" width="16.75" style="63" customWidth="1"/>
    <col min="2322" max="2322" width="1.375" style="63" customWidth="1"/>
    <col min="2323" max="2323" width="19.125" style="63" customWidth="1"/>
    <col min="2324" max="2324" width="1.375" style="63" customWidth="1"/>
    <col min="2325" max="2325" width="16.125" style="63" bestFit="1" customWidth="1"/>
    <col min="2326" max="2326" width="1.375" style="63" customWidth="1"/>
    <col min="2327" max="2327" width="17.25" style="63" customWidth="1"/>
    <col min="2328" max="2328" width="16.75" style="63" bestFit="1" customWidth="1"/>
    <col min="2329" max="2329" width="17" style="63" customWidth="1"/>
    <col min="2330" max="2557" width="9.125" style="63"/>
    <col min="2558" max="2561" width="1.75" style="63" customWidth="1"/>
    <col min="2562" max="2562" width="39.625" style="63" customWidth="1"/>
    <col min="2563" max="2563" width="9.75" style="63" bestFit="1" customWidth="1"/>
    <col min="2564" max="2564" width="1.375" style="63" customWidth="1"/>
    <col min="2565" max="2565" width="16.375" style="63" bestFit="1" customWidth="1"/>
    <col min="2566" max="2566" width="1.375" style="63" customWidth="1"/>
    <col min="2567" max="2567" width="16" style="63" bestFit="1" customWidth="1"/>
    <col min="2568" max="2568" width="1.375" style="63" customWidth="1"/>
    <col min="2569" max="2569" width="17.75" style="63" bestFit="1" customWidth="1"/>
    <col min="2570" max="2570" width="1.375" style="63" customWidth="1"/>
    <col min="2571" max="2571" width="17.375" style="63" customWidth="1"/>
    <col min="2572" max="2572" width="1.375" style="63" customWidth="1"/>
    <col min="2573" max="2573" width="17.25" style="63" bestFit="1" customWidth="1"/>
    <col min="2574" max="2574" width="1.375" style="63" customWidth="1"/>
    <col min="2575" max="2575" width="15.375" style="63" bestFit="1" customWidth="1"/>
    <col min="2576" max="2576" width="1.375" style="63" customWidth="1"/>
    <col min="2577" max="2577" width="16.75" style="63" customWidth="1"/>
    <col min="2578" max="2578" width="1.375" style="63" customWidth="1"/>
    <col min="2579" max="2579" width="19.125" style="63" customWidth="1"/>
    <col min="2580" max="2580" width="1.375" style="63" customWidth="1"/>
    <col min="2581" max="2581" width="16.125" style="63" bestFit="1" customWidth="1"/>
    <col min="2582" max="2582" width="1.375" style="63" customWidth="1"/>
    <col min="2583" max="2583" width="17.25" style="63" customWidth="1"/>
    <col min="2584" max="2584" width="16.75" style="63" bestFit="1" customWidth="1"/>
    <col min="2585" max="2585" width="17" style="63" customWidth="1"/>
    <col min="2586" max="2813" width="9.125" style="63"/>
    <col min="2814" max="2817" width="1.75" style="63" customWidth="1"/>
    <col min="2818" max="2818" width="39.625" style="63" customWidth="1"/>
    <col min="2819" max="2819" width="9.75" style="63" bestFit="1" customWidth="1"/>
    <col min="2820" max="2820" width="1.375" style="63" customWidth="1"/>
    <col min="2821" max="2821" width="16.375" style="63" bestFit="1" customWidth="1"/>
    <col min="2822" max="2822" width="1.375" style="63" customWidth="1"/>
    <col min="2823" max="2823" width="16" style="63" bestFit="1" customWidth="1"/>
    <col min="2824" max="2824" width="1.375" style="63" customWidth="1"/>
    <col min="2825" max="2825" width="17.75" style="63" bestFit="1" customWidth="1"/>
    <col min="2826" max="2826" width="1.375" style="63" customWidth="1"/>
    <col min="2827" max="2827" width="17.375" style="63" customWidth="1"/>
    <col min="2828" max="2828" width="1.375" style="63" customWidth="1"/>
    <col min="2829" max="2829" width="17.25" style="63" bestFit="1" customWidth="1"/>
    <col min="2830" max="2830" width="1.375" style="63" customWidth="1"/>
    <col min="2831" max="2831" width="15.375" style="63" bestFit="1" customWidth="1"/>
    <col min="2832" max="2832" width="1.375" style="63" customWidth="1"/>
    <col min="2833" max="2833" width="16.75" style="63" customWidth="1"/>
    <col min="2834" max="2834" width="1.375" style="63" customWidth="1"/>
    <col min="2835" max="2835" width="19.125" style="63" customWidth="1"/>
    <col min="2836" max="2836" width="1.375" style="63" customWidth="1"/>
    <col min="2837" max="2837" width="16.125" style="63" bestFit="1" customWidth="1"/>
    <col min="2838" max="2838" width="1.375" style="63" customWidth="1"/>
    <col min="2839" max="2839" width="17.25" style="63" customWidth="1"/>
    <col min="2840" max="2840" width="16.75" style="63" bestFit="1" customWidth="1"/>
    <col min="2841" max="2841" width="17" style="63" customWidth="1"/>
    <col min="2842" max="3069" width="9.125" style="63"/>
    <col min="3070" max="3073" width="1.75" style="63" customWidth="1"/>
    <col min="3074" max="3074" width="39.625" style="63" customWidth="1"/>
    <col min="3075" max="3075" width="9.75" style="63" bestFit="1" customWidth="1"/>
    <col min="3076" max="3076" width="1.375" style="63" customWidth="1"/>
    <col min="3077" max="3077" width="16.375" style="63" bestFit="1" customWidth="1"/>
    <col min="3078" max="3078" width="1.375" style="63" customWidth="1"/>
    <col min="3079" max="3079" width="16" style="63" bestFit="1" customWidth="1"/>
    <col min="3080" max="3080" width="1.375" style="63" customWidth="1"/>
    <col min="3081" max="3081" width="17.75" style="63" bestFit="1" customWidth="1"/>
    <col min="3082" max="3082" width="1.375" style="63" customWidth="1"/>
    <col min="3083" max="3083" width="17.375" style="63" customWidth="1"/>
    <col min="3084" max="3084" width="1.375" style="63" customWidth="1"/>
    <col min="3085" max="3085" width="17.25" style="63" bestFit="1" customWidth="1"/>
    <col min="3086" max="3086" width="1.375" style="63" customWidth="1"/>
    <col min="3087" max="3087" width="15.375" style="63" bestFit="1" customWidth="1"/>
    <col min="3088" max="3088" width="1.375" style="63" customWidth="1"/>
    <col min="3089" max="3089" width="16.75" style="63" customWidth="1"/>
    <col min="3090" max="3090" width="1.375" style="63" customWidth="1"/>
    <col min="3091" max="3091" width="19.125" style="63" customWidth="1"/>
    <col min="3092" max="3092" width="1.375" style="63" customWidth="1"/>
    <col min="3093" max="3093" width="16.125" style="63" bestFit="1" customWidth="1"/>
    <col min="3094" max="3094" width="1.375" style="63" customWidth="1"/>
    <col min="3095" max="3095" width="17.25" style="63" customWidth="1"/>
    <col min="3096" max="3096" width="16.75" style="63" bestFit="1" customWidth="1"/>
    <col min="3097" max="3097" width="17" style="63" customWidth="1"/>
    <col min="3098" max="3325" width="9.125" style="63"/>
    <col min="3326" max="3329" width="1.75" style="63" customWidth="1"/>
    <col min="3330" max="3330" width="39.625" style="63" customWidth="1"/>
    <col min="3331" max="3331" width="9.75" style="63" bestFit="1" customWidth="1"/>
    <col min="3332" max="3332" width="1.375" style="63" customWidth="1"/>
    <col min="3333" max="3333" width="16.375" style="63" bestFit="1" customWidth="1"/>
    <col min="3334" max="3334" width="1.375" style="63" customWidth="1"/>
    <col min="3335" max="3335" width="16" style="63" bestFit="1" customWidth="1"/>
    <col min="3336" max="3336" width="1.375" style="63" customWidth="1"/>
    <col min="3337" max="3337" width="17.75" style="63" bestFit="1" customWidth="1"/>
    <col min="3338" max="3338" width="1.375" style="63" customWidth="1"/>
    <col min="3339" max="3339" width="17.375" style="63" customWidth="1"/>
    <col min="3340" max="3340" width="1.375" style="63" customWidth="1"/>
    <col min="3341" max="3341" width="17.25" style="63" bestFit="1" customWidth="1"/>
    <col min="3342" max="3342" width="1.375" style="63" customWidth="1"/>
    <col min="3343" max="3343" width="15.375" style="63" bestFit="1" customWidth="1"/>
    <col min="3344" max="3344" width="1.375" style="63" customWidth="1"/>
    <col min="3345" max="3345" width="16.75" style="63" customWidth="1"/>
    <col min="3346" max="3346" width="1.375" style="63" customWidth="1"/>
    <col min="3347" max="3347" width="19.125" style="63" customWidth="1"/>
    <col min="3348" max="3348" width="1.375" style="63" customWidth="1"/>
    <col min="3349" max="3349" width="16.125" style="63" bestFit="1" customWidth="1"/>
    <col min="3350" max="3350" width="1.375" style="63" customWidth="1"/>
    <col min="3351" max="3351" width="17.25" style="63" customWidth="1"/>
    <col min="3352" max="3352" width="16.75" style="63" bestFit="1" customWidth="1"/>
    <col min="3353" max="3353" width="17" style="63" customWidth="1"/>
    <col min="3354" max="3581" width="9.125" style="63"/>
    <col min="3582" max="3585" width="1.75" style="63" customWidth="1"/>
    <col min="3586" max="3586" width="39.625" style="63" customWidth="1"/>
    <col min="3587" max="3587" width="9.75" style="63" bestFit="1" customWidth="1"/>
    <col min="3588" max="3588" width="1.375" style="63" customWidth="1"/>
    <col min="3589" max="3589" width="16.375" style="63" bestFit="1" customWidth="1"/>
    <col min="3590" max="3590" width="1.375" style="63" customWidth="1"/>
    <col min="3591" max="3591" width="16" style="63" bestFit="1" customWidth="1"/>
    <col min="3592" max="3592" width="1.375" style="63" customWidth="1"/>
    <col min="3593" max="3593" width="17.75" style="63" bestFit="1" customWidth="1"/>
    <col min="3594" max="3594" width="1.375" style="63" customWidth="1"/>
    <col min="3595" max="3595" width="17.375" style="63" customWidth="1"/>
    <col min="3596" max="3596" width="1.375" style="63" customWidth="1"/>
    <col min="3597" max="3597" width="17.25" style="63" bestFit="1" customWidth="1"/>
    <col min="3598" max="3598" width="1.375" style="63" customWidth="1"/>
    <col min="3599" max="3599" width="15.375" style="63" bestFit="1" customWidth="1"/>
    <col min="3600" max="3600" width="1.375" style="63" customWidth="1"/>
    <col min="3601" max="3601" width="16.75" style="63" customWidth="1"/>
    <col min="3602" max="3602" width="1.375" style="63" customWidth="1"/>
    <col min="3603" max="3603" width="19.125" style="63" customWidth="1"/>
    <col min="3604" max="3604" width="1.375" style="63" customWidth="1"/>
    <col min="3605" max="3605" width="16.125" style="63" bestFit="1" customWidth="1"/>
    <col min="3606" max="3606" width="1.375" style="63" customWidth="1"/>
    <col min="3607" max="3607" width="17.25" style="63" customWidth="1"/>
    <col min="3608" max="3608" width="16.75" style="63" bestFit="1" customWidth="1"/>
    <col min="3609" max="3609" width="17" style="63" customWidth="1"/>
    <col min="3610" max="3837" width="9.125" style="63"/>
    <col min="3838" max="3841" width="1.75" style="63" customWidth="1"/>
    <col min="3842" max="3842" width="39.625" style="63" customWidth="1"/>
    <col min="3843" max="3843" width="9.75" style="63" bestFit="1" customWidth="1"/>
    <col min="3844" max="3844" width="1.375" style="63" customWidth="1"/>
    <col min="3845" max="3845" width="16.375" style="63" bestFit="1" customWidth="1"/>
    <col min="3846" max="3846" width="1.375" style="63" customWidth="1"/>
    <col min="3847" max="3847" width="16" style="63" bestFit="1" customWidth="1"/>
    <col min="3848" max="3848" width="1.375" style="63" customWidth="1"/>
    <col min="3849" max="3849" width="17.75" style="63" bestFit="1" customWidth="1"/>
    <col min="3850" max="3850" width="1.375" style="63" customWidth="1"/>
    <col min="3851" max="3851" width="17.375" style="63" customWidth="1"/>
    <col min="3852" max="3852" width="1.375" style="63" customWidth="1"/>
    <col min="3853" max="3853" width="17.25" style="63" bestFit="1" customWidth="1"/>
    <col min="3854" max="3854" width="1.375" style="63" customWidth="1"/>
    <col min="3855" max="3855" width="15.375" style="63" bestFit="1" customWidth="1"/>
    <col min="3856" max="3856" width="1.375" style="63" customWidth="1"/>
    <col min="3857" max="3857" width="16.75" style="63" customWidth="1"/>
    <col min="3858" max="3858" width="1.375" style="63" customWidth="1"/>
    <col min="3859" max="3859" width="19.125" style="63" customWidth="1"/>
    <col min="3860" max="3860" width="1.375" style="63" customWidth="1"/>
    <col min="3861" max="3861" width="16.125" style="63" bestFit="1" customWidth="1"/>
    <col min="3862" max="3862" width="1.375" style="63" customWidth="1"/>
    <col min="3863" max="3863" width="17.25" style="63" customWidth="1"/>
    <col min="3864" max="3864" width="16.75" style="63" bestFit="1" customWidth="1"/>
    <col min="3865" max="3865" width="17" style="63" customWidth="1"/>
    <col min="3866" max="4093" width="9.125" style="63"/>
    <col min="4094" max="4097" width="1.75" style="63" customWidth="1"/>
    <col min="4098" max="4098" width="39.625" style="63" customWidth="1"/>
    <col min="4099" max="4099" width="9.75" style="63" bestFit="1" customWidth="1"/>
    <col min="4100" max="4100" width="1.375" style="63" customWidth="1"/>
    <col min="4101" max="4101" width="16.375" style="63" bestFit="1" customWidth="1"/>
    <col min="4102" max="4102" width="1.375" style="63" customWidth="1"/>
    <col min="4103" max="4103" width="16" style="63" bestFit="1" customWidth="1"/>
    <col min="4104" max="4104" width="1.375" style="63" customWidth="1"/>
    <col min="4105" max="4105" width="17.75" style="63" bestFit="1" customWidth="1"/>
    <col min="4106" max="4106" width="1.375" style="63" customWidth="1"/>
    <col min="4107" max="4107" width="17.375" style="63" customWidth="1"/>
    <col min="4108" max="4108" width="1.375" style="63" customWidth="1"/>
    <col min="4109" max="4109" width="17.25" style="63" bestFit="1" customWidth="1"/>
    <col min="4110" max="4110" width="1.375" style="63" customWidth="1"/>
    <col min="4111" max="4111" width="15.375" style="63" bestFit="1" customWidth="1"/>
    <col min="4112" max="4112" width="1.375" style="63" customWidth="1"/>
    <col min="4113" max="4113" width="16.75" style="63" customWidth="1"/>
    <col min="4114" max="4114" width="1.375" style="63" customWidth="1"/>
    <col min="4115" max="4115" width="19.125" style="63" customWidth="1"/>
    <col min="4116" max="4116" width="1.375" style="63" customWidth="1"/>
    <col min="4117" max="4117" width="16.125" style="63" bestFit="1" customWidth="1"/>
    <col min="4118" max="4118" width="1.375" style="63" customWidth="1"/>
    <col min="4119" max="4119" width="17.25" style="63" customWidth="1"/>
    <col min="4120" max="4120" width="16.75" style="63" bestFit="1" customWidth="1"/>
    <col min="4121" max="4121" width="17" style="63" customWidth="1"/>
    <col min="4122" max="4349" width="9.125" style="63"/>
    <col min="4350" max="4353" width="1.75" style="63" customWidth="1"/>
    <col min="4354" max="4354" width="39.625" style="63" customWidth="1"/>
    <col min="4355" max="4355" width="9.75" style="63" bestFit="1" customWidth="1"/>
    <col min="4356" max="4356" width="1.375" style="63" customWidth="1"/>
    <col min="4357" max="4357" width="16.375" style="63" bestFit="1" customWidth="1"/>
    <col min="4358" max="4358" width="1.375" style="63" customWidth="1"/>
    <col min="4359" max="4359" width="16" style="63" bestFit="1" customWidth="1"/>
    <col min="4360" max="4360" width="1.375" style="63" customWidth="1"/>
    <col min="4361" max="4361" width="17.75" style="63" bestFit="1" customWidth="1"/>
    <col min="4362" max="4362" width="1.375" style="63" customWidth="1"/>
    <col min="4363" max="4363" width="17.375" style="63" customWidth="1"/>
    <col min="4364" max="4364" width="1.375" style="63" customWidth="1"/>
    <col min="4365" max="4365" width="17.25" style="63" bestFit="1" customWidth="1"/>
    <col min="4366" max="4366" width="1.375" style="63" customWidth="1"/>
    <col min="4367" max="4367" width="15.375" style="63" bestFit="1" customWidth="1"/>
    <col min="4368" max="4368" width="1.375" style="63" customWidth="1"/>
    <col min="4369" max="4369" width="16.75" style="63" customWidth="1"/>
    <col min="4370" max="4370" width="1.375" style="63" customWidth="1"/>
    <col min="4371" max="4371" width="19.125" style="63" customWidth="1"/>
    <col min="4372" max="4372" width="1.375" style="63" customWidth="1"/>
    <col min="4373" max="4373" width="16.125" style="63" bestFit="1" customWidth="1"/>
    <col min="4374" max="4374" width="1.375" style="63" customWidth="1"/>
    <col min="4375" max="4375" width="17.25" style="63" customWidth="1"/>
    <col min="4376" max="4376" width="16.75" style="63" bestFit="1" customWidth="1"/>
    <col min="4377" max="4377" width="17" style="63" customWidth="1"/>
    <col min="4378" max="4605" width="9.125" style="63"/>
    <col min="4606" max="4609" width="1.75" style="63" customWidth="1"/>
    <col min="4610" max="4610" width="39.625" style="63" customWidth="1"/>
    <col min="4611" max="4611" width="9.75" style="63" bestFit="1" customWidth="1"/>
    <col min="4612" max="4612" width="1.375" style="63" customWidth="1"/>
    <col min="4613" max="4613" width="16.375" style="63" bestFit="1" customWidth="1"/>
    <col min="4614" max="4614" width="1.375" style="63" customWidth="1"/>
    <col min="4615" max="4615" width="16" style="63" bestFit="1" customWidth="1"/>
    <col min="4616" max="4616" width="1.375" style="63" customWidth="1"/>
    <col min="4617" max="4617" width="17.75" style="63" bestFit="1" customWidth="1"/>
    <col min="4618" max="4618" width="1.375" style="63" customWidth="1"/>
    <col min="4619" max="4619" width="17.375" style="63" customWidth="1"/>
    <col min="4620" max="4620" width="1.375" style="63" customWidth="1"/>
    <col min="4621" max="4621" width="17.25" style="63" bestFit="1" customWidth="1"/>
    <col min="4622" max="4622" width="1.375" style="63" customWidth="1"/>
    <col min="4623" max="4623" width="15.375" style="63" bestFit="1" customWidth="1"/>
    <col min="4624" max="4624" width="1.375" style="63" customWidth="1"/>
    <col min="4625" max="4625" width="16.75" style="63" customWidth="1"/>
    <col min="4626" max="4626" width="1.375" style="63" customWidth="1"/>
    <col min="4627" max="4627" width="19.125" style="63" customWidth="1"/>
    <col min="4628" max="4628" width="1.375" style="63" customWidth="1"/>
    <col min="4629" max="4629" width="16.125" style="63" bestFit="1" customWidth="1"/>
    <col min="4630" max="4630" width="1.375" style="63" customWidth="1"/>
    <col min="4631" max="4631" width="17.25" style="63" customWidth="1"/>
    <col min="4632" max="4632" width="16.75" style="63" bestFit="1" customWidth="1"/>
    <col min="4633" max="4633" width="17" style="63" customWidth="1"/>
    <col min="4634" max="4861" width="9.125" style="63"/>
    <col min="4862" max="4865" width="1.75" style="63" customWidth="1"/>
    <col min="4866" max="4866" width="39.625" style="63" customWidth="1"/>
    <col min="4867" max="4867" width="9.75" style="63" bestFit="1" customWidth="1"/>
    <col min="4868" max="4868" width="1.375" style="63" customWidth="1"/>
    <col min="4869" max="4869" width="16.375" style="63" bestFit="1" customWidth="1"/>
    <col min="4870" max="4870" width="1.375" style="63" customWidth="1"/>
    <col min="4871" max="4871" width="16" style="63" bestFit="1" customWidth="1"/>
    <col min="4872" max="4872" width="1.375" style="63" customWidth="1"/>
    <col min="4873" max="4873" width="17.75" style="63" bestFit="1" customWidth="1"/>
    <col min="4874" max="4874" width="1.375" style="63" customWidth="1"/>
    <col min="4875" max="4875" width="17.375" style="63" customWidth="1"/>
    <col min="4876" max="4876" width="1.375" style="63" customWidth="1"/>
    <col min="4877" max="4877" width="17.25" style="63" bestFit="1" customWidth="1"/>
    <col min="4878" max="4878" width="1.375" style="63" customWidth="1"/>
    <col min="4879" max="4879" width="15.375" style="63" bestFit="1" customWidth="1"/>
    <col min="4880" max="4880" width="1.375" style="63" customWidth="1"/>
    <col min="4881" max="4881" width="16.75" style="63" customWidth="1"/>
    <col min="4882" max="4882" width="1.375" style="63" customWidth="1"/>
    <col min="4883" max="4883" width="19.125" style="63" customWidth="1"/>
    <col min="4884" max="4884" width="1.375" style="63" customWidth="1"/>
    <col min="4885" max="4885" width="16.125" style="63" bestFit="1" customWidth="1"/>
    <col min="4886" max="4886" width="1.375" style="63" customWidth="1"/>
    <col min="4887" max="4887" width="17.25" style="63" customWidth="1"/>
    <col min="4888" max="4888" width="16.75" style="63" bestFit="1" customWidth="1"/>
    <col min="4889" max="4889" width="17" style="63" customWidth="1"/>
    <col min="4890" max="5117" width="9.125" style="63"/>
    <col min="5118" max="5121" width="1.75" style="63" customWidth="1"/>
    <col min="5122" max="5122" width="39.625" style="63" customWidth="1"/>
    <col min="5123" max="5123" width="9.75" style="63" bestFit="1" customWidth="1"/>
    <col min="5124" max="5124" width="1.375" style="63" customWidth="1"/>
    <col min="5125" max="5125" width="16.375" style="63" bestFit="1" customWidth="1"/>
    <col min="5126" max="5126" width="1.375" style="63" customWidth="1"/>
    <col min="5127" max="5127" width="16" style="63" bestFit="1" customWidth="1"/>
    <col min="5128" max="5128" width="1.375" style="63" customWidth="1"/>
    <col min="5129" max="5129" width="17.75" style="63" bestFit="1" customWidth="1"/>
    <col min="5130" max="5130" width="1.375" style="63" customWidth="1"/>
    <col min="5131" max="5131" width="17.375" style="63" customWidth="1"/>
    <col min="5132" max="5132" width="1.375" style="63" customWidth="1"/>
    <col min="5133" max="5133" width="17.25" style="63" bestFit="1" customWidth="1"/>
    <col min="5134" max="5134" width="1.375" style="63" customWidth="1"/>
    <col min="5135" max="5135" width="15.375" style="63" bestFit="1" customWidth="1"/>
    <col min="5136" max="5136" width="1.375" style="63" customWidth="1"/>
    <col min="5137" max="5137" width="16.75" style="63" customWidth="1"/>
    <col min="5138" max="5138" width="1.375" style="63" customWidth="1"/>
    <col min="5139" max="5139" width="19.125" style="63" customWidth="1"/>
    <col min="5140" max="5140" width="1.375" style="63" customWidth="1"/>
    <col min="5141" max="5141" width="16.125" style="63" bestFit="1" customWidth="1"/>
    <col min="5142" max="5142" width="1.375" style="63" customWidth="1"/>
    <col min="5143" max="5143" width="17.25" style="63" customWidth="1"/>
    <col min="5144" max="5144" width="16.75" style="63" bestFit="1" customWidth="1"/>
    <col min="5145" max="5145" width="17" style="63" customWidth="1"/>
    <col min="5146" max="5373" width="9.125" style="63"/>
    <col min="5374" max="5377" width="1.75" style="63" customWidth="1"/>
    <col min="5378" max="5378" width="39.625" style="63" customWidth="1"/>
    <col min="5379" max="5379" width="9.75" style="63" bestFit="1" customWidth="1"/>
    <col min="5380" max="5380" width="1.375" style="63" customWidth="1"/>
    <col min="5381" max="5381" width="16.375" style="63" bestFit="1" customWidth="1"/>
    <col min="5382" max="5382" width="1.375" style="63" customWidth="1"/>
    <col min="5383" max="5383" width="16" style="63" bestFit="1" customWidth="1"/>
    <col min="5384" max="5384" width="1.375" style="63" customWidth="1"/>
    <col min="5385" max="5385" width="17.75" style="63" bestFit="1" customWidth="1"/>
    <col min="5386" max="5386" width="1.375" style="63" customWidth="1"/>
    <col min="5387" max="5387" width="17.375" style="63" customWidth="1"/>
    <col min="5388" max="5388" width="1.375" style="63" customWidth="1"/>
    <col min="5389" max="5389" width="17.25" style="63" bestFit="1" customWidth="1"/>
    <col min="5390" max="5390" width="1.375" style="63" customWidth="1"/>
    <col min="5391" max="5391" width="15.375" style="63" bestFit="1" customWidth="1"/>
    <col min="5392" max="5392" width="1.375" style="63" customWidth="1"/>
    <col min="5393" max="5393" width="16.75" style="63" customWidth="1"/>
    <col min="5394" max="5394" width="1.375" style="63" customWidth="1"/>
    <col min="5395" max="5395" width="19.125" style="63" customWidth="1"/>
    <col min="5396" max="5396" width="1.375" style="63" customWidth="1"/>
    <col min="5397" max="5397" width="16.125" style="63" bestFit="1" customWidth="1"/>
    <col min="5398" max="5398" width="1.375" style="63" customWidth="1"/>
    <col min="5399" max="5399" width="17.25" style="63" customWidth="1"/>
    <col min="5400" max="5400" width="16.75" style="63" bestFit="1" customWidth="1"/>
    <col min="5401" max="5401" width="17" style="63" customWidth="1"/>
    <col min="5402" max="5629" width="9.125" style="63"/>
    <col min="5630" max="5633" width="1.75" style="63" customWidth="1"/>
    <col min="5634" max="5634" width="39.625" style="63" customWidth="1"/>
    <col min="5635" max="5635" width="9.75" style="63" bestFit="1" customWidth="1"/>
    <col min="5636" max="5636" width="1.375" style="63" customWidth="1"/>
    <col min="5637" max="5637" width="16.375" style="63" bestFit="1" customWidth="1"/>
    <col min="5638" max="5638" width="1.375" style="63" customWidth="1"/>
    <col min="5639" max="5639" width="16" style="63" bestFit="1" customWidth="1"/>
    <col min="5640" max="5640" width="1.375" style="63" customWidth="1"/>
    <col min="5641" max="5641" width="17.75" style="63" bestFit="1" customWidth="1"/>
    <col min="5642" max="5642" width="1.375" style="63" customWidth="1"/>
    <col min="5643" max="5643" width="17.375" style="63" customWidth="1"/>
    <col min="5644" max="5644" width="1.375" style="63" customWidth="1"/>
    <col min="5645" max="5645" width="17.25" style="63" bestFit="1" customWidth="1"/>
    <col min="5646" max="5646" width="1.375" style="63" customWidth="1"/>
    <col min="5647" max="5647" width="15.375" style="63" bestFit="1" customWidth="1"/>
    <col min="5648" max="5648" width="1.375" style="63" customWidth="1"/>
    <col min="5649" max="5649" width="16.75" style="63" customWidth="1"/>
    <col min="5650" max="5650" width="1.375" style="63" customWidth="1"/>
    <col min="5651" max="5651" width="19.125" style="63" customWidth="1"/>
    <col min="5652" max="5652" width="1.375" style="63" customWidth="1"/>
    <col min="5653" max="5653" width="16.125" style="63" bestFit="1" customWidth="1"/>
    <col min="5654" max="5654" width="1.375" style="63" customWidth="1"/>
    <col min="5655" max="5655" width="17.25" style="63" customWidth="1"/>
    <col min="5656" max="5656" width="16.75" style="63" bestFit="1" customWidth="1"/>
    <col min="5657" max="5657" width="17" style="63" customWidth="1"/>
    <col min="5658" max="5885" width="9.125" style="63"/>
    <col min="5886" max="5889" width="1.75" style="63" customWidth="1"/>
    <col min="5890" max="5890" width="39.625" style="63" customWidth="1"/>
    <col min="5891" max="5891" width="9.75" style="63" bestFit="1" customWidth="1"/>
    <col min="5892" max="5892" width="1.375" style="63" customWidth="1"/>
    <col min="5893" max="5893" width="16.375" style="63" bestFit="1" customWidth="1"/>
    <col min="5894" max="5894" width="1.375" style="63" customWidth="1"/>
    <col min="5895" max="5895" width="16" style="63" bestFit="1" customWidth="1"/>
    <col min="5896" max="5896" width="1.375" style="63" customWidth="1"/>
    <col min="5897" max="5897" width="17.75" style="63" bestFit="1" customWidth="1"/>
    <col min="5898" max="5898" width="1.375" style="63" customWidth="1"/>
    <col min="5899" max="5899" width="17.375" style="63" customWidth="1"/>
    <col min="5900" max="5900" width="1.375" style="63" customWidth="1"/>
    <col min="5901" max="5901" width="17.25" style="63" bestFit="1" customWidth="1"/>
    <col min="5902" max="5902" width="1.375" style="63" customWidth="1"/>
    <col min="5903" max="5903" width="15.375" style="63" bestFit="1" customWidth="1"/>
    <col min="5904" max="5904" width="1.375" style="63" customWidth="1"/>
    <col min="5905" max="5905" width="16.75" style="63" customWidth="1"/>
    <col min="5906" max="5906" width="1.375" style="63" customWidth="1"/>
    <col min="5907" max="5907" width="19.125" style="63" customWidth="1"/>
    <col min="5908" max="5908" width="1.375" style="63" customWidth="1"/>
    <col min="5909" max="5909" width="16.125" style="63" bestFit="1" customWidth="1"/>
    <col min="5910" max="5910" width="1.375" style="63" customWidth="1"/>
    <col min="5911" max="5911" width="17.25" style="63" customWidth="1"/>
    <col min="5912" max="5912" width="16.75" style="63" bestFit="1" customWidth="1"/>
    <col min="5913" max="5913" width="17" style="63" customWidth="1"/>
    <col min="5914" max="6141" width="9.125" style="63"/>
    <col min="6142" max="6145" width="1.75" style="63" customWidth="1"/>
    <col min="6146" max="6146" width="39.625" style="63" customWidth="1"/>
    <col min="6147" max="6147" width="9.75" style="63" bestFit="1" customWidth="1"/>
    <col min="6148" max="6148" width="1.375" style="63" customWidth="1"/>
    <col min="6149" max="6149" width="16.375" style="63" bestFit="1" customWidth="1"/>
    <col min="6150" max="6150" width="1.375" style="63" customWidth="1"/>
    <col min="6151" max="6151" width="16" style="63" bestFit="1" customWidth="1"/>
    <col min="6152" max="6152" width="1.375" style="63" customWidth="1"/>
    <col min="6153" max="6153" width="17.75" style="63" bestFit="1" customWidth="1"/>
    <col min="6154" max="6154" width="1.375" style="63" customWidth="1"/>
    <col min="6155" max="6155" width="17.375" style="63" customWidth="1"/>
    <col min="6156" max="6156" width="1.375" style="63" customWidth="1"/>
    <col min="6157" max="6157" width="17.25" style="63" bestFit="1" customWidth="1"/>
    <col min="6158" max="6158" width="1.375" style="63" customWidth="1"/>
    <col min="6159" max="6159" width="15.375" style="63" bestFit="1" customWidth="1"/>
    <col min="6160" max="6160" width="1.375" style="63" customWidth="1"/>
    <col min="6161" max="6161" width="16.75" style="63" customWidth="1"/>
    <col min="6162" max="6162" width="1.375" style="63" customWidth="1"/>
    <col min="6163" max="6163" width="19.125" style="63" customWidth="1"/>
    <col min="6164" max="6164" width="1.375" style="63" customWidth="1"/>
    <col min="6165" max="6165" width="16.125" style="63" bestFit="1" customWidth="1"/>
    <col min="6166" max="6166" width="1.375" style="63" customWidth="1"/>
    <col min="6167" max="6167" width="17.25" style="63" customWidth="1"/>
    <col min="6168" max="6168" width="16.75" style="63" bestFit="1" customWidth="1"/>
    <col min="6169" max="6169" width="17" style="63" customWidth="1"/>
    <col min="6170" max="6397" width="9.125" style="63"/>
    <col min="6398" max="6401" width="1.75" style="63" customWidth="1"/>
    <col min="6402" max="6402" width="39.625" style="63" customWidth="1"/>
    <col min="6403" max="6403" width="9.75" style="63" bestFit="1" customWidth="1"/>
    <col min="6404" max="6404" width="1.375" style="63" customWidth="1"/>
    <col min="6405" max="6405" width="16.375" style="63" bestFit="1" customWidth="1"/>
    <col min="6406" max="6406" width="1.375" style="63" customWidth="1"/>
    <col min="6407" max="6407" width="16" style="63" bestFit="1" customWidth="1"/>
    <col min="6408" max="6408" width="1.375" style="63" customWidth="1"/>
    <col min="6409" max="6409" width="17.75" style="63" bestFit="1" customWidth="1"/>
    <col min="6410" max="6410" width="1.375" style="63" customWidth="1"/>
    <col min="6411" max="6411" width="17.375" style="63" customWidth="1"/>
    <col min="6412" max="6412" width="1.375" style="63" customWidth="1"/>
    <col min="6413" max="6413" width="17.25" style="63" bestFit="1" customWidth="1"/>
    <col min="6414" max="6414" width="1.375" style="63" customWidth="1"/>
    <col min="6415" max="6415" width="15.375" style="63" bestFit="1" customWidth="1"/>
    <col min="6416" max="6416" width="1.375" style="63" customWidth="1"/>
    <col min="6417" max="6417" width="16.75" style="63" customWidth="1"/>
    <col min="6418" max="6418" width="1.375" style="63" customWidth="1"/>
    <col min="6419" max="6419" width="19.125" style="63" customWidth="1"/>
    <col min="6420" max="6420" width="1.375" style="63" customWidth="1"/>
    <col min="6421" max="6421" width="16.125" style="63" bestFit="1" customWidth="1"/>
    <col min="6422" max="6422" width="1.375" style="63" customWidth="1"/>
    <col min="6423" max="6423" width="17.25" style="63" customWidth="1"/>
    <col min="6424" max="6424" width="16.75" style="63" bestFit="1" customWidth="1"/>
    <col min="6425" max="6425" width="17" style="63" customWidth="1"/>
    <col min="6426" max="6653" width="9.125" style="63"/>
    <col min="6654" max="6657" width="1.75" style="63" customWidth="1"/>
    <col min="6658" max="6658" width="39.625" style="63" customWidth="1"/>
    <col min="6659" max="6659" width="9.75" style="63" bestFit="1" customWidth="1"/>
    <col min="6660" max="6660" width="1.375" style="63" customWidth="1"/>
    <col min="6661" max="6661" width="16.375" style="63" bestFit="1" customWidth="1"/>
    <col min="6662" max="6662" width="1.375" style="63" customWidth="1"/>
    <col min="6663" max="6663" width="16" style="63" bestFit="1" customWidth="1"/>
    <col min="6664" max="6664" width="1.375" style="63" customWidth="1"/>
    <col min="6665" max="6665" width="17.75" style="63" bestFit="1" customWidth="1"/>
    <col min="6666" max="6666" width="1.375" style="63" customWidth="1"/>
    <col min="6667" max="6667" width="17.375" style="63" customWidth="1"/>
    <col min="6668" max="6668" width="1.375" style="63" customWidth="1"/>
    <col min="6669" max="6669" width="17.25" style="63" bestFit="1" customWidth="1"/>
    <col min="6670" max="6670" width="1.375" style="63" customWidth="1"/>
    <col min="6671" max="6671" width="15.375" style="63" bestFit="1" customWidth="1"/>
    <col min="6672" max="6672" width="1.375" style="63" customWidth="1"/>
    <col min="6673" max="6673" width="16.75" style="63" customWidth="1"/>
    <col min="6674" max="6674" width="1.375" style="63" customWidth="1"/>
    <col min="6675" max="6675" width="19.125" style="63" customWidth="1"/>
    <col min="6676" max="6676" width="1.375" style="63" customWidth="1"/>
    <col min="6677" max="6677" width="16.125" style="63" bestFit="1" customWidth="1"/>
    <col min="6678" max="6678" width="1.375" style="63" customWidth="1"/>
    <col min="6679" max="6679" width="17.25" style="63" customWidth="1"/>
    <col min="6680" max="6680" width="16.75" style="63" bestFit="1" customWidth="1"/>
    <col min="6681" max="6681" width="17" style="63" customWidth="1"/>
    <col min="6682" max="6909" width="9.125" style="63"/>
    <col min="6910" max="6913" width="1.75" style="63" customWidth="1"/>
    <col min="6914" max="6914" width="39.625" style="63" customWidth="1"/>
    <col min="6915" max="6915" width="9.75" style="63" bestFit="1" customWidth="1"/>
    <col min="6916" max="6916" width="1.375" style="63" customWidth="1"/>
    <col min="6917" max="6917" width="16.375" style="63" bestFit="1" customWidth="1"/>
    <col min="6918" max="6918" width="1.375" style="63" customWidth="1"/>
    <col min="6919" max="6919" width="16" style="63" bestFit="1" customWidth="1"/>
    <col min="6920" max="6920" width="1.375" style="63" customWidth="1"/>
    <col min="6921" max="6921" width="17.75" style="63" bestFit="1" customWidth="1"/>
    <col min="6922" max="6922" width="1.375" style="63" customWidth="1"/>
    <col min="6923" max="6923" width="17.375" style="63" customWidth="1"/>
    <col min="6924" max="6924" width="1.375" style="63" customWidth="1"/>
    <col min="6925" max="6925" width="17.25" style="63" bestFit="1" customWidth="1"/>
    <col min="6926" max="6926" width="1.375" style="63" customWidth="1"/>
    <col min="6927" max="6927" width="15.375" style="63" bestFit="1" customWidth="1"/>
    <col min="6928" max="6928" width="1.375" style="63" customWidth="1"/>
    <col min="6929" max="6929" width="16.75" style="63" customWidth="1"/>
    <col min="6930" max="6930" width="1.375" style="63" customWidth="1"/>
    <col min="6931" max="6931" width="19.125" style="63" customWidth="1"/>
    <col min="6932" max="6932" width="1.375" style="63" customWidth="1"/>
    <col min="6933" max="6933" width="16.125" style="63" bestFit="1" customWidth="1"/>
    <col min="6934" max="6934" width="1.375" style="63" customWidth="1"/>
    <col min="6935" max="6935" width="17.25" style="63" customWidth="1"/>
    <col min="6936" max="6936" width="16.75" style="63" bestFit="1" customWidth="1"/>
    <col min="6937" max="6937" width="17" style="63" customWidth="1"/>
    <col min="6938" max="7165" width="9.125" style="63"/>
    <col min="7166" max="7169" width="1.75" style="63" customWidth="1"/>
    <col min="7170" max="7170" width="39.625" style="63" customWidth="1"/>
    <col min="7171" max="7171" width="9.75" style="63" bestFit="1" customWidth="1"/>
    <col min="7172" max="7172" width="1.375" style="63" customWidth="1"/>
    <col min="7173" max="7173" width="16.375" style="63" bestFit="1" customWidth="1"/>
    <col min="7174" max="7174" width="1.375" style="63" customWidth="1"/>
    <col min="7175" max="7175" width="16" style="63" bestFit="1" customWidth="1"/>
    <col min="7176" max="7176" width="1.375" style="63" customWidth="1"/>
    <col min="7177" max="7177" width="17.75" style="63" bestFit="1" customWidth="1"/>
    <col min="7178" max="7178" width="1.375" style="63" customWidth="1"/>
    <col min="7179" max="7179" width="17.375" style="63" customWidth="1"/>
    <col min="7180" max="7180" width="1.375" style="63" customWidth="1"/>
    <col min="7181" max="7181" width="17.25" style="63" bestFit="1" customWidth="1"/>
    <col min="7182" max="7182" width="1.375" style="63" customWidth="1"/>
    <col min="7183" max="7183" width="15.375" style="63" bestFit="1" customWidth="1"/>
    <col min="7184" max="7184" width="1.375" style="63" customWidth="1"/>
    <col min="7185" max="7185" width="16.75" style="63" customWidth="1"/>
    <col min="7186" max="7186" width="1.375" style="63" customWidth="1"/>
    <col min="7187" max="7187" width="19.125" style="63" customWidth="1"/>
    <col min="7188" max="7188" width="1.375" style="63" customWidth="1"/>
    <col min="7189" max="7189" width="16.125" style="63" bestFit="1" customWidth="1"/>
    <col min="7190" max="7190" width="1.375" style="63" customWidth="1"/>
    <col min="7191" max="7191" width="17.25" style="63" customWidth="1"/>
    <col min="7192" max="7192" width="16.75" style="63" bestFit="1" customWidth="1"/>
    <col min="7193" max="7193" width="17" style="63" customWidth="1"/>
    <col min="7194" max="7421" width="9.125" style="63"/>
    <col min="7422" max="7425" width="1.75" style="63" customWidth="1"/>
    <col min="7426" max="7426" width="39.625" style="63" customWidth="1"/>
    <col min="7427" max="7427" width="9.75" style="63" bestFit="1" customWidth="1"/>
    <col min="7428" max="7428" width="1.375" style="63" customWidth="1"/>
    <col min="7429" max="7429" width="16.375" style="63" bestFit="1" customWidth="1"/>
    <col min="7430" max="7430" width="1.375" style="63" customWidth="1"/>
    <col min="7431" max="7431" width="16" style="63" bestFit="1" customWidth="1"/>
    <col min="7432" max="7432" width="1.375" style="63" customWidth="1"/>
    <col min="7433" max="7433" width="17.75" style="63" bestFit="1" customWidth="1"/>
    <col min="7434" max="7434" width="1.375" style="63" customWidth="1"/>
    <col min="7435" max="7435" width="17.375" style="63" customWidth="1"/>
    <col min="7436" max="7436" width="1.375" style="63" customWidth="1"/>
    <col min="7437" max="7437" width="17.25" style="63" bestFit="1" customWidth="1"/>
    <col min="7438" max="7438" width="1.375" style="63" customWidth="1"/>
    <col min="7439" max="7439" width="15.375" style="63" bestFit="1" customWidth="1"/>
    <col min="7440" max="7440" width="1.375" style="63" customWidth="1"/>
    <col min="7441" max="7441" width="16.75" style="63" customWidth="1"/>
    <col min="7442" max="7442" width="1.375" style="63" customWidth="1"/>
    <col min="7443" max="7443" width="19.125" style="63" customWidth="1"/>
    <col min="7444" max="7444" width="1.375" style="63" customWidth="1"/>
    <col min="7445" max="7445" width="16.125" style="63" bestFit="1" customWidth="1"/>
    <col min="7446" max="7446" width="1.375" style="63" customWidth="1"/>
    <col min="7447" max="7447" width="17.25" style="63" customWidth="1"/>
    <col min="7448" max="7448" width="16.75" style="63" bestFit="1" customWidth="1"/>
    <col min="7449" max="7449" width="17" style="63" customWidth="1"/>
    <col min="7450" max="7677" width="9.125" style="63"/>
    <col min="7678" max="7681" width="1.75" style="63" customWidth="1"/>
    <col min="7682" max="7682" width="39.625" style="63" customWidth="1"/>
    <col min="7683" max="7683" width="9.75" style="63" bestFit="1" customWidth="1"/>
    <col min="7684" max="7684" width="1.375" style="63" customWidth="1"/>
    <col min="7685" max="7685" width="16.375" style="63" bestFit="1" customWidth="1"/>
    <col min="7686" max="7686" width="1.375" style="63" customWidth="1"/>
    <col min="7687" max="7687" width="16" style="63" bestFit="1" customWidth="1"/>
    <col min="7688" max="7688" width="1.375" style="63" customWidth="1"/>
    <col min="7689" max="7689" width="17.75" style="63" bestFit="1" customWidth="1"/>
    <col min="7690" max="7690" width="1.375" style="63" customWidth="1"/>
    <col min="7691" max="7691" width="17.375" style="63" customWidth="1"/>
    <col min="7692" max="7692" width="1.375" style="63" customWidth="1"/>
    <col min="7693" max="7693" width="17.25" style="63" bestFit="1" customWidth="1"/>
    <col min="7694" max="7694" width="1.375" style="63" customWidth="1"/>
    <col min="7695" max="7695" width="15.375" style="63" bestFit="1" customWidth="1"/>
    <col min="7696" max="7696" width="1.375" style="63" customWidth="1"/>
    <col min="7697" max="7697" width="16.75" style="63" customWidth="1"/>
    <col min="7698" max="7698" width="1.375" style="63" customWidth="1"/>
    <col min="7699" max="7699" width="19.125" style="63" customWidth="1"/>
    <col min="7700" max="7700" width="1.375" style="63" customWidth="1"/>
    <col min="7701" max="7701" width="16.125" style="63" bestFit="1" customWidth="1"/>
    <col min="7702" max="7702" width="1.375" style="63" customWidth="1"/>
    <col min="7703" max="7703" width="17.25" style="63" customWidth="1"/>
    <col min="7704" max="7704" width="16.75" style="63" bestFit="1" customWidth="1"/>
    <col min="7705" max="7705" width="17" style="63" customWidth="1"/>
    <col min="7706" max="7933" width="9.125" style="63"/>
    <col min="7934" max="7937" width="1.75" style="63" customWidth="1"/>
    <col min="7938" max="7938" width="39.625" style="63" customWidth="1"/>
    <col min="7939" max="7939" width="9.75" style="63" bestFit="1" customWidth="1"/>
    <col min="7940" max="7940" width="1.375" style="63" customWidth="1"/>
    <col min="7941" max="7941" width="16.375" style="63" bestFit="1" customWidth="1"/>
    <col min="7942" max="7942" width="1.375" style="63" customWidth="1"/>
    <col min="7943" max="7943" width="16" style="63" bestFit="1" customWidth="1"/>
    <col min="7944" max="7944" width="1.375" style="63" customWidth="1"/>
    <col min="7945" max="7945" width="17.75" style="63" bestFit="1" customWidth="1"/>
    <col min="7946" max="7946" width="1.375" style="63" customWidth="1"/>
    <col min="7947" max="7947" width="17.375" style="63" customWidth="1"/>
    <col min="7948" max="7948" width="1.375" style="63" customWidth="1"/>
    <col min="7949" max="7949" width="17.25" style="63" bestFit="1" customWidth="1"/>
    <col min="7950" max="7950" width="1.375" style="63" customWidth="1"/>
    <col min="7951" max="7951" width="15.375" style="63" bestFit="1" customWidth="1"/>
    <col min="7952" max="7952" width="1.375" style="63" customWidth="1"/>
    <col min="7953" max="7953" width="16.75" style="63" customWidth="1"/>
    <col min="7954" max="7954" width="1.375" style="63" customWidth="1"/>
    <col min="7955" max="7955" width="19.125" style="63" customWidth="1"/>
    <col min="7956" max="7956" width="1.375" style="63" customWidth="1"/>
    <col min="7957" max="7957" width="16.125" style="63" bestFit="1" customWidth="1"/>
    <col min="7958" max="7958" width="1.375" style="63" customWidth="1"/>
    <col min="7959" max="7959" width="17.25" style="63" customWidth="1"/>
    <col min="7960" max="7960" width="16.75" style="63" bestFit="1" customWidth="1"/>
    <col min="7961" max="7961" width="17" style="63" customWidth="1"/>
    <col min="7962" max="8189" width="9.125" style="63"/>
    <col min="8190" max="8193" width="1.75" style="63" customWidth="1"/>
    <col min="8194" max="8194" width="39.625" style="63" customWidth="1"/>
    <col min="8195" max="8195" width="9.75" style="63" bestFit="1" customWidth="1"/>
    <col min="8196" max="8196" width="1.375" style="63" customWidth="1"/>
    <col min="8197" max="8197" width="16.375" style="63" bestFit="1" customWidth="1"/>
    <col min="8198" max="8198" width="1.375" style="63" customWidth="1"/>
    <col min="8199" max="8199" width="16" style="63" bestFit="1" customWidth="1"/>
    <col min="8200" max="8200" width="1.375" style="63" customWidth="1"/>
    <col min="8201" max="8201" width="17.75" style="63" bestFit="1" customWidth="1"/>
    <col min="8202" max="8202" width="1.375" style="63" customWidth="1"/>
    <col min="8203" max="8203" width="17.375" style="63" customWidth="1"/>
    <col min="8204" max="8204" width="1.375" style="63" customWidth="1"/>
    <col min="8205" max="8205" width="17.25" style="63" bestFit="1" customWidth="1"/>
    <col min="8206" max="8206" width="1.375" style="63" customWidth="1"/>
    <col min="8207" max="8207" width="15.375" style="63" bestFit="1" customWidth="1"/>
    <col min="8208" max="8208" width="1.375" style="63" customWidth="1"/>
    <col min="8209" max="8209" width="16.75" style="63" customWidth="1"/>
    <col min="8210" max="8210" width="1.375" style="63" customWidth="1"/>
    <col min="8211" max="8211" width="19.125" style="63" customWidth="1"/>
    <col min="8212" max="8212" width="1.375" style="63" customWidth="1"/>
    <col min="8213" max="8213" width="16.125" style="63" bestFit="1" customWidth="1"/>
    <col min="8214" max="8214" width="1.375" style="63" customWidth="1"/>
    <col min="8215" max="8215" width="17.25" style="63" customWidth="1"/>
    <col min="8216" max="8216" width="16.75" style="63" bestFit="1" customWidth="1"/>
    <col min="8217" max="8217" width="17" style="63" customWidth="1"/>
    <col min="8218" max="8445" width="9.125" style="63"/>
    <col min="8446" max="8449" width="1.75" style="63" customWidth="1"/>
    <col min="8450" max="8450" width="39.625" style="63" customWidth="1"/>
    <col min="8451" max="8451" width="9.75" style="63" bestFit="1" customWidth="1"/>
    <col min="8452" max="8452" width="1.375" style="63" customWidth="1"/>
    <col min="8453" max="8453" width="16.375" style="63" bestFit="1" customWidth="1"/>
    <col min="8454" max="8454" width="1.375" style="63" customWidth="1"/>
    <col min="8455" max="8455" width="16" style="63" bestFit="1" customWidth="1"/>
    <col min="8456" max="8456" width="1.375" style="63" customWidth="1"/>
    <col min="8457" max="8457" width="17.75" style="63" bestFit="1" customWidth="1"/>
    <col min="8458" max="8458" width="1.375" style="63" customWidth="1"/>
    <col min="8459" max="8459" width="17.375" style="63" customWidth="1"/>
    <col min="8460" max="8460" width="1.375" style="63" customWidth="1"/>
    <col min="8461" max="8461" width="17.25" style="63" bestFit="1" customWidth="1"/>
    <col min="8462" max="8462" width="1.375" style="63" customWidth="1"/>
    <col min="8463" max="8463" width="15.375" style="63" bestFit="1" customWidth="1"/>
    <col min="8464" max="8464" width="1.375" style="63" customWidth="1"/>
    <col min="8465" max="8465" width="16.75" style="63" customWidth="1"/>
    <col min="8466" max="8466" width="1.375" style="63" customWidth="1"/>
    <col min="8467" max="8467" width="19.125" style="63" customWidth="1"/>
    <col min="8468" max="8468" width="1.375" style="63" customWidth="1"/>
    <col min="8469" max="8469" width="16.125" style="63" bestFit="1" customWidth="1"/>
    <col min="8470" max="8470" width="1.375" style="63" customWidth="1"/>
    <col min="8471" max="8471" width="17.25" style="63" customWidth="1"/>
    <col min="8472" max="8472" width="16.75" style="63" bestFit="1" customWidth="1"/>
    <col min="8473" max="8473" width="17" style="63" customWidth="1"/>
    <col min="8474" max="8701" width="9.125" style="63"/>
    <col min="8702" max="8705" width="1.75" style="63" customWidth="1"/>
    <col min="8706" max="8706" width="39.625" style="63" customWidth="1"/>
    <col min="8707" max="8707" width="9.75" style="63" bestFit="1" customWidth="1"/>
    <col min="8708" max="8708" width="1.375" style="63" customWidth="1"/>
    <col min="8709" max="8709" width="16.375" style="63" bestFit="1" customWidth="1"/>
    <col min="8710" max="8710" width="1.375" style="63" customWidth="1"/>
    <col min="8711" max="8711" width="16" style="63" bestFit="1" customWidth="1"/>
    <col min="8712" max="8712" width="1.375" style="63" customWidth="1"/>
    <col min="8713" max="8713" width="17.75" style="63" bestFit="1" customWidth="1"/>
    <col min="8714" max="8714" width="1.375" style="63" customWidth="1"/>
    <col min="8715" max="8715" width="17.375" style="63" customWidth="1"/>
    <col min="8716" max="8716" width="1.375" style="63" customWidth="1"/>
    <col min="8717" max="8717" width="17.25" style="63" bestFit="1" customWidth="1"/>
    <col min="8718" max="8718" width="1.375" style="63" customWidth="1"/>
    <col min="8719" max="8719" width="15.375" style="63" bestFit="1" customWidth="1"/>
    <col min="8720" max="8720" width="1.375" style="63" customWidth="1"/>
    <col min="8721" max="8721" width="16.75" style="63" customWidth="1"/>
    <col min="8722" max="8722" width="1.375" style="63" customWidth="1"/>
    <col min="8723" max="8723" width="19.125" style="63" customWidth="1"/>
    <col min="8724" max="8724" width="1.375" style="63" customWidth="1"/>
    <col min="8725" max="8725" width="16.125" style="63" bestFit="1" customWidth="1"/>
    <col min="8726" max="8726" width="1.375" style="63" customWidth="1"/>
    <col min="8727" max="8727" width="17.25" style="63" customWidth="1"/>
    <col min="8728" max="8728" width="16.75" style="63" bestFit="1" customWidth="1"/>
    <col min="8729" max="8729" width="17" style="63" customWidth="1"/>
    <col min="8730" max="8957" width="9.125" style="63"/>
    <col min="8958" max="8961" width="1.75" style="63" customWidth="1"/>
    <col min="8962" max="8962" width="39.625" style="63" customWidth="1"/>
    <col min="8963" max="8963" width="9.75" style="63" bestFit="1" customWidth="1"/>
    <col min="8964" max="8964" width="1.375" style="63" customWidth="1"/>
    <col min="8965" max="8965" width="16.375" style="63" bestFit="1" customWidth="1"/>
    <col min="8966" max="8966" width="1.375" style="63" customWidth="1"/>
    <col min="8967" max="8967" width="16" style="63" bestFit="1" customWidth="1"/>
    <col min="8968" max="8968" width="1.375" style="63" customWidth="1"/>
    <col min="8969" max="8969" width="17.75" style="63" bestFit="1" customWidth="1"/>
    <col min="8970" max="8970" width="1.375" style="63" customWidth="1"/>
    <col min="8971" max="8971" width="17.375" style="63" customWidth="1"/>
    <col min="8972" max="8972" width="1.375" style="63" customWidth="1"/>
    <col min="8973" max="8973" width="17.25" style="63" bestFit="1" customWidth="1"/>
    <col min="8974" max="8974" width="1.375" style="63" customWidth="1"/>
    <col min="8975" max="8975" width="15.375" style="63" bestFit="1" customWidth="1"/>
    <col min="8976" max="8976" width="1.375" style="63" customWidth="1"/>
    <col min="8977" max="8977" width="16.75" style="63" customWidth="1"/>
    <col min="8978" max="8978" width="1.375" style="63" customWidth="1"/>
    <col min="8979" max="8979" width="19.125" style="63" customWidth="1"/>
    <col min="8980" max="8980" width="1.375" style="63" customWidth="1"/>
    <col min="8981" max="8981" width="16.125" style="63" bestFit="1" customWidth="1"/>
    <col min="8982" max="8982" width="1.375" style="63" customWidth="1"/>
    <col min="8983" max="8983" width="17.25" style="63" customWidth="1"/>
    <col min="8984" max="8984" width="16.75" style="63" bestFit="1" customWidth="1"/>
    <col min="8985" max="8985" width="17" style="63" customWidth="1"/>
    <col min="8986" max="9213" width="9.125" style="63"/>
    <col min="9214" max="9217" width="1.75" style="63" customWidth="1"/>
    <col min="9218" max="9218" width="39.625" style="63" customWidth="1"/>
    <col min="9219" max="9219" width="9.75" style="63" bestFit="1" customWidth="1"/>
    <col min="9220" max="9220" width="1.375" style="63" customWidth="1"/>
    <col min="9221" max="9221" width="16.375" style="63" bestFit="1" customWidth="1"/>
    <col min="9222" max="9222" width="1.375" style="63" customWidth="1"/>
    <col min="9223" max="9223" width="16" style="63" bestFit="1" customWidth="1"/>
    <col min="9224" max="9224" width="1.375" style="63" customWidth="1"/>
    <col min="9225" max="9225" width="17.75" style="63" bestFit="1" customWidth="1"/>
    <col min="9226" max="9226" width="1.375" style="63" customWidth="1"/>
    <col min="9227" max="9227" width="17.375" style="63" customWidth="1"/>
    <col min="9228" max="9228" width="1.375" style="63" customWidth="1"/>
    <col min="9229" max="9229" width="17.25" style="63" bestFit="1" customWidth="1"/>
    <col min="9230" max="9230" width="1.375" style="63" customWidth="1"/>
    <col min="9231" max="9231" width="15.375" style="63" bestFit="1" customWidth="1"/>
    <col min="9232" max="9232" width="1.375" style="63" customWidth="1"/>
    <col min="9233" max="9233" width="16.75" style="63" customWidth="1"/>
    <col min="9234" max="9234" width="1.375" style="63" customWidth="1"/>
    <col min="9235" max="9235" width="19.125" style="63" customWidth="1"/>
    <col min="9236" max="9236" width="1.375" style="63" customWidth="1"/>
    <col min="9237" max="9237" width="16.125" style="63" bestFit="1" customWidth="1"/>
    <col min="9238" max="9238" width="1.375" style="63" customWidth="1"/>
    <col min="9239" max="9239" width="17.25" style="63" customWidth="1"/>
    <col min="9240" max="9240" width="16.75" style="63" bestFit="1" customWidth="1"/>
    <col min="9241" max="9241" width="17" style="63" customWidth="1"/>
    <col min="9242" max="9469" width="9.125" style="63"/>
    <col min="9470" max="9473" width="1.75" style="63" customWidth="1"/>
    <col min="9474" max="9474" width="39.625" style="63" customWidth="1"/>
    <col min="9475" max="9475" width="9.75" style="63" bestFit="1" customWidth="1"/>
    <col min="9476" max="9476" width="1.375" style="63" customWidth="1"/>
    <col min="9477" max="9477" width="16.375" style="63" bestFit="1" customWidth="1"/>
    <col min="9478" max="9478" width="1.375" style="63" customWidth="1"/>
    <col min="9479" max="9479" width="16" style="63" bestFit="1" customWidth="1"/>
    <col min="9480" max="9480" width="1.375" style="63" customWidth="1"/>
    <col min="9481" max="9481" width="17.75" style="63" bestFit="1" customWidth="1"/>
    <col min="9482" max="9482" width="1.375" style="63" customWidth="1"/>
    <col min="9483" max="9483" width="17.375" style="63" customWidth="1"/>
    <col min="9484" max="9484" width="1.375" style="63" customWidth="1"/>
    <col min="9485" max="9485" width="17.25" style="63" bestFit="1" customWidth="1"/>
    <col min="9486" max="9486" width="1.375" style="63" customWidth="1"/>
    <col min="9487" max="9487" width="15.375" style="63" bestFit="1" customWidth="1"/>
    <col min="9488" max="9488" width="1.375" style="63" customWidth="1"/>
    <col min="9489" max="9489" width="16.75" style="63" customWidth="1"/>
    <col min="9490" max="9490" width="1.375" style="63" customWidth="1"/>
    <col min="9491" max="9491" width="19.125" style="63" customWidth="1"/>
    <col min="9492" max="9492" width="1.375" style="63" customWidth="1"/>
    <col min="9493" max="9493" width="16.125" style="63" bestFit="1" customWidth="1"/>
    <col min="9494" max="9494" width="1.375" style="63" customWidth="1"/>
    <col min="9495" max="9495" width="17.25" style="63" customWidth="1"/>
    <col min="9496" max="9496" width="16.75" style="63" bestFit="1" customWidth="1"/>
    <col min="9497" max="9497" width="17" style="63" customWidth="1"/>
    <col min="9498" max="9725" width="9.125" style="63"/>
    <col min="9726" max="9729" width="1.75" style="63" customWidth="1"/>
    <col min="9730" max="9730" width="39.625" style="63" customWidth="1"/>
    <col min="9731" max="9731" width="9.75" style="63" bestFit="1" customWidth="1"/>
    <col min="9732" max="9732" width="1.375" style="63" customWidth="1"/>
    <col min="9733" max="9733" width="16.375" style="63" bestFit="1" customWidth="1"/>
    <col min="9734" max="9734" width="1.375" style="63" customWidth="1"/>
    <col min="9735" max="9735" width="16" style="63" bestFit="1" customWidth="1"/>
    <col min="9736" max="9736" width="1.375" style="63" customWidth="1"/>
    <col min="9737" max="9737" width="17.75" style="63" bestFit="1" customWidth="1"/>
    <col min="9738" max="9738" width="1.375" style="63" customWidth="1"/>
    <col min="9739" max="9739" width="17.375" style="63" customWidth="1"/>
    <col min="9740" max="9740" width="1.375" style="63" customWidth="1"/>
    <col min="9741" max="9741" width="17.25" style="63" bestFit="1" customWidth="1"/>
    <col min="9742" max="9742" width="1.375" style="63" customWidth="1"/>
    <col min="9743" max="9743" width="15.375" style="63" bestFit="1" customWidth="1"/>
    <col min="9744" max="9744" width="1.375" style="63" customWidth="1"/>
    <col min="9745" max="9745" width="16.75" style="63" customWidth="1"/>
    <col min="9746" max="9746" width="1.375" style="63" customWidth="1"/>
    <col min="9747" max="9747" width="19.125" style="63" customWidth="1"/>
    <col min="9748" max="9748" width="1.375" style="63" customWidth="1"/>
    <col min="9749" max="9749" width="16.125" style="63" bestFit="1" customWidth="1"/>
    <col min="9750" max="9750" width="1.375" style="63" customWidth="1"/>
    <col min="9751" max="9751" width="17.25" style="63" customWidth="1"/>
    <col min="9752" max="9752" width="16.75" style="63" bestFit="1" customWidth="1"/>
    <col min="9753" max="9753" width="17" style="63" customWidth="1"/>
    <col min="9754" max="9981" width="9.125" style="63"/>
    <col min="9982" max="9985" width="1.75" style="63" customWidth="1"/>
    <col min="9986" max="9986" width="39.625" style="63" customWidth="1"/>
    <col min="9987" max="9987" width="9.75" style="63" bestFit="1" customWidth="1"/>
    <col min="9988" max="9988" width="1.375" style="63" customWidth="1"/>
    <col min="9989" max="9989" width="16.375" style="63" bestFit="1" customWidth="1"/>
    <col min="9990" max="9990" width="1.375" style="63" customWidth="1"/>
    <col min="9991" max="9991" width="16" style="63" bestFit="1" customWidth="1"/>
    <col min="9992" max="9992" width="1.375" style="63" customWidth="1"/>
    <col min="9993" max="9993" width="17.75" style="63" bestFit="1" customWidth="1"/>
    <col min="9994" max="9994" width="1.375" style="63" customWidth="1"/>
    <col min="9995" max="9995" width="17.375" style="63" customWidth="1"/>
    <col min="9996" max="9996" width="1.375" style="63" customWidth="1"/>
    <col min="9997" max="9997" width="17.25" style="63" bestFit="1" customWidth="1"/>
    <col min="9998" max="9998" width="1.375" style="63" customWidth="1"/>
    <col min="9999" max="9999" width="15.375" style="63" bestFit="1" customWidth="1"/>
    <col min="10000" max="10000" width="1.375" style="63" customWidth="1"/>
    <col min="10001" max="10001" width="16.75" style="63" customWidth="1"/>
    <col min="10002" max="10002" width="1.375" style="63" customWidth="1"/>
    <col min="10003" max="10003" width="19.125" style="63" customWidth="1"/>
    <col min="10004" max="10004" width="1.375" style="63" customWidth="1"/>
    <col min="10005" max="10005" width="16.125" style="63" bestFit="1" customWidth="1"/>
    <col min="10006" max="10006" width="1.375" style="63" customWidth="1"/>
    <col min="10007" max="10007" width="17.25" style="63" customWidth="1"/>
    <col min="10008" max="10008" width="16.75" style="63" bestFit="1" customWidth="1"/>
    <col min="10009" max="10009" width="17" style="63" customWidth="1"/>
    <col min="10010" max="10237" width="9.125" style="63"/>
    <col min="10238" max="10241" width="1.75" style="63" customWidth="1"/>
    <col min="10242" max="10242" width="39.625" style="63" customWidth="1"/>
    <col min="10243" max="10243" width="9.75" style="63" bestFit="1" customWidth="1"/>
    <col min="10244" max="10244" width="1.375" style="63" customWidth="1"/>
    <col min="10245" max="10245" width="16.375" style="63" bestFit="1" customWidth="1"/>
    <col min="10246" max="10246" width="1.375" style="63" customWidth="1"/>
    <col min="10247" max="10247" width="16" style="63" bestFit="1" customWidth="1"/>
    <col min="10248" max="10248" width="1.375" style="63" customWidth="1"/>
    <col min="10249" max="10249" width="17.75" style="63" bestFit="1" customWidth="1"/>
    <col min="10250" max="10250" width="1.375" style="63" customWidth="1"/>
    <col min="10251" max="10251" width="17.375" style="63" customWidth="1"/>
    <col min="10252" max="10252" width="1.375" style="63" customWidth="1"/>
    <col min="10253" max="10253" width="17.25" style="63" bestFit="1" customWidth="1"/>
    <col min="10254" max="10254" width="1.375" style="63" customWidth="1"/>
    <col min="10255" max="10255" width="15.375" style="63" bestFit="1" customWidth="1"/>
    <col min="10256" max="10256" width="1.375" style="63" customWidth="1"/>
    <col min="10257" max="10257" width="16.75" style="63" customWidth="1"/>
    <col min="10258" max="10258" width="1.375" style="63" customWidth="1"/>
    <col min="10259" max="10259" width="19.125" style="63" customWidth="1"/>
    <col min="10260" max="10260" width="1.375" style="63" customWidth="1"/>
    <col min="10261" max="10261" width="16.125" style="63" bestFit="1" customWidth="1"/>
    <col min="10262" max="10262" width="1.375" style="63" customWidth="1"/>
    <col min="10263" max="10263" width="17.25" style="63" customWidth="1"/>
    <col min="10264" max="10264" width="16.75" style="63" bestFit="1" customWidth="1"/>
    <col min="10265" max="10265" width="17" style="63" customWidth="1"/>
    <col min="10266" max="10493" width="9.125" style="63"/>
    <col min="10494" max="10497" width="1.75" style="63" customWidth="1"/>
    <col min="10498" max="10498" width="39.625" style="63" customWidth="1"/>
    <col min="10499" max="10499" width="9.75" style="63" bestFit="1" customWidth="1"/>
    <col min="10500" max="10500" width="1.375" style="63" customWidth="1"/>
    <col min="10501" max="10501" width="16.375" style="63" bestFit="1" customWidth="1"/>
    <col min="10502" max="10502" width="1.375" style="63" customWidth="1"/>
    <col min="10503" max="10503" width="16" style="63" bestFit="1" customWidth="1"/>
    <col min="10504" max="10504" width="1.375" style="63" customWidth="1"/>
    <col min="10505" max="10505" width="17.75" style="63" bestFit="1" customWidth="1"/>
    <col min="10506" max="10506" width="1.375" style="63" customWidth="1"/>
    <col min="10507" max="10507" width="17.375" style="63" customWidth="1"/>
    <col min="10508" max="10508" width="1.375" style="63" customWidth="1"/>
    <col min="10509" max="10509" width="17.25" style="63" bestFit="1" customWidth="1"/>
    <col min="10510" max="10510" width="1.375" style="63" customWidth="1"/>
    <col min="10511" max="10511" width="15.375" style="63" bestFit="1" customWidth="1"/>
    <col min="10512" max="10512" width="1.375" style="63" customWidth="1"/>
    <col min="10513" max="10513" width="16.75" style="63" customWidth="1"/>
    <col min="10514" max="10514" width="1.375" style="63" customWidth="1"/>
    <col min="10515" max="10515" width="19.125" style="63" customWidth="1"/>
    <col min="10516" max="10516" width="1.375" style="63" customWidth="1"/>
    <col min="10517" max="10517" width="16.125" style="63" bestFit="1" customWidth="1"/>
    <col min="10518" max="10518" width="1.375" style="63" customWidth="1"/>
    <col min="10519" max="10519" width="17.25" style="63" customWidth="1"/>
    <col min="10520" max="10520" width="16.75" style="63" bestFit="1" customWidth="1"/>
    <col min="10521" max="10521" width="17" style="63" customWidth="1"/>
    <col min="10522" max="10749" width="9.125" style="63"/>
    <col min="10750" max="10753" width="1.75" style="63" customWidth="1"/>
    <col min="10754" max="10754" width="39.625" style="63" customWidth="1"/>
    <col min="10755" max="10755" width="9.75" style="63" bestFit="1" customWidth="1"/>
    <col min="10756" max="10756" width="1.375" style="63" customWidth="1"/>
    <col min="10757" max="10757" width="16.375" style="63" bestFit="1" customWidth="1"/>
    <col min="10758" max="10758" width="1.375" style="63" customWidth="1"/>
    <col min="10759" max="10759" width="16" style="63" bestFit="1" customWidth="1"/>
    <col min="10760" max="10760" width="1.375" style="63" customWidth="1"/>
    <col min="10761" max="10761" width="17.75" style="63" bestFit="1" customWidth="1"/>
    <col min="10762" max="10762" width="1.375" style="63" customWidth="1"/>
    <col min="10763" max="10763" width="17.375" style="63" customWidth="1"/>
    <col min="10764" max="10764" width="1.375" style="63" customWidth="1"/>
    <col min="10765" max="10765" width="17.25" style="63" bestFit="1" customWidth="1"/>
    <col min="10766" max="10766" width="1.375" style="63" customWidth="1"/>
    <col min="10767" max="10767" width="15.375" style="63" bestFit="1" customWidth="1"/>
    <col min="10768" max="10768" width="1.375" style="63" customWidth="1"/>
    <col min="10769" max="10769" width="16.75" style="63" customWidth="1"/>
    <col min="10770" max="10770" width="1.375" style="63" customWidth="1"/>
    <col min="10771" max="10771" width="19.125" style="63" customWidth="1"/>
    <col min="10772" max="10772" width="1.375" style="63" customWidth="1"/>
    <col min="10773" max="10773" width="16.125" style="63" bestFit="1" customWidth="1"/>
    <col min="10774" max="10774" width="1.375" style="63" customWidth="1"/>
    <col min="10775" max="10775" width="17.25" style="63" customWidth="1"/>
    <col min="10776" max="10776" width="16.75" style="63" bestFit="1" customWidth="1"/>
    <col min="10777" max="10777" width="17" style="63" customWidth="1"/>
    <col min="10778" max="11005" width="9.125" style="63"/>
    <col min="11006" max="11009" width="1.75" style="63" customWidth="1"/>
    <col min="11010" max="11010" width="39.625" style="63" customWidth="1"/>
    <col min="11011" max="11011" width="9.75" style="63" bestFit="1" customWidth="1"/>
    <col min="11012" max="11012" width="1.375" style="63" customWidth="1"/>
    <col min="11013" max="11013" width="16.375" style="63" bestFit="1" customWidth="1"/>
    <col min="11014" max="11014" width="1.375" style="63" customWidth="1"/>
    <col min="11015" max="11015" width="16" style="63" bestFit="1" customWidth="1"/>
    <col min="11016" max="11016" width="1.375" style="63" customWidth="1"/>
    <col min="11017" max="11017" width="17.75" style="63" bestFit="1" customWidth="1"/>
    <col min="11018" max="11018" width="1.375" style="63" customWidth="1"/>
    <col min="11019" max="11019" width="17.375" style="63" customWidth="1"/>
    <col min="11020" max="11020" width="1.375" style="63" customWidth="1"/>
    <col min="11021" max="11021" width="17.25" style="63" bestFit="1" customWidth="1"/>
    <col min="11022" max="11022" width="1.375" style="63" customWidth="1"/>
    <col min="11023" max="11023" width="15.375" style="63" bestFit="1" customWidth="1"/>
    <col min="11024" max="11024" width="1.375" style="63" customWidth="1"/>
    <col min="11025" max="11025" width="16.75" style="63" customWidth="1"/>
    <col min="11026" max="11026" width="1.375" style="63" customWidth="1"/>
    <col min="11027" max="11027" width="19.125" style="63" customWidth="1"/>
    <col min="11028" max="11028" width="1.375" style="63" customWidth="1"/>
    <col min="11029" max="11029" width="16.125" style="63" bestFit="1" customWidth="1"/>
    <col min="11030" max="11030" width="1.375" style="63" customWidth="1"/>
    <col min="11031" max="11031" width="17.25" style="63" customWidth="1"/>
    <col min="11032" max="11032" width="16.75" style="63" bestFit="1" customWidth="1"/>
    <col min="11033" max="11033" width="17" style="63" customWidth="1"/>
    <col min="11034" max="11261" width="9.125" style="63"/>
    <col min="11262" max="11265" width="1.75" style="63" customWidth="1"/>
    <col min="11266" max="11266" width="39.625" style="63" customWidth="1"/>
    <col min="11267" max="11267" width="9.75" style="63" bestFit="1" customWidth="1"/>
    <col min="11268" max="11268" width="1.375" style="63" customWidth="1"/>
    <col min="11269" max="11269" width="16.375" style="63" bestFit="1" customWidth="1"/>
    <col min="11270" max="11270" width="1.375" style="63" customWidth="1"/>
    <col min="11271" max="11271" width="16" style="63" bestFit="1" customWidth="1"/>
    <col min="11272" max="11272" width="1.375" style="63" customWidth="1"/>
    <col min="11273" max="11273" width="17.75" style="63" bestFit="1" customWidth="1"/>
    <col min="11274" max="11274" width="1.375" style="63" customWidth="1"/>
    <col min="11275" max="11275" width="17.375" style="63" customWidth="1"/>
    <col min="11276" max="11276" width="1.375" style="63" customWidth="1"/>
    <col min="11277" max="11277" width="17.25" style="63" bestFit="1" customWidth="1"/>
    <col min="11278" max="11278" width="1.375" style="63" customWidth="1"/>
    <col min="11279" max="11279" width="15.375" style="63" bestFit="1" customWidth="1"/>
    <col min="11280" max="11280" width="1.375" style="63" customWidth="1"/>
    <col min="11281" max="11281" width="16.75" style="63" customWidth="1"/>
    <col min="11282" max="11282" width="1.375" style="63" customWidth="1"/>
    <col min="11283" max="11283" width="19.125" style="63" customWidth="1"/>
    <col min="11284" max="11284" width="1.375" style="63" customWidth="1"/>
    <col min="11285" max="11285" width="16.125" style="63" bestFit="1" customWidth="1"/>
    <col min="11286" max="11286" width="1.375" style="63" customWidth="1"/>
    <col min="11287" max="11287" width="17.25" style="63" customWidth="1"/>
    <col min="11288" max="11288" width="16.75" style="63" bestFit="1" customWidth="1"/>
    <col min="11289" max="11289" width="17" style="63" customWidth="1"/>
    <col min="11290" max="11517" width="9.125" style="63"/>
    <col min="11518" max="11521" width="1.75" style="63" customWidth="1"/>
    <col min="11522" max="11522" width="39.625" style="63" customWidth="1"/>
    <col min="11523" max="11523" width="9.75" style="63" bestFit="1" customWidth="1"/>
    <col min="11524" max="11524" width="1.375" style="63" customWidth="1"/>
    <col min="11525" max="11525" width="16.375" style="63" bestFit="1" customWidth="1"/>
    <col min="11526" max="11526" width="1.375" style="63" customWidth="1"/>
    <col min="11527" max="11527" width="16" style="63" bestFit="1" customWidth="1"/>
    <col min="11528" max="11528" width="1.375" style="63" customWidth="1"/>
    <col min="11529" max="11529" width="17.75" style="63" bestFit="1" customWidth="1"/>
    <col min="11530" max="11530" width="1.375" style="63" customWidth="1"/>
    <col min="11531" max="11531" width="17.375" style="63" customWidth="1"/>
    <col min="11532" max="11532" width="1.375" style="63" customWidth="1"/>
    <col min="11533" max="11533" width="17.25" style="63" bestFit="1" customWidth="1"/>
    <col min="11534" max="11534" width="1.375" style="63" customWidth="1"/>
    <col min="11535" max="11535" width="15.375" style="63" bestFit="1" customWidth="1"/>
    <col min="11536" max="11536" width="1.375" style="63" customWidth="1"/>
    <col min="11537" max="11537" width="16.75" style="63" customWidth="1"/>
    <col min="11538" max="11538" width="1.375" style="63" customWidth="1"/>
    <col min="11539" max="11539" width="19.125" style="63" customWidth="1"/>
    <col min="11540" max="11540" width="1.375" style="63" customWidth="1"/>
    <col min="11541" max="11541" width="16.125" style="63" bestFit="1" customWidth="1"/>
    <col min="11542" max="11542" width="1.375" style="63" customWidth="1"/>
    <col min="11543" max="11543" width="17.25" style="63" customWidth="1"/>
    <col min="11544" max="11544" width="16.75" style="63" bestFit="1" customWidth="1"/>
    <col min="11545" max="11545" width="17" style="63" customWidth="1"/>
    <col min="11546" max="11773" width="9.125" style="63"/>
    <col min="11774" max="11777" width="1.75" style="63" customWidth="1"/>
    <col min="11778" max="11778" width="39.625" style="63" customWidth="1"/>
    <col min="11779" max="11779" width="9.75" style="63" bestFit="1" customWidth="1"/>
    <col min="11780" max="11780" width="1.375" style="63" customWidth="1"/>
    <col min="11781" max="11781" width="16.375" style="63" bestFit="1" customWidth="1"/>
    <col min="11782" max="11782" width="1.375" style="63" customWidth="1"/>
    <col min="11783" max="11783" width="16" style="63" bestFit="1" customWidth="1"/>
    <col min="11784" max="11784" width="1.375" style="63" customWidth="1"/>
    <col min="11785" max="11785" width="17.75" style="63" bestFit="1" customWidth="1"/>
    <col min="11786" max="11786" width="1.375" style="63" customWidth="1"/>
    <col min="11787" max="11787" width="17.375" style="63" customWidth="1"/>
    <col min="11788" max="11788" width="1.375" style="63" customWidth="1"/>
    <col min="11789" max="11789" width="17.25" style="63" bestFit="1" customWidth="1"/>
    <col min="11790" max="11790" width="1.375" style="63" customWidth="1"/>
    <col min="11791" max="11791" width="15.375" style="63" bestFit="1" customWidth="1"/>
    <col min="11792" max="11792" width="1.375" style="63" customWidth="1"/>
    <col min="11793" max="11793" width="16.75" style="63" customWidth="1"/>
    <col min="11794" max="11794" width="1.375" style="63" customWidth="1"/>
    <col min="11795" max="11795" width="19.125" style="63" customWidth="1"/>
    <col min="11796" max="11796" width="1.375" style="63" customWidth="1"/>
    <col min="11797" max="11797" width="16.125" style="63" bestFit="1" customWidth="1"/>
    <col min="11798" max="11798" width="1.375" style="63" customWidth="1"/>
    <col min="11799" max="11799" width="17.25" style="63" customWidth="1"/>
    <col min="11800" max="11800" width="16.75" style="63" bestFit="1" customWidth="1"/>
    <col min="11801" max="11801" width="17" style="63" customWidth="1"/>
    <col min="11802" max="12029" width="9.125" style="63"/>
    <col min="12030" max="12033" width="1.75" style="63" customWidth="1"/>
    <col min="12034" max="12034" width="39.625" style="63" customWidth="1"/>
    <col min="12035" max="12035" width="9.75" style="63" bestFit="1" customWidth="1"/>
    <col min="12036" max="12036" width="1.375" style="63" customWidth="1"/>
    <col min="12037" max="12037" width="16.375" style="63" bestFit="1" customWidth="1"/>
    <col min="12038" max="12038" width="1.375" style="63" customWidth="1"/>
    <col min="12039" max="12039" width="16" style="63" bestFit="1" customWidth="1"/>
    <col min="12040" max="12040" width="1.375" style="63" customWidth="1"/>
    <col min="12041" max="12041" width="17.75" style="63" bestFit="1" customWidth="1"/>
    <col min="12042" max="12042" width="1.375" style="63" customWidth="1"/>
    <col min="12043" max="12043" width="17.375" style="63" customWidth="1"/>
    <col min="12044" max="12044" width="1.375" style="63" customWidth="1"/>
    <col min="12045" max="12045" width="17.25" style="63" bestFit="1" customWidth="1"/>
    <col min="12046" max="12046" width="1.375" style="63" customWidth="1"/>
    <col min="12047" max="12047" width="15.375" style="63" bestFit="1" customWidth="1"/>
    <col min="12048" max="12048" width="1.375" style="63" customWidth="1"/>
    <col min="12049" max="12049" width="16.75" style="63" customWidth="1"/>
    <col min="12050" max="12050" width="1.375" style="63" customWidth="1"/>
    <col min="12051" max="12051" width="19.125" style="63" customWidth="1"/>
    <col min="12052" max="12052" width="1.375" style="63" customWidth="1"/>
    <col min="12053" max="12053" width="16.125" style="63" bestFit="1" customWidth="1"/>
    <col min="12054" max="12054" width="1.375" style="63" customWidth="1"/>
    <col min="12055" max="12055" width="17.25" style="63" customWidth="1"/>
    <col min="12056" max="12056" width="16.75" style="63" bestFit="1" customWidth="1"/>
    <col min="12057" max="12057" width="17" style="63" customWidth="1"/>
    <col min="12058" max="12285" width="9.125" style="63"/>
    <col min="12286" max="12289" width="1.75" style="63" customWidth="1"/>
    <col min="12290" max="12290" width="39.625" style="63" customWidth="1"/>
    <col min="12291" max="12291" width="9.75" style="63" bestFit="1" customWidth="1"/>
    <col min="12292" max="12292" width="1.375" style="63" customWidth="1"/>
    <col min="12293" max="12293" width="16.375" style="63" bestFit="1" customWidth="1"/>
    <col min="12294" max="12294" width="1.375" style="63" customWidth="1"/>
    <col min="12295" max="12295" width="16" style="63" bestFit="1" customWidth="1"/>
    <col min="12296" max="12296" width="1.375" style="63" customWidth="1"/>
    <col min="12297" max="12297" width="17.75" style="63" bestFit="1" customWidth="1"/>
    <col min="12298" max="12298" width="1.375" style="63" customWidth="1"/>
    <col min="12299" max="12299" width="17.375" style="63" customWidth="1"/>
    <col min="12300" max="12300" width="1.375" style="63" customWidth="1"/>
    <col min="12301" max="12301" width="17.25" style="63" bestFit="1" customWidth="1"/>
    <col min="12302" max="12302" width="1.375" style="63" customWidth="1"/>
    <col min="12303" max="12303" width="15.375" style="63" bestFit="1" customWidth="1"/>
    <col min="12304" max="12304" width="1.375" style="63" customWidth="1"/>
    <col min="12305" max="12305" width="16.75" style="63" customWidth="1"/>
    <col min="12306" max="12306" width="1.375" style="63" customWidth="1"/>
    <col min="12307" max="12307" width="19.125" style="63" customWidth="1"/>
    <col min="12308" max="12308" width="1.375" style="63" customWidth="1"/>
    <col min="12309" max="12309" width="16.125" style="63" bestFit="1" customWidth="1"/>
    <col min="12310" max="12310" width="1.375" style="63" customWidth="1"/>
    <col min="12311" max="12311" width="17.25" style="63" customWidth="1"/>
    <col min="12312" max="12312" width="16.75" style="63" bestFit="1" customWidth="1"/>
    <col min="12313" max="12313" width="17" style="63" customWidth="1"/>
    <col min="12314" max="12541" width="9.125" style="63"/>
    <col min="12542" max="12545" width="1.75" style="63" customWidth="1"/>
    <col min="12546" max="12546" width="39.625" style="63" customWidth="1"/>
    <col min="12547" max="12547" width="9.75" style="63" bestFit="1" customWidth="1"/>
    <col min="12548" max="12548" width="1.375" style="63" customWidth="1"/>
    <col min="12549" max="12549" width="16.375" style="63" bestFit="1" customWidth="1"/>
    <col min="12550" max="12550" width="1.375" style="63" customWidth="1"/>
    <col min="12551" max="12551" width="16" style="63" bestFit="1" customWidth="1"/>
    <col min="12552" max="12552" width="1.375" style="63" customWidth="1"/>
    <col min="12553" max="12553" width="17.75" style="63" bestFit="1" customWidth="1"/>
    <col min="12554" max="12554" width="1.375" style="63" customWidth="1"/>
    <col min="12555" max="12555" width="17.375" style="63" customWidth="1"/>
    <col min="12556" max="12556" width="1.375" style="63" customWidth="1"/>
    <col min="12557" max="12557" width="17.25" style="63" bestFit="1" customWidth="1"/>
    <col min="12558" max="12558" width="1.375" style="63" customWidth="1"/>
    <col min="12559" max="12559" width="15.375" style="63" bestFit="1" customWidth="1"/>
    <col min="12560" max="12560" width="1.375" style="63" customWidth="1"/>
    <col min="12561" max="12561" width="16.75" style="63" customWidth="1"/>
    <col min="12562" max="12562" width="1.375" style="63" customWidth="1"/>
    <col min="12563" max="12563" width="19.125" style="63" customWidth="1"/>
    <col min="12564" max="12564" width="1.375" style="63" customWidth="1"/>
    <col min="12565" max="12565" width="16.125" style="63" bestFit="1" customWidth="1"/>
    <col min="12566" max="12566" width="1.375" style="63" customWidth="1"/>
    <col min="12567" max="12567" width="17.25" style="63" customWidth="1"/>
    <col min="12568" max="12568" width="16.75" style="63" bestFit="1" customWidth="1"/>
    <col min="12569" max="12569" width="17" style="63" customWidth="1"/>
    <col min="12570" max="12797" width="9.125" style="63"/>
    <col min="12798" max="12801" width="1.75" style="63" customWidth="1"/>
    <col min="12802" max="12802" width="39.625" style="63" customWidth="1"/>
    <col min="12803" max="12803" width="9.75" style="63" bestFit="1" customWidth="1"/>
    <col min="12804" max="12804" width="1.375" style="63" customWidth="1"/>
    <col min="12805" max="12805" width="16.375" style="63" bestFit="1" customWidth="1"/>
    <col min="12806" max="12806" width="1.375" style="63" customWidth="1"/>
    <col min="12807" max="12807" width="16" style="63" bestFit="1" customWidth="1"/>
    <col min="12808" max="12808" width="1.375" style="63" customWidth="1"/>
    <col min="12809" max="12809" width="17.75" style="63" bestFit="1" customWidth="1"/>
    <col min="12810" max="12810" width="1.375" style="63" customWidth="1"/>
    <col min="12811" max="12811" width="17.375" style="63" customWidth="1"/>
    <col min="12812" max="12812" width="1.375" style="63" customWidth="1"/>
    <col min="12813" max="12813" width="17.25" style="63" bestFit="1" customWidth="1"/>
    <col min="12814" max="12814" width="1.375" style="63" customWidth="1"/>
    <col min="12815" max="12815" width="15.375" style="63" bestFit="1" customWidth="1"/>
    <col min="12816" max="12816" width="1.375" style="63" customWidth="1"/>
    <col min="12817" max="12817" width="16.75" style="63" customWidth="1"/>
    <col min="12818" max="12818" width="1.375" style="63" customWidth="1"/>
    <col min="12819" max="12819" width="19.125" style="63" customWidth="1"/>
    <col min="12820" max="12820" width="1.375" style="63" customWidth="1"/>
    <col min="12821" max="12821" width="16.125" style="63" bestFit="1" customWidth="1"/>
    <col min="12822" max="12822" width="1.375" style="63" customWidth="1"/>
    <col min="12823" max="12823" width="17.25" style="63" customWidth="1"/>
    <col min="12824" max="12824" width="16.75" style="63" bestFit="1" customWidth="1"/>
    <col min="12825" max="12825" width="17" style="63" customWidth="1"/>
    <col min="12826" max="13053" width="9.125" style="63"/>
    <col min="13054" max="13057" width="1.75" style="63" customWidth="1"/>
    <col min="13058" max="13058" width="39.625" style="63" customWidth="1"/>
    <col min="13059" max="13059" width="9.75" style="63" bestFit="1" customWidth="1"/>
    <col min="13060" max="13060" width="1.375" style="63" customWidth="1"/>
    <col min="13061" max="13061" width="16.375" style="63" bestFit="1" customWidth="1"/>
    <col min="13062" max="13062" width="1.375" style="63" customWidth="1"/>
    <col min="13063" max="13063" width="16" style="63" bestFit="1" customWidth="1"/>
    <col min="13064" max="13064" width="1.375" style="63" customWidth="1"/>
    <col min="13065" max="13065" width="17.75" style="63" bestFit="1" customWidth="1"/>
    <col min="13066" max="13066" width="1.375" style="63" customWidth="1"/>
    <col min="13067" max="13067" width="17.375" style="63" customWidth="1"/>
    <col min="13068" max="13068" width="1.375" style="63" customWidth="1"/>
    <col min="13069" max="13069" width="17.25" style="63" bestFit="1" customWidth="1"/>
    <col min="13070" max="13070" width="1.375" style="63" customWidth="1"/>
    <col min="13071" max="13071" width="15.375" style="63" bestFit="1" customWidth="1"/>
    <col min="13072" max="13072" width="1.375" style="63" customWidth="1"/>
    <col min="13073" max="13073" width="16.75" style="63" customWidth="1"/>
    <col min="13074" max="13074" width="1.375" style="63" customWidth="1"/>
    <col min="13075" max="13075" width="19.125" style="63" customWidth="1"/>
    <col min="13076" max="13076" width="1.375" style="63" customWidth="1"/>
    <col min="13077" max="13077" width="16.125" style="63" bestFit="1" customWidth="1"/>
    <col min="13078" max="13078" width="1.375" style="63" customWidth="1"/>
    <col min="13079" max="13079" width="17.25" style="63" customWidth="1"/>
    <col min="13080" max="13080" width="16.75" style="63" bestFit="1" customWidth="1"/>
    <col min="13081" max="13081" width="17" style="63" customWidth="1"/>
    <col min="13082" max="13309" width="9.125" style="63"/>
    <col min="13310" max="13313" width="1.75" style="63" customWidth="1"/>
    <col min="13314" max="13314" width="39.625" style="63" customWidth="1"/>
    <col min="13315" max="13315" width="9.75" style="63" bestFit="1" customWidth="1"/>
    <col min="13316" max="13316" width="1.375" style="63" customWidth="1"/>
    <col min="13317" max="13317" width="16.375" style="63" bestFit="1" customWidth="1"/>
    <col min="13318" max="13318" width="1.375" style="63" customWidth="1"/>
    <col min="13319" max="13319" width="16" style="63" bestFit="1" customWidth="1"/>
    <col min="13320" max="13320" width="1.375" style="63" customWidth="1"/>
    <col min="13321" max="13321" width="17.75" style="63" bestFit="1" customWidth="1"/>
    <col min="13322" max="13322" width="1.375" style="63" customWidth="1"/>
    <col min="13323" max="13323" width="17.375" style="63" customWidth="1"/>
    <col min="13324" max="13324" width="1.375" style="63" customWidth="1"/>
    <col min="13325" max="13325" width="17.25" style="63" bestFit="1" customWidth="1"/>
    <col min="13326" max="13326" width="1.375" style="63" customWidth="1"/>
    <col min="13327" max="13327" width="15.375" style="63" bestFit="1" customWidth="1"/>
    <col min="13328" max="13328" width="1.375" style="63" customWidth="1"/>
    <col min="13329" max="13329" width="16.75" style="63" customWidth="1"/>
    <col min="13330" max="13330" width="1.375" style="63" customWidth="1"/>
    <col min="13331" max="13331" width="19.125" style="63" customWidth="1"/>
    <col min="13332" max="13332" width="1.375" style="63" customWidth="1"/>
    <col min="13333" max="13333" width="16.125" style="63" bestFit="1" customWidth="1"/>
    <col min="13334" max="13334" width="1.375" style="63" customWidth="1"/>
    <col min="13335" max="13335" width="17.25" style="63" customWidth="1"/>
    <col min="13336" max="13336" width="16.75" style="63" bestFit="1" customWidth="1"/>
    <col min="13337" max="13337" width="17" style="63" customWidth="1"/>
    <col min="13338" max="13565" width="9.125" style="63"/>
    <col min="13566" max="13569" width="1.75" style="63" customWidth="1"/>
    <col min="13570" max="13570" width="39.625" style="63" customWidth="1"/>
    <col min="13571" max="13571" width="9.75" style="63" bestFit="1" customWidth="1"/>
    <col min="13572" max="13572" width="1.375" style="63" customWidth="1"/>
    <col min="13573" max="13573" width="16.375" style="63" bestFit="1" customWidth="1"/>
    <col min="13574" max="13574" width="1.375" style="63" customWidth="1"/>
    <col min="13575" max="13575" width="16" style="63" bestFit="1" customWidth="1"/>
    <col min="13576" max="13576" width="1.375" style="63" customWidth="1"/>
    <col min="13577" max="13577" width="17.75" style="63" bestFit="1" customWidth="1"/>
    <col min="13578" max="13578" width="1.375" style="63" customWidth="1"/>
    <col min="13579" max="13579" width="17.375" style="63" customWidth="1"/>
    <col min="13580" max="13580" width="1.375" style="63" customWidth="1"/>
    <col min="13581" max="13581" width="17.25" style="63" bestFit="1" customWidth="1"/>
    <col min="13582" max="13582" width="1.375" style="63" customWidth="1"/>
    <col min="13583" max="13583" width="15.375" style="63" bestFit="1" customWidth="1"/>
    <col min="13584" max="13584" width="1.375" style="63" customWidth="1"/>
    <col min="13585" max="13585" width="16.75" style="63" customWidth="1"/>
    <col min="13586" max="13586" width="1.375" style="63" customWidth="1"/>
    <col min="13587" max="13587" width="19.125" style="63" customWidth="1"/>
    <col min="13588" max="13588" width="1.375" style="63" customWidth="1"/>
    <col min="13589" max="13589" width="16.125" style="63" bestFit="1" customWidth="1"/>
    <col min="13590" max="13590" width="1.375" style="63" customWidth="1"/>
    <col min="13591" max="13591" width="17.25" style="63" customWidth="1"/>
    <col min="13592" max="13592" width="16.75" style="63" bestFit="1" customWidth="1"/>
    <col min="13593" max="13593" width="17" style="63" customWidth="1"/>
    <col min="13594" max="13821" width="9.125" style="63"/>
    <col min="13822" max="13825" width="1.75" style="63" customWidth="1"/>
    <col min="13826" max="13826" width="39.625" style="63" customWidth="1"/>
    <col min="13827" max="13827" width="9.75" style="63" bestFit="1" customWidth="1"/>
    <col min="13828" max="13828" width="1.375" style="63" customWidth="1"/>
    <col min="13829" max="13829" width="16.375" style="63" bestFit="1" customWidth="1"/>
    <col min="13830" max="13830" width="1.375" style="63" customWidth="1"/>
    <col min="13831" max="13831" width="16" style="63" bestFit="1" customWidth="1"/>
    <col min="13832" max="13832" width="1.375" style="63" customWidth="1"/>
    <col min="13833" max="13833" width="17.75" style="63" bestFit="1" customWidth="1"/>
    <col min="13834" max="13834" width="1.375" style="63" customWidth="1"/>
    <col min="13835" max="13835" width="17.375" style="63" customWidth="1"/>
    <col min="13836" max="13836" width="1.375" style="63" customWidth="1"/>
    <col min="13837" max="13837" width="17.25" style="63" bestFit="1" customWidth="1"/>
    <col min="13838" max="13838" width="1.375" style="63" customWidth="1"/>
    <col min="13839" max="13839" width="15.375" style="63" bestFit="1" customWidth="1"/>
    <col min="13840" max="13840" width="1.375" style="63" customWidth="1"/>
    <col min="13841" max="13841" width="16.75" style="63" customWidth="1"/>
    <col min="13842" max="13842" width="1.375" style="63" customWidth="1"/>
    <col min="13843" max="13843" width="19.125" style="63" customWidth="1"/>
    <col min="13844" max="13844" width="1.375" style="63" customWidth="1"/>
    <col min="13845" max="13845" width="16.125" style="63" bestFit="1" customWidth="1"/>
    <col min="13846" max="13846" width="1.375" style="63" customWidth="1"/>
    <col min="13847" max="13847" width="17.25" style="63" customWidth="1"/>
    <col min="13848" max="13848" width="16.75" style="63" bestFit="1" customWidth="1"/>
    <col min="13849" max="13849" width="17" style="63" customWidth="1"/>
    <col min="13850" max="14077" width="9.125" style="63"/>
    <col min="14078" max="14081" width="1.75" style="63" customWidth="1"/>
    <col min="14082" max="14082" width="39.625" style="63" customWidth="1"/>
    <col min="14083" max="14083" width="9.75" style="63" bestFit="1" customWidth="1"/>
    <col min="14084" max="14084" width="1.375" style="63" customWidth="1"/>
    <col min="14085" max="14085" width="16.375" style="63" bestFit="1" customWidth="1"/>
    <col min="14086" max="14086" width="1.375" style="63" customWidth="1"/>
    <col min="14087" max="14087" width="16" style="63" bestFit="1" customWidth="1"/>
    <col min="14088" max="14088" width="1.375" style="63" customWidth="1"/>
    <col min="14089" max="14089" width="17.75" style="63" bestFit="1" customWidth="1"/>
    <col min="14090" max="14090" width="1.375" style="63" customWidth="1"/>
    <col min="14091" max="14091" width="17.375" style="63" customWidth="1"/>
    <col min="14092" max="14092" width="1.375" style="63" customWidth="1"/>
    <col min="14093" max="14093" width="17.25" style="63" bestFit="1" customWidth="1"/>
    <col min="14094" max="14094" width="1.375" style="63" customWidth="1"/>
    <col min="14095" max="14095" width="15.375" style="63" bestFit="1" customWidth="1"/>
    <col min="14096" max="14096" width="1.375" style="63" customWidth="1"/>
    <col min="14097" max="14097" width="16.75" style="63" customWidth="1"/>
    <col min="14098" max="14098" width="1.375" style="63" customWidth="1"/>
    <col min="14099" max="14099" width="19.125" style="63" customWidth="1"/>
    <col min="14100" max="14100" width="1.375" style="63" customWidth="1"/>
    <col min="14101" max="14101" width="16.125" style="63" bestFit="1" customWidth="1"/>
    <col min="14102" max="14102" width="1.375" style="63" customWidth="1"/>
    <col min="14103" max="14103" width="17.25" style="63" customWidth="1"/>
    <col min="14104" max="14104" width="16.75" style="63" bestFit="1" customWidth="1"/>
    <col min="14105" max="14105" width="17" style="63" customWidth="1"/>
    <col min="14106" max="14333" width="9.125" style="63"/>
    <col min="14334" max="14337" width="1.75" style="63" customWidth="1"/>
    <col min="14338" max="14338" width="39.625" style="63" customWidth="1"/>
    <col min="14339" max="14339" width="9.75" style="63" bestFit="1" customWidth="1"/>
    <col min="14340" max="14340" width="1.375" style="63" customWidth="1"/>
    <col min="14341" max="14341" width="16.375" style="63" bestFit="1" customWidth="1"/>
    <col min="14342" max="14342" width="1.375" style="63" customWidth="1"/>
    <col min="14343" max="14343" width="16" style="63" bestFit="1" customWidth="1"/>
    <col min="14344" max="14344" width="1.375" style="63" customWidth="1"/>
    <col min="14345" max="14345" width="17.75" style="63" bestFit="1" customWidth="1"/>
    <col min="14346" max="14346" width="1.375" style="63" customWidth="1"/>
    <col min="14347" max="14347" width="17.375" style="63" customWidth="1"/>
    <col min="14348" max="14348" width="1.375" style="63" customWidth="1"/>
    <col min="14349" max="14349" width="17.25" style="63" bestFit="1" customWidth="1"/>
    <col min="14350" max="14350" width="1.375" style="63" customWidth="1"/>
    <col min="14351" max="14351" width="15.375" style="63" bestFit="1" customWidth="1"/>
    <col min="14352" max="14352" width="1.375" style="63" customWidth="1"/>
    <col min="14353" max="14353" width="16.75" style="63" customWidth="1"/>
    <col min="14354" max="14354" width="1.375" style="63" customWidth="1"/>
    <col min="14355" max="14355" width="19.125" style="63" customWidth="1"/>
    <col min="14356" max="14356" width="1.375" style="63" customWidth="1"/>
    <col min="14357" max="14357" width="16.125" style="63" bestFit="1" customWidth="1"/>
    <col min="14358" max="14358" width="1.375" style="63" customWidth="1"/>
    <col min="14359" max="14359" width="17.25" style="63" customWidth="1"/>
    <col min="14360" max="14360" width="16.75" style="63" bestFit="1" customWidth="1"/>
    <col min="14361" max="14361" width="17" style="63" customWidth="1"/>
    <col min="14362" max="14589" width="9.125" style="63"/>
    <col min="14590" max="14593" width="1.75" style="63" customWidth="1"/>
    <col min="14594" max="14594" width="39.625" style="63" customWidth="1"/>
    <col min="14595" max="14595" width="9.75" style="63" bestFit="1" customWidth="1"/>
    <col min="14596" max="14596" width="1.375" style="63" customWidth="1"/>
    <col min="14597" max="14597" width="16.375" style="63" bestFit="1" customWidth="1"/>
    <col min="14598" max="14598" width="1.375" style="63" customWidth="1"/>
    <col min="14599" max="14599" width="16" style="63" bestFit="1" customWidth="1"/>
    <col min="14600" max="14600" width="1.375" style="63" customWidth="1"/>
    <col min="14601" max="14601" width="17.75" style="63" bestFit="1" customWidth="1"/>
    <col min="14602" max="14602" width="1.375" style="63" customWidth="1"/>
    <col min="14603" max="14603" width="17.375" style="63" customWidth="1"/>
    <col min="14604" max="14604" width="1.375" style="63" customWidth="1"/>
    <col min="14605" max="14605" width="17.25" style="63" bestFit="1" customWidth="1"/>
    <col min="14606" max="14606" width="1.375" style="63" customWidth="1"/>
    <col min="14607" max="14607" width="15.375" style="63" bestFit="1" customWidth="1"/>
    <col min="14608" max="14608" width="1.375" style="63" customWidth="1"/>
    <col min="14609" max="14609" width="16.75" style="63" customWidth="1"/>
    <col min="14610" max="14610" width="1.375" style="63" customWidth="1"/>
    <col min="14611" max="14611" width="19.125" style="63" customWidth="1"/>
    <col min="14612" max="14612" width="1.375" style="63" customWidth="1"/>
    <col min="14613" max="14613" width="16.125" style="63" bestFit="1" customWidth="1"/>
    <col min="14614" max="14614" width="1.375" style="63" customWidth="1"/>
    <col min="14615" max="14615" width="17.25" style="63" customWidth="1"/>
    <col min="14616" max="14616" width="16.75" style="63" bestFit="1" customWidth="1"/>
    <col min="14617" max="14617" width="17" style="63" customWidth="1"/>
    <col min="14618" max="14845" width="9.125" style="63"/>
    <col min="14846" max="14849" width="1.75" style="63" customWidth="1"/>
    <col min="14850" max="14850" width="39.625" style="63" customWidth="1"/>
    <col min="14851" max="14851" width="9.75" style="63" bestFit="1" customWidth="1"/>
    <col min="14852" max="14852" width="1.375" style="63" customWidth="1"/>
    <col min="14853" max="14853" width="16.375" style="63" bestFit="1" customWidth="1"/>
    <col min="14854" max="14854" width="1.375" style="63" customWidth="1"/>
    <col min="14855" max="14855" width="16" style="63" bestFit="1" customWidth="1"/>
    <col min="14856" max="14856" width="1.375" style="63" customWidth="1"/>
    <col min="14857" max="14857" width="17.75" style="63" bestFit="1" customWidth="1"/>
    <col min="14858" max="14858" width="1.375" style="63" customWidth="1"/>
    <col min="14859" max="14859" width="17.375" style="63" customWidth="1"/>
    <col min="14860" max="14860" width="1.375" style="63" customWidth="1"/>
    <col min="14861" max="14861" width="17.25" style="63" bestFit="1" customWidth="1"/>
    <col min="14862" max="14862" width="1.375" style="63" customWidth="1"/>
    <col min="14863" max="14863" width="15.375" style="63" bestFit="1" customWidth="1"/>
    <col min="14864" max="14864" width="1.375" style="63" customWidth="1"/>
    <col min="14865" max="14865" width="16.75" style="63" customWidth="1"/>
    <col min="14866" max="14866" width="1.375" style="63" customWidth="1"/>
    <col min="14867" max="14867" width="19.125" style="63" customWidth="1"/>
    <col min="14868" max="14868" width="1.375" style="63" customWidth="1"/>
    <col min="14869" max="14869" width="16.125" style="63" bestFit="1" customWidth="1"/>
    <col min="14870" max="14870" width="1.375" style="63" customWidth="1"/>
    <col min="14871" max="14871" width="17.25" style="63" customWidth="1"/>
    <col min="14872" max="14872" width="16.75" style="63" bestFit="1" customWidth="1"/>
    <col min="14873" max="14873" width="17" style="63" customWidth="1"/>
    <col min="14874" max="15101" width="9.125" style="63"/>
    <col min="15102" max="15105" width="1.75" style="63" customWidth="1"/>
    <col min="15106" max="15106" width="39.625" style="63" customWidth="1"/>
    <col min="15107" max="15107" width="9.75" style="63" bestFit="1" customWidth="1"/>
    <col min="15108" max="15108" width="1.375" style="63" customWidth="1"/>
    <col min="15109" max="15109" width="16.375" style="63" bestFit="1" customWidth="1"/>
    <col min="15110" max="15110" width="1.375" style="63" customWidth="1"/>
    <col min="15111" max="15111" width="16" style="63" bestFit="1" customWidth="1"/>
    <col min="15112" max="15112" width="1.375" style="63" customWidth="1"/>
    <col min="15113" max="15113" width="17.75" style="63" bestFit="1" customWidth="1"/>
    <col min="15114" max="15114" width="1.375" style="63" customWidth="1"/>
    <col min="15115" max="15115" width="17.375" style="63" customWidth="1"/>
    <col min="15116" max="15116" width="1.375" style="63" customWidth="1"/>
    <col min="15117" max="15117" width="17.25" style="63" bestFit="1" customWidth="1"/>
    <col min="15118" max="15118" width="1.375" style="63" customWidth="1"/>
    <col min="15119" max="15119" width="15.375" style="63" bestFit="1" customWidth="1"/>
    <col min="15120" max="15120" width="1.375" style="63" customWidth="1"/>
    <col min="15121" max="15121" width="16.75" style="63" customWidth="1"/>
    <col min="15122" max="15122" width="1.375" style="63" customWidth="1"/>
    <col min="15123" max="15123" width="19.125" style="63" customWidth="1"/>
    <col min="15124" max="15124" width="1.375" style="63" customWidth="1"/>
    <col min="15125" max="15125" width="16.125" style="63" bestFit="1" customWidth="1"/>
    <col min="15126" max="15126" width="1.375" style="63" customWidth="1"/>
    <col min="15127" max="15127" width="17.25" style="63" customWidth="1"/>
    <col min="15128" max="15128" width="16.75" style="63" bestFit="1" customWidth="1"/>
    <col min="15129" max="15129" width="17" style="63" customWidth="1"/>
    <col min="15130" max="15357" width="9.125" style="63"/>
    <col min="15358" max="15361" width="1.75" style="63" customWidth="1"/>
    <col min="15362" max="15362" width="39.625" style="63" customWidth="1"/>
    <col min="15363" max="15363" width="9.75" style="63" bestFit="1" customWidth="1"/>
    <col min="15364" max="15364" width="1.375" style="63" customWidth="1"/>
    <col min="15365" max="15365" width="16.375" style="63" bestFit="1" customWidth="1"/>
    <col min="15366" max="15366" width="1.375" style="63" customWidth="1"/>
    <col min="15367" max="15367" width="16" style="63" bestFit="1" customWidth="1"/>
    <col min="15368" max="15368" width="1.375" style="63" customWidth="1"/>
    <col min="15369" max="15369" width="17.75" style="63" bestFit="1" customWidth="1"/>
    <col min="15370" max="15370" width="1.375" style="63" customWidth="1"/>
    <col min="15371" max="15371" width="17.375" style="63" customWidth="1"/>
    <col min="15372" max="15372" width="1.375" style="63" customWidth="1"/>
    <col min="15373" max="15373" width="17.25" style="63" bestFit="1" customWidth="1"/>
    <col min="15374" max="15374" width="1.375" style="63" customWidth="1"/>
    <col min="15375" max="15375" width="15.375" style="63" bestFit="1" customWidth="1"/>
    <col min="15376" max="15376" width="1.375" style="63" customWidth="1"/>
    <col min="15377" max="15377" width="16.75" style="63" customWidth="1"/>
    <col min="15378" max="15378" width="1.375" style="63" customWidth="1"/>
    <col min="15379" max="15379" width="19.125" style="63" customWidth="1"/>
    <col min="15380" max="15380" width="1.375" style="63" customWidth="1"/>
    <col min="15381" max="15381" width="16.125" style="63" bestFit="1" customWidth="1"/>
    <col min="15382" max="15382" width="1.375" style="63" customWidth="1"/>
    <col min="15383" max="15383" width="17.25" style="63" customWidth="1"/>
    <col min="15384" max="15384" width="16.75" style="63" bestFit="1" customWidth="1"/>
    <col min="15385" max="15385" width="17" style="63" customWidth="1"/>
    <col min="15386" max="15613" width="9.125" style="63"/>
    <col min="15614" max="15617" width="1.75" style="63" customWidth="1"/>
    <col min="15618" max="15618" width="39.625" style="63" customWidth="1"/>
    <col min="15619" max="15619" width="9.75" style="63" bestFit="1" customWidth="1"/>
    <col min="15620" max="15620" width="1.375" style="63" customWidth="1"/>
    <col min="15621" max="15621" width="16.375" style="63" bestFit="1" customWidth="1"/>
    <col min="15622" max="15622" width="1.375" style="63" customWidth="1"/>
    <col min="15623" max="15623" width="16" style="63" bestFit="1" customWidth="1"/>
    <col min="15624" max="15624" width="1.375" style="63" customWidth="1"/>
    <col min="15625" max="15625" width="17.75" style="63" bestFit="1" customWidth="1"/>
    <col min="15626" max="15626" width="1.375" style="63" customWidth="1"/>
    <col min="15627" max="15627" width="17.375" style="63" customWidth="1"/>
    <col min="15628" max="15628" width="1.375" style="63" customWidth="1"/>
    <col min="15629" max="15629" width="17.25" style="63" bestFit="1" customWidth="1"/>
    <col min="15630" max="15630" width="1.375" style="63" customWidth="1"/>
    <col min="15631" max="15631" width="15.375" style="63" bestFit="1" customWidth="1"/>
    <col min="15632" max="15632" width="1.375" style="63" customWidth="1"/>
    <col min="15633" max="15633" width="16.75" style="63" customWidth="1"/>
    <col min="15634" max="15634" width="1.375" style="63" customWidth="1"/>
    <col min="15635" max="15635" width="19.125" style="63" customWidth="1"/>
    <col min="15636" max="15636" width="1.375" style="63" customWidth="1"/>
    <col min="15637" max="15637" width="16.125" style="63" bestFit="1" customWidth="1"/>
    <col min="15638" max="15638" width="1.375" style="63" customWidth="1"/>
    <col min="15639" max="15639" width="17.25" style="63" customWidth="1"/>
    <col min="15640" max="15640" width="16.75" style="63" bestFit="1" customWidth="1"/>
    <col min="15641" max="15641" width="17" style="63" customWidth="1"/>
    <col min="15642" max="15869" width="9.125" style="63"/>
    <col min="15870" max="15873" width="1.75" style="63" customWidth="1"/>
    <col min="15874" max="15874" width="39.625" style="63" customWidth="1"/>
    <col min="15875" max="15875" width="9.75" style="63" bestFit="1" customWidth="1"/>
    <col min="15876" max="15876" width="1.375" style="63" customWidth="1"/>
    <col min="15877" max="15877" width="16.375" style="63" bestFit="1" customWidth="1"/>
    <col min="15878" max="15878" width="1.375" style="63" customWidth="1"/>
    <col min="15879" max="15879" width="16" style="63" bestFit="1" customWidth="1"/>
    <col min="15880" max="15880" width="1.375" style="63" customWidth="1"/>
    <col min="15881" max="15881" width="17.75" style="63" bestFit="1" customWidth="1"/>
    <col min="15882" max="15882" width="1.375" style="63" customWidth="1"/>
    <col min="15883" max="15883" width="17.375" style="63" customWidth="1"/>
    <col min="15884" max="15884" width="1.375" style="63" customWidth="1"/>
    <col min="15885" max="15885" width="17.25" style="63" bestFit="1" customWidth="1"/>
    <col min="15886" max="15886" width="1.375" style="63" customWidth="1"/>
    <col min="15887" max="15887" width="15.375" style="63" bestFit="1" customWidth="1"/>
    <col min="15888" max="15888" width="1.375" style="63" customWidth="1"/>
    <col min="15889" max="15889" width="16.75" style="63" customWidth="1"/>
    <col min="15890" max="15890" width="1.375" style="63" customWidth="1"/>
    <col min="15891" max="15891" width="19.125" style="63" customWidth="1"/>
    <col min="15892" max="15892" width="1.375" style="63" customWidth="1"/>
    <col min="15893" max="15893" width="16.125" style="63" bestFit="1" customWidth="1"/>
    <col min="15894" max="15894" width="1.375" style="63" customWidth="1"/>
    <col min="15895" max="15895" width="17.25" style="63" customWidth="1"/>
    <col min="15896" max="15896" width="16.75" style="63" bestFit="1" customWidth="1"/>
    <col min="15897" max="15897" width="17" style="63" customWidth="1"/>
    <col min="15898" max="16125" width="9.125" style="63"/>
    <col min="16126" max="16129" width="1.75" style="63" customWidth="1"/>
    <col min="16130" max="16130" width="39.625" style="63" customWidth="1"/>
    <col min="16131" max="16131" width="9.75" style="63" bestFit="1" customWidth="1"/>
    <col min="16132" max="16132" width="1.375" style="63" customWidth="1"/>
    <col min="16133" max="16133" width="16.375" style="63" bestFit="1" customWidth="1"/>
    <col min="16134" max="16134" width="1.375" style="63" customWidth="1"/>
    <col min="16135" max="16135" width="16" style="63" bestFit="1" customWidth="1"/>
    <col min="16136" max="16136" width="1.375" style="63" customWidth="1"/>
    <col min="16137" max="16137" width="17.75" style="63" bestFit="1" customWidth="1"/>
    <col min="16138" max="16138" width="1.375" style="63" customWidth="1"/>
    <col min="16139" max="16139" width="17.375" style="63" customWidth="1"/>
    <col min="16140" max="16140" width="1.375" style="63" customWidth="1"/>
    <col min="16141" max="16141" width="17.25" style="63" bestFit="1" customWidth="1"/>
    <col min="16142" max="16142" width="1.375" style="63" customWidth="1"/>
    <col min="16143" max="16143" width="15.375" style="63" bestFit="1" customWidth="1"/>
    <col min="16144" max="16144" width="1.375" style="63" customWidth="1"/>
    <col min="16145" max="16145" width="16.75" style="63" customWidth="1"/>
    <col min="16146" max="16146" width="1.375" style="63" customWidth="1"/>
    <col min="16147" max="16147" width="19.125" style="63" customWidth="1"/>
    <col min="16148" max="16148" width="1.375" style="63" customWidth="1"/>
    <col min="16149" max="16149" width="16.125" style="63" bestFit="1" customWidth="1"/>
    <col min="16150" max="16150" width="1.375" style="63" customWidth="1"/>
    <col min="16151" max="16151" width="17.25" style="63" customWidth="1"/>
    <col min="16152" max="16152" width="16.75" style="63" bestFit="1" customWidth="1"/>
    <col min="16153" max="16153" width="17" style="63" customWidth="1"/>
    <col min="16154" max="16384" width="9.125" style="63"/>
  </cols>
  <sheetData>
    <row r="1" spans="1:26" s="46" customFormat="1"/>
    <row r="2" spans="1:26" s="47" customFormat="1" ht="24.6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s="46" customFormat="1" ht="22.2">
      <c r="A3" s="128" t="s">
        <v>109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spans="1:26" s="46" customFormat="1" ht="22.2">
      <c r="A4" s="128" t="s">
        <v>94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</row>
    <row r="5" spans="1:26" s="46" customFormat="1" ht="22.2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s="47" customFormat="1" ht="24.6">
      <c r="A6" s="48"/>
      <c r="B6" s="49"/>
      <c r="C6" s="49"/>
      <c r="D6" s="49"/>
      <c r="E6" s="49"/>
      <c r="F6" s="49"/>
      <c r="G6" s="49"/>
      <c r="H6" s="131" t="s">
        <v>110</v>
      </c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48"/>
      <c r="Y6" s="48"/>
      <c r="Z6" s="48"/>
    </row>
    <row r="7" spans="1:26" s="46" customFormat="1" ht="23.4">
      <c r="A7" s="50"/>
      <c r="B7" s="50"/>
      <c r="C7" s="50"/>
      <c r="D7" s="50"/>
      <c r="E7" s="50"/>
      <c r="F7" s="50"/>
      <c r="G7" s="50"/>
      <c r="H7" s="50"/>
      <c r="I7" s="50"/>
      <c r="J7" s="51"/>
      <c r="K7" s="50"/>
      <c r="L7" s="51"/>
      <c r="M7" s="51"/>
      <c r="N7" s="51"/>
      <c r="O7" s="51"/>
      <c r="P7" s="125" t="s">
        <v>111</v>
      </c>
      <c r="Q7" s="125"/>
      <c r="R7" s="125"/>
      <c r="S7" s="125"/>
      <c r="T7" s="125"/>
      <c r="U7" s="52"/>
      <c r="W7" s="50"/>
      <c r="Y7" s="50"/>
    </row>
    <row r="8" spans="1:26" s="46" customFormat="1" ht="22.2">
      <c r="A8" s="50"/>
      <c r="B8" s="50"/>
      <c r="C8" s="50"/>
      <c r="D8" s="50"/>
      <c r="E8" s="50"/>
      <c r="F8" s="50"/>
      <c r="G8" s="50"/>
      <c r="H8" s="51"/>
      <c r="I8" s="52"/>
      <c r="J8" s="52"/>
      <c r="K8" s="52"/>
      <c r="L8" s="126" t="s">
        <v>63</v>
      </c>
      <c r="M8" s="126"/>
      <c r="N8" s="126"/>
      <c r="O8" s="52"/>
      <c r="P8" s="126" t="s">
        <v>87</v>
      </c>
      <c r="Q8" s="126"/>
      <c r="R8" s="126"/>
      <c r="S8" s="52"/>
      <c r="U8" s="52"/>
      <c r="V8" s="52" t="s">
        <v>112</v>
      </c>
      <c r="W8" s="52"/>
      <c r="X8" s="51"/>
      <c r="Y8" s="52"/>
      <c r="Z8" s="52"/>
    </row>
    <row r="9" spans="1:26" s="46" customFormat="1" ht="23.4">
      <c r="A9" s="50"/>
      <c r="B9" s="50"/>
      <c r="C9" s="50"/>
      <c r="D9" s="50"/>
      <c r="E9" s="50"/>
      <c r="F9" s="50"/>
      <c r="G9" s="50"/>
      <c r="H9" s="52" t="s">
        <v>113</v>
      </c>
      <c r="I9" s="52"/>
      <c r="J9" s="52"/>
      <c r="K9" s="52"/>
      <c r="L9" s="52" t="s">
        <v>114</v>
      </c>
      <c r="M9" s="52"/>
      <c r="O9" s="52"/>
      <c r="P9" s="52" t="s">
        <v>115</v>
      </c>
      <c r="Q9" s="52"/>
      <c r="R9" s="52"/>
      <c r="S9" s="52"/>
      <c r="T9" s="53" t="s">
        <v>116</v>
      </c>
      <c r="U9" s="52"/>
      <c r="V9" s="52" t="s">
        <v>57</v>
      </c>
      <c r="W9" s="52"/>
      <c r="X9" s="54" t="s">
        <v>117</v>
      </c>
      <c r="Y9" s="55"/>
      <c r="Z9" s="55" t="s">
        <v>112</v>
      </c>
    </row>
    <row r="10" spans="1:26" s="46" customFormat="1" ht="23.4">
      <c r="A10" s="50"/>
      <c r="B10" s="50"/>
      <c r="C10" s="50"/>
      <c r="D10" s="50"/>
      <c r="E10" s="50"/>
      <c r="F10" s="56" t="s">
        <v>6</v>
      </c>
      <c r="G10" s="50"/>
      <c r="H10" s="57" t="s">
        <v>118</v>
      </c>
      <c r="I10" s="52"/>
      <c r="J10" s="57" t="s">
        <v>119</v>
      </c>
      <c r="K10" s="52"/>
      <c r="L10" s="57" t="s">
        <v>120</v>
      </c>
      <c r="M10" s="52"/>
      <c r="N10" s="57" t="s">
        <v>66</v>
      </c>
      <c r="O10" s="52"/>
      <c r="P10" s="57" t="s">
        <v>121</v>
      </c>
      <c r="Q10" s="52"/>
      <c r="R10" s="57" t="s">
        <v>22</v>
      </c>
      <c r="S10" s="52"/>
      <c r="T10" s="58" t="s">
        <v>122</v>
      </c>
      <c r="U10" s="52"/>
      <c r="V10" s="57" t="s">
        <v>123</v>
      </c>
      <c r="W10" s="52"/>
      <c r="X10" s="59" t="s">
        <v>124</v>
      </c>
      <c r="Y10" s="55"/>
      <c r="Z10" s="60" t="s">
        <v>57</v>
      </c>
    </row>
    <row r="11" spans="1:26" s="46" customFormat="1" ht="22.2">
      <c r="A11" s="61" t="s">
        <v>125</v>
      </c>
      <c r="B11" s="50"/>
      <c r="C11" s="50"/>
      <c r="D11" s="50"/>
      <c r="E11" s="62"/>
      <c r="F11" s="50"/>
      <c r="G11" s="50"/>
      <c r="H11" s="43">
        <v>150000000</v>
      </c>
      <c r="I11" s="43"/>
      <c r="J11" s="43">
        <v>340000000</v>
      </c>
      <c r="K11" s="43"/>
      <c r="L11" s="43">
        <v>15000000</v>
      </c>
      <c r="M11" s="43"/>
      <c r="N11" s="43">
        <v>1768112415.1900003</v>
      </c>
      <c r="O11" s="43"/>
      <c r="P11" s="43">
        <v>134290260.46000001</v>
      </c>
      <c r="Q11" s="43"/>
      <c r="R11" s="43">
        <v>37493803.030000001</v>
      </c>
      <c r="S11" s="43"/>
      <c r="T11" s="43">
        <v>171784063.49000001</v>
      </c>
      <c r="U11" s="43"/>
      <c r="V11" s="43">
        <v>2444896478.6800008</v>
      </c>
      <c r="W11" s="43"/>
      <c r="X11" s="43">
        <v>204950034.54000002</v>
      </c>
      <c r="Y11" s="43"/>
      <c r="Z11" s="43">
        <v>2649846513.2200007</v>
      </c>
    </row>
    <row r="12" spans="1:26">
      <c r="A12" s="63" t="s">
        <v>126</v>
      </c>
      <c r="H12" s="3">
        <v>0</v>
      </c>
      <c r="I12" s="3"/>
      <c r="J12" s="3">
        <v>0</v>
      </c>
      <c r="K12" s="3"/>
      <c r="L12" s="3">
        <v>0</v>
      </c>
      <c r="M12" s="3"/>
      <c r="N12" s="3">
        <v>0</v>
      </c>
      <c r="O12" s="3"/>
      <c r="P12" s="3">
        <v>0</v>
      </c>
      <c r="Q12" s="3"/>
      <c r="R12" s="3">
        <v>0</v>
      </c>
      <c r="S12" s="3"/>
      <c r="T12" s="3">
        <v>0</v>
      </c>
      <c r="U12" s="3"/>
      <c r="V12" s="3">
        <v>0</v>
      </c>
      <c r="W12" s="43"/>
      <c r="X12" s="67">
        <v>-11400070</v>
      </c>
      <c r="Y12" s="43"/>
      <c r="Z12" s="139">
        <v>-11400070</v>
      </c>
    </row>
    <row r="13" spans="1:26">
      <c r="A13" s="63" t="s">
        <v>127</v>
      </c>
      <c r="F13" s="65" t="s">
        <v>128</v>
      </c>
      <c r="H13" s="3">
        <v>0</v>
      </c>
      <c r="I13" s="3"/>
      <c r="J13" s="3">
        <v>0</v>
      </c>
      <c r="K13" s="3"/>
      <c r="L13" s="3">
        <v>0</v>
      </c>
      <c r="M13" s="43"/>
      <c r="N13" s="67">
        <v>-180000000</v>
      </c>
      <c r="O13" s="43"/>
      <c r="P13" s="3">
        <v>0</v>
      </c>
      <c r="Q13" s="3"/>
      <c r="R13" s="3">
        <v>0</v>
      </c>
      <c r="S13" s="3"/>
      <c r="T13" s="3">
        <v>0</v>
      </c>
      <c r="U13" s="43"/>
      <c r="V13" s="67">
        <v>-180000000</v>
      </c>
      <c r="W13" s="43"/>
      <c r="X13" s="3">
        <v>0</v>
      </c>
      <c r="Y13" s="43"/>
      <c r="Z13" s="139">
        <v>-180000000</v>
      </c>
    </row>
    <row r="14" spans="1:26">
      <c r="A14" s="66" t="s">
        <v>129</v>
      </c>
      <c r="H14" s="63"/>
      <c r="I14" s="63"/>
      <c r="J14" s="63"/>
      <c r="K14" s="63"/>
      <c r="L14" s="63"/>
      <c r="M14" s="63"/>
      <c r="N14" s="43"/>
      <c r="P14" s="63"/>
      <c r="Q14" s="63"/>
      <c r="R14" s="63"/>
      <c r="S14" s="63"/>
      <c r="T14" s="63"/>
      <c r="U14" s="63"/>
      <c r="V14" s="43"/>
      <c r="W14" s="63"/>
      <c r="X14" s="63"/>
      <c r="Y14" s="63"/>
      <c r="Z14" s="43"/>
    </row>
    <row r="15" spans="1:26">
      <c r="A15" s="66"/>
      <c r="C15" s="63" t="s">
        <v>97</v>
      </c>
      <c r="H15" s="3">
        <v>0</v>
      </c>
      <c r="I15" s="3"/>
      <c r="J15" s="3">
        <v>0</v>
      </c>
      <c r="K15" s="3"/>
      <c r="L15" s="3">
        <v>0</v>
      </c>
      <c r="M15" s="63"/>
      <c r="N15" s="43">
        <v>335992484.43999982</v>
      </c>
      <c r="P15" s="3">
        <v>0</v>
      </c>
      <c r="Q15" s="3"/>
      <c r="R15" s="3">
        <v>0</v>
      </c>
      <c r="S15" s="63"/>
      <c r="T15" s="3">
        <v>0</v>
      </c>
      <c r="U15" s="63"/>
      <c r="V15" s="43">
        <v>335992484.43999982</v>
      </c>
      <c r="W15" s="63"/>
      <c r="X15" s="3">
        <v>0</v>
      </c>
      <c r="Y15" s="63"/>
      <c r="Z15" s="43">
        <v>335992484.43999982</v>
      </c>
    </row>
    <row r="16" spans="1:26">
      <c r="A16" s="66"/>
      <c r="C16" s="63" t="s">
        <v>87</v>
      </c>
      <c r="H16" s="3">
        <v>0</v>
      </c>
      <c r="I16" s="3"/>
      <c r="J16" s="3">
        <v>0</v>
      </c>
      <c r="K16" s="3"/>
      <c r="L16" s="3">
        <v>0</v>
      </c>
      <c r="M16" s="43"/>
      <c r="N16" s="3">
        <v>0</v>
      </c>
      <c r="O16" s="43"/>
      <c r="P16" s="3">
        <v>37719320</v>
      </c>
      <c r="Q16" s="43"/>
      <c r="R16" s="67">
        <v>6366295.7999999998</v>
      </c>
      <c r="S16" s="43"/>
      <c r="T16" s="43">
        <v>44085615.799999997</v>
      </c>
      <c r="U16" s="43"/>
      <c r="V16" s="43">
        <v>44085615.799999997</v>
      </c>
      <c r="W16" s="43"/>
      <c r="X16" s="43">
        <v>12249937.73</v>
      </c>
      <c r="Y16" s="43"/>
      <c r="Z16" s="43">
        <v>56335553.530000001</v>
      </c>
    </row>
    <row r="17" spans="1:26" ht="22.5" customHeight="1">
      <c r="A17" s="68" t="s">
        <v>130</v>
      </c>
      <c r="H17" s="69">
        <v>150000000</v>
      </c>
      <c r="I17" s="43"/>
      <c r="J17" s="69">
        <v>340000000</v>
      </c>
      <c r="K17" s="43"/>
      <c r="L17" s="69">
        <v>15000000</v>
      </c>
      <c r="M17" s="43"/>
      <c r="N17" s="69">
        <v>1924104899.6300001</v>
      </c>
      <c r="O17" s="43"/>
      <c r="P17" s="69">
        <v>172009580.46000001</v>
      </c>
      <c r="Q17" s="43"/>
      <c r="R17" s="69">
        <v>43860098.829999998</v>
      </c>
      <c r="S17" s="43"/>
      <c r="T17" s="69">
        <v>215869679.29000002</v>
      </c>
      <c r="U17" s="43"/>
      <c r="V17" s="69">
        <v>2644974578.920001</v>
      </c>
      <c r="W17" s="43"/>
      <c r="X17" s="69">
        <v>205799902.27000001</v>
      </c>
      <c r="Y17" s="43"/>
      <c r="Z17" s="69">
        <v>2850774481.190001</v>
      </c>
    </row>
    <row r="18" spans="1:26" ht="22.5" customHeight="1">
      <c r="A18" s="66" t="s">
        <v>131</v>
      </c>
      <c r="H18" s="31">
        <v>0</v>
      </c>
      <c r="I18" s="3"/>
      <c r="J18" s="31">
        <v>0</v>
      </c>
      <c r="K18" s="3"/>
      <c r="L18" s="31">
        <v>0</v>
      </c>
      <c r="M18" s="3"/>
      <c r="N18" s="31">
        <v>0</v>
      </c>
      <c r="O18" s="3"/>
      <c r="P18" s="76">
        <v>-5624145.1900000004</v>
      </c>
      <c r="Q18" s="3"/>
      <c r="R18" s="31">
        <v>0</v>
      </c>
      <c r="S18" s="3"/>
      <c r="T18" s="76">
        <v>-5624145.1900000004</v>
      </c>
      <c r="U18" s="43"/>
      <c r="V18" s="76">
        <v>-5624145.1900000004</v>
      </c>
      <c r="W18" s="43"/>
      <c r="X18" s="70">
        <v>5624145.1900000004</v>
      </c>
      <c r="Y18" s="43"/>
      <c r="Z18" s="31">
        <v>0</v>
      </c>
    </row>
    <row r="19" spans="1:26" ht="22.5" customHeight="1">
      <c r="A19" s="66" t="s">
        <v>132</v>
      </c>
      <c r="H19" s="43">
        <v>150000000</v>
      </c>
      <c r="I19" s="43"/>
      <c r="J19" s="43">
        <v>340000000</v>
      </c>
      <c r="K19" s="43"/>
      <c r="L19" s="43">
        <v>15000000</v>
      </c>
      <c r="M19" s="43"/>
      <c r="N19" s="43">
        <v>1924104899.6300001</v>
      </c>
      <c r="O19" s="43"/>
      <c r="P19" s="43">
        <v>166385435.27000001</v>
      </c>
      <c r="Q19" s="43"/>
      <c r="R19" s="43">
        <v>43860098.829999998</v>
      </c>
      <c r="S19" s="43"/>
      <c r="T19" s="43">
        <v>210245534.10000002</v>
      </c>
      <c r="U19" s="43"/>
      <c r="V19" s="43">
        <v>2639350433.730001</v>
      </c>
      <c r="W19" s="43"/>
      <c r="X19" s="43">
        <v>211424047.46000001</v>
      </c>
      <c r="Y19" s="43"/>
      <c r="Z19" s="43">
        <v>2850774481.190001</v>
      </c>
    </row>
    <row r="20" spans="1:26">
      <c r="A20" s="63" t="s">
        <v>126</v>
      </c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Q20" s="3"/>
      <c r="R20" s="3">
        <v>0</v>
      </c>
      <c r="S20" s="3"/>
      <c r="T20" s="3">
        <v>0</v>
      </c>
      <c r="U20" s="3"/>
      <c r="V20" s="3">
        <v>0</v>
      </c>
      <c r="W20" s="43"/>
      <c r="X20" s="67">
        <v>-7400070</v>
      </c>
      <c r="Y20" s="43"/>
      <c r="Z20" s="67">
        <v>-7400070</v>
      </c>
    </row>
    <row r="21" spans="1:26">
      <c r="A21" s="63" t="s">
        <v>127</v>
      </c>
      <c r="F21" s="71" t="s">
        <v>133</v>
      </c>
      <c r="H21" s="3">
        <v>0</v>
      </c>
      <c r="I21" s="3"/>
      <c r="J21" s="3">
        <v>0</v>
      </c>
      <c r="K21" s="3"/>
      <c r="L21" s="3">
        <v>0</v>
      </c>
      <c r="M21" s="43"/>
      <c r="N21" s="67">
        <v>-337500000</v>
      </c>
      <c r="O21" s="43"/>
      <c r="P21" s="3">
        <v>0</v>
      </c>
      <c r="Q21" s="3"/>
      <c r="R21" s="3">
        <v>0</v>
      </c>
      <c r="S21" s="3"/>
      <c r="T21" s="3">
        <v>0</v>
      </c>
      <c r="U21" s="43"/>
      <c r="V21" s="67">
        <v>-337500000</v>
      </c>
      <c r="W21" s="43"/>
      <c r="X21" s="3">
        <v>0</v>
      </c>
      <c r="Y21" s="43"/>
      <c r="Z21" s="67">
        <v>-337500000</v>
      </c>
    </row>
    <row r="22" spans="1:26">
      <c r="A22" s="66" t="s">
        <v>134</v>
      </c>
      <c r="F22" s="7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>
      <c r="A23" s="66"/>
      <c r="C23" s="63" t="s">
        <v>97</v>
      </c>
      <c r="F23" s="71"/>
      <c r="H23" s="3">
        <v>0</v>
      </c>
      <c r="I23" s="3"/>
      <c r="J23" s="3">
        <v>0</v>
      </c>
      <c r="K23" s="3"/>
      <c r="L23" s="3">
        <v>0</v>
      </c>
      <c r="M23" s="43"/>
      <c r="N23" s="43">
        <v>329559796.42000002</v>
      </c>
      <c r="O23" s="43"/>
      <c r="P23" s="3">
        <v>0</v>
      </c>
      <c r="Q23" s="3"/>
      <c r="R23" s="3">
        <v>0</v>
      </c>
      <c r="S23" s="63"/>
      <c r="T23" s="3">
        <v>0</v>
      </c>
      <c r="U23" s="43"/>
      <c r="V23" s="43">
        <v>329559796.42000002</v>
      </c>
      <c r="W23" s="63"/>
      <c r="X23" s="3">
        <v>0</v>
      </c>
      <c r="Y23" s="63"/>
      <c r="Z23" s="43">
        <v>329559796.42000002</v>
      </c>
    </row>
    <row r="24" spans="1:26">
      <c r="A24" s="66"/>
      <c r="B24" s="66"/>
      <c r="C24" s="63" t="s">
        <v>87</v>
      </c>
      <c r="H24" s="3">
        <v>0</v>
      </c>
      <c r="I24" s="3"/>
      <c r="J24" s="3">
        <v>0</v>
      </c>
      <c r="K24" s="3"/>
      <c r="L24" s="3">
        <v>0</v>
      </c>
      <c r="M24" s="43"/>
      <c r="N24" s="67">
        <v>-2071656.11</v>
      </c>
      <c r="O24" s="43"/>
      <c r="P24" s="3">
        <v>0</v>
      </c>
      <c r="Q24" s="43"/>
      <c r="R24" s="43">
        <v>28416410.800000001</v>
      </c>
      <c r="S24" s="43"/>
      <c r="T24" s="43">
        <v>28416410.800000001</v>
      </c>
      <c r="U24" s="43"/>
      <c r="V24" s="43">
        <v>26344754.690000001</v>
      </c>
      <c r="W24" s="43"/>
      <c r="X24" s="43">
        <v>19109187.41</v>
      </c>
      <c r="Y24" s="43"/>
      <c r="Z24" s="43">
        <v>45453942.100000001</v>
      </c>
    </row>
    <row r="25" spans="1:26" ht="22.8" thickBot="1">
      <c r="A25" s="68" t="s">
        <v>135</v>
      </c>
      <c r="H25" s="72">
        <v>150000000</v>
      </c>
      <c r="I25" s="43"/>
      <c r="J25" s="72">
        <v>340000000</v>
      </c>
      <c r="K25" s="43"/>
      <c r="L25" s="72">
        <v>15000000</v>
      </c>
      <c r="M25" s="43"/>
      <c r="N25" s="72">
        <v>1914093039.9400003</v>
      </c>
      <c r="O25" s="43"/>
      <c r="P25" s="72">
        <v>166385435.27000001</v>
      </c>
      <c r="Q25" s="43"/>
      <c r="R25" s="72">
        <v>72276509.629999995</v>
      </c>
      <c r="S25" s="43"/>
      <c r="T25" s="72">
        <v>238661944.90000004</v>
      </c>
      <c r="U25" s="43"/>
      <c r="V25" s="72">
        <v>2657754984.8400011</v>
      </c>
      <c r="W25" s="43"/>
      <c r="X25" s="72">
        <v>223133164.87</v>
      </c>
      <c r="Y25" s="43"/>
      <c r="Z25" s="72">
        <v>2880888149.710001</v>
      </c>
    </row>
    <row r="26" spans="1:26" ht="22.2" thickTop="1"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>
      <c r="A27" s="63" t="s">
        <v>38</v>
      </c>
    </row>
    <row r="28" spans="1:26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63"/>
      <c r="L28" s="63"/>
      <c r="M28" s="63"/>
      <c r="N28" s="3"/>
      <c r="P28" s="63"/>
      <c r="Q28" s="63"/>
      <c r="R28" s="3"/>
      <c r="S28" s="63"/>
      <c r="T28" s="3"/>
      <c r="U28" s="63"/>
      <c r="V28" s="3"/>
      <c r="W28" s="63"/>
      <c r="X28" s="3"/>
      <c r="Y28" s="63"/>
      <c r="Z28" s="3"/>
    </row>
    <row r="29" spans="1:26">
      <c r="F29" s="38"/>
    </row>
    <row r="62" spans="1:15" s="74" customFormat="1">
      <c r="A62" s="63"/>
      <c r="B62" s="63"/>
      <c r="C62" s="63"/>
      <c r="D62" s="63"/>
      <c r="E62" s="63"/>
      <c r="F62" s="64"/>
      <c r="G62" s="63"/>
      <c r="H62" s="74">
        <v>14919746.93</v>
      </c>
      <c r="O62" s="63"/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39370078740157483" right="0" top="0.86614173228346458" bottom="0.78740157480314965" header="0.55118110236220474" footer="0.39370078740157483"/>
  <pageSetup paperSize="9" scale="64" orientation="landscape" blackAndWhite="1" r:id="rId1"/>
  <headerFooter alignWithMargins="0">
    <oddHeader>&amp;C&amp;"Angsana New,Regular"&amp;16 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V60"/>
  <sheetViews>
    <sheetView topLeftCell="G13" zoomScaleSheetLayoutView="100" workbookViewId="0">
      <selection activeCell="V22" sqref="V22"/>
    </sheetView>
  </sheetViews>
  <sheetFormatPr defaultColWidth="9.125" defaultRowHeight="21.6"/>
  <cols>
    <col min="1" max="4" width="1.75" style="91" customWidth="1"/>
    <col min="5" max="5" width="42.25" style="91" customWidth="1"/>
    <col min="6" max="6" width="9.875" style="94" bestFit="1" customWidth="1"/>
    <col min="7" max="7" width="1.75" style="91" customWidth="1"/>
    <col min="8" max="8" width="16.75" style="90" customWidth="1"/>
    <col min="9" max="9" width="1.75" style="90" customWidth="1"/>
    <col min="10" max="10" width="16.75" style="90" customWidth="1"/>
    <col min="11" max="11" width="1.75" style="90" customWidth="1"/>
    <col min="12" max="12" width="16.75" style="90" customWidth="1"/>
    <col min="13" max="13" width="1.75" style="90" customWidth="1"/>
    <col min="14" max="14" width="17.625" style="90" bestFit="1" customWidth="1"/>
    <col min="15" max="15" width="1.75" style="91" customWidth="1"/>
    <col min="16" max="16" width="16.75" style="90" customWidth="1"/>
    <col min="17" max="17" width="1.875" style="90" customWidth="1"/>
    <col min="18" max="18" width="16.875" style="90" customWidth="1"/>
    <col min="19" max="19" width="1.875" style="90" customWidth="1"/>
    <col min="20" max="20" width="16.875" style="90" customWidth="1"/>
    <col min="21" max="21" width="1.75" style="90" customWidth="1"/>
    <col min="22" max="22" width="18.125" style="90" customWidth="1"/>
    <col min="23" max="254" width="9.125" style="91"/>
    <col min="255" max="258" width="1.75" style="91" customWidth="1"/>
    <col min="259" max="259" width="42.25" style="91" customWidth="1"/>
    <col min="260" max="260" width="9.875" style="91" bestFit="1" customWidth="1"/>
    <col min="261" max="261" width="1.75" style="91" customWidth="1"/>
    <col min="262" max="262" width="16.75" style="91" customWidth="1"/>
    <col min="263" max="263" width="1.75" style="91" customWidth="1"/>
    <col min="264" max="264" width="16.75" style="91" customWidth="1"/>
    <col min="265" max="265" width="1.75" style="91" customWidth="1"/>
    <col min="266" max="266" width="16.75" style="91" customWidth="1"/>
    <col min="267" max="267" width="1.75" style="91" customWidth="1"/>
    <col min="268" max="268" width="17.625" style="91" bestFit="1" customWidth="1"/>
    <col min="269" max="269" width="1.75" style="91" customWidth="1"/>
    <col min="270" max="270" width="16.75" style="91" customWidth="1"/>
    <col min="271" max="271" width="1.875" style="91" customWidth="1"/>
    <col min="272" max="272" width="16.875" style="91" customWidth="1"/>
    <col min="273" max="273" width="1.875" style="91" customWidth="1"/>
    <col min="274" max="274" width="16.875" style="91" customWidth="1"/>
    <col min="275" max="275" width="1.75" style="91" customWidth="1"/>
    <col min="276" max="276" width="18.125" style="91" customWidth="1"/>
    <col min="277" max="277" width="12.875" style="91" bestFit="1" customWidth="1"/>
    <col min="278" max="278" width="14.875" style="91" customWidth="1"/>
    <col min="279" max="510" width="9.125" style="91"/>
    <col min="511" max="514" width="1.75" style="91" customWidth="1"/>
    <col min="515" max="515" width="42.25" style="91" customWidth="1"/>
    <col min="516" max="516" width="9.875" style="91" bestFit="1" customWidth="1"/>
    <col min="517" max="517" width="1.75" style="91" customWidth="1"/>
    <col min="518" max="518" width="16.75" style="91" customWidth="1"/>
    <col min="519" max="519" width="1.75" style="91" customWidth="1"/>
    <col min="520" max="520" width="16.75" style="91" customWidth="1"/>
    <col min="521" max="521" width="1.75" style="91" customWidth="1"/>
    <col min="522" max="522" width="16.75" style="91" customWidth="1"/>
    <col min="523" max="523" width="1.75" style="91" customWidth="1"/>
    <col min="524" max="524" width="17.625" style="91" bestFit="1" customWidth="1"/>
    <col min="525" max="525" width="1.75" style="91" customWidth="1"/>
    <col min="526" max="526" width="16.75" style="91" customWidth="1"/>
    <col min="527" max="527" width="1.875" style="91" customWidth="1"/>
    <col min="528" max="528" width="16.875" style="91" customWidth="1"/>
    <col min="529" max="529" width="1.875" style="91" customWidth="1"/>
    <col min="530" max="530" width="16.875" style="91" customWidth="1"/>
    <col min="531" max="531" width="1.75" style="91" customWidth="1"/>
    <col min="532" max="532" width="18.125" style="91" customWidth="1"/>
    <col min="533" max="533" width="12.875" style="91" bestFit="1" customWidth="1"/>
    <col min="534" max="534" width="14.875" style="91" customWidth="1"/>
    <col min="535" max="766" width="9.125" style="91"/>
    <col min="767" max="770" width="1.75" style="91" customWidth="1"/>
    <col min="771" max="771" width="42.25" style="91" customWidth="1"/>
    <col min="772" max="772" width="9.875" style="91" bestFit="1" customWidth="1"/>
    <col min="773" max="773" width="1.75" style="91" customWidth="1"/>
    <col min="774" max="774" width="16.75" style="91" customWidth="1"/>
    <col min="775" max="775" width="1.75" style="91" customWidth="1"/>
    <col min="776" max="776" width="16.75" style="91" customWidth="1"/>
    <col min="777" max="777" width="1.75" style="91" customWidth="1"/>
    <col min="778" max="778" width="16.75" style="91" customWidth="1"/>
    <col min="779" max="779" width="1.75" style="91" customWidth="1"/>
    <col min="780" max="780" width="17.625" style="91" bestFit="1" customWidth="1"/>
    <col min="781" max="781" width="1.75" style="91" customWidth="1"/>
    <col min="782" max="782" width="16.75" style="91" customWidth="1"/>
    <col min="783" max="783" width="1.875" style="91" customWidth="1"/>
    <col min="784" max="784" width="16.875" style="91" customWidth="1"/>
    <col min="785" max="785" width="1.875" style="91" customWidth="1"/>
    <col min="786" max="786" width="16.875" style="91" customWidth="1"/>
    <col min="787" max="787" width="1.75" style="91" customWidth="1"/>
    <col min="788" max="788" width="18.125" style="91" customWidth="1"/>
    <col min="789" max="789" width="12.875" style="91" bestFit="1" customWidth="1"/>
    <col min="790" max="790" width="14.875" style="91" customWidth="1"/>
    <col min="791" max="1022" width="9.125" style="91"/>
    <col min="1023" max="1026" width="1.75" style="91" customWidth="1"/>
    <col min="1027" max="1027" width="42.25" style="91" customWidth="1"/>
    <col min="1028" max="1028" width="9.875" style="91" bestFit="1" customWidth="1"/>
    <col min="1029" max="1029" width="1.75" style="91" customWidth="1"/>
    <col min="1030" max="1030" width="16.75" style="91" customWidth="1"/>
    <col min="1031" max="1031" width="1.75" style="91" customWidth="1"/>
    <col min="1032" max="1032" width="16.75" style="91" customWidth="1"/>
    <col min="1033" max="1033" width="1.75" style="91" customWidth="1"/>
    <col min="1034" max="1034" width="16.75" style="91" customWidth="1"/>
    <col min="1035" max="1035" width="1.75" style="91" customWidth="1"/>
    <col min="1036" max="1036" width="17.625" style="91" bestFit="1" customWidth="1"/>
    <col min="1037" max="1037" width="1.75" style="91" customWidth="1"/>
    <col min="1038" max="1038" width="16.75" style="91" customWidth="1"/>
    <col min="1039" max="1039" width="1.875" style="91" customWidth="1"/>
    <col min="1040" max="1040" width="16.875" style="91" customWidth="1"/>
    <col min="1041" max="1041" width="1.875" style="91" customWidth="1"/>
    <col min="1042" max="1042" width="16.875" style="91" customWidth="1"/>
    <col min="1043" max="1043" width="1.75" style="91" customWidth="1"/>
    <col min="1044" max="1044" width="18.125" style="91" customWidth="1"/>
    <col min="1045" max="1045" width="12.875" style="91" bestFit="1" customWidth="1"/>
    <col min="1046" max="1046" width="14.875" style="91" customWidth="1"/>
    <col min="1047" max="1278" width="9.125" style="91"/>
    <col min="1279" max="1282" width="1.75" style="91" customWidth="1"/>
    <col min="1283" max="1283" width="42.25" style="91" customWidth="1"/>
    <col min="1284" max="1284" width="9.875" style="91" bestFit="1" customWidth="1"/>
    <col min="1285" max="1285" width="1.75" style="91" customWidth="1"/>
    <col min="1286" max="1286" width="16.75" style="91" customWidth="1"/>
    <col min="1287" max="1287" width="1.75" style="91" customWidth="1"/>
    <col min="1288" max="1288" width="16.75" style="91" customWidth="1"/>
    <col min="1289" max="1289" width="1.75" style="91" customWidth="1"/>
    <col min="1290" max="1290" width="16.75" style="91" customWidth="1"/>
    <col min="1291" max="1291" width="1.75" style="91" customWidth="1"/>
    <col min="1292" max="1292" width="17.625" style="91" bestFit="1" customWidth="1"/>
    <col min="1293" max="1293" width="1.75" style="91" customWidth="1"/>
    <col min="1294" max="1294" width="16.75" style="91" customWidth="1"/>
    <col min="1295" max="1295" width="1.875" style="91" customWidth="1"/>
    <col min="1296" max="1296" width="16.875" style="91" customWidth="1"/>
    <col min="1297" max="1297" width="1.875" style="91" customWidth="1"/>
    <col min="1298" max="1298" width="16.875" style="91" customWidth="1"/>
    <col min="1299" max="1299" width="1.75" style="91" customWidth="1"/>
    <col min="1300" max="1300" width="18.125" style="91" customWidth="1"/>
    <col min="1301" max="1301" width="12.875" style="91" bestFit="1" customWidth="1"/>
    <col min="1302" max="1302" width="14.875" style="91" customWidth="1"/>
    <col min="1303" max="1534" width="9.125" style="91"/>
    <col min="1535" max="1538" width="1.75" style="91" customWidth="1"/>
    <col min="1539" max="1539" width="42.25" style="91" customWidth="1"/>
    <col min="1540" max="1540" width="9.875" style="91" bestFit="1" customWidth="1"/>
    <col min="1541" max="1541" width="1.75" style="91" customWidth="1"/>
    <col min="1542" max="1542" width="16.75" style="91" customWidth="1"/>
    <col min="1543" max="1543" width="1.75" style="91" customWidth="1"/>
    <col min="1544" max="1544" width="16.75" style="91" customWidth="1"/>
    <col min="1545" max="1545" width="1.75" style="91" customWidth="1"/>
    <col min="1546" max="1546" width="16.75" style="91" customWidth="1"/>
    <col min="1547" max="1547" width="1.75" style="91" customWidth="1"/>
    <col min="1548" max="1548" width="17.625" style="91" bestFit="1" customWidth="1"/>
    <col min="1549" max="1549" width="1.75" style="91" customWidth="1"/>
    <col min="1550" max="1550" width="16.75" style="91" customWidth="1"/>
    <col min="1551" max="1551" width="1.875" style="91" customWidth="1"/>
    <col min="1552" max="1552" width="16.875" style="91" customWidth="1"/>
    <col min="1553" max="1553" width="1.875" style="91" customWidth="1"/>
    <col min="1554" max="1554" width="16.875" style="91" customWidth="1"/>
    <col min="1555" max="1555" width="1.75" style="91" customWidth="1"/>
    <col min="1556" max="1556" width="18.125" style="91" customWidth="1"/>
    <col min="1557" max="1557" width="12.875" style="91" bestFit="1" customWidth="1"/>
    <col min="1558" max="1558" width="14.875" style="91" customWidth="1"/>
    <col min="1559" max="1790" width="9.125" style="91"/>
    <col min="1791" max="1794" width="1.75" style="91" customWidth="1"/>
    <col min="1795" max="1795" width="42.25" style="91" customWidth="1"/>
    <col min="1796" max="1796" width="9.875" style="91" bestFit="1" customWidth="1"/>
    <col min="1797" max="1797" width="1.75" style="91" customWidth="1"/>
    <col min="1798" max="1798" width="16.75" style="91" customWidth="1"/>
    <col min="1799" max="1799" width="1.75" style="91" customWidth="1"/>
    <col min="1800" max="1800" width="16.75" style="91" customWidth="1"/>
    <col min="1801" max="1801" width="1.75" style="91" customWidth="1"/>
    <col min="1802" max="1802" width="16.75" style="91" customWidth="1"/>
    <col min="1803" max="1803" width="1.75" style="91" customWidth="1"/>
    <col min="1804" max="1804" width="17.625" style="91" bestFit="1" customWidth="1"/>
    <col min="1805" max="1805" width="1.75" style="91" customWidth="1"/>
    <col min="1806" max="1806" width="16.75" style="91" customWidth="1"/>
    <col min="1807" max="1807" width="1.875" style="91" customWidth="1"/>
    <col min="1808" max="1808" width="16.875" style="91" customWidth="1"/>
    <col min="1809" max="1809" width="1.875" style="91" customWidth="1"/>
    <col min="1810" max="1810" width="16.875" style="91" customWidth="1"/>
    <col min="1811" max="1811" width="1.75" style="91" customWidth="1"/>
    <col min="1812" max="1812" width="18.125" style="91" customWidth="1"/>
    <col min="1813" max="1813" width="12.875" style="91" bestFit="1" customWidth="1"/>
    <col min="1814" max="1814" width="14.875" style="91" customWidth="1"/>
    <col min="1815" max="2046" width="9.125" style="91"/>
    <col min="2047" max="2050" width="1.75" style="91" customWidth="1"/>
    <col min="2051" max="2051" width="42.25" style="91" customWidth="1"/>
    <col min="2052" max="2052" width="9.875" style="91" bestFit="1" customWidth="1"/>
    <col min="2053" max="2053" width="1.75" style="91" customWidth="1"/>
    <col min="2054" max="2054" width="16.75" style="91" customWidth="1"/>
    <col min="2055" max="2055" width="1.75" style="91" customWidth="1"/>
    <col min="2056" max="2056" width="16.75" style="91" customWidth="1"/>
    <col min="2057" max="2057" width="1.75" style="91" customWidth="1"/>
    <col min="2058" max="2058" width="16.75" style="91" customWidth="1"/>
    <col min="2059" max="2059" width="1.75" style="91" customWidth="1"/>
    <col min="2060" max="2060" width="17.625" style="91" bestFit="1" customWidth="1"/>
    <col min="2061" max="2061" width="1.75" style="91" customWidth="1"/>
    <col min="2062" max="2062" width="16.75" style="91" customWidth="1"/>
    <col min="2063" max="2063" width="1.875" style="91" customWidth="1"/>
    <col min="2064" max="2064" width="16.875" style="91" customWidth="1"/>
    <col min="2065" max="2065" width="1.875" style="91" customWidth="1"/>
    <col min="2066" max="2066" width="16.875" style="91" customWidth="1"/>
    <col min="2067" max="2067" width="1.75" style="91" customWidth="1"/>
    <col min="2068" max="2068" width="18.125" style="91" customWidth="1"/>
    <col min="2069" max="2069" width="12.875" style="91" bestFit="1" customWidth="1"/>
    <col min="2070" max="2070" width="14.875" style="91" customWidth="1"/>
    <col min="2071" max="2302" width="9.125" style="91"/>
    <col min="2303" max="2306" width="1.75" style="91" customWidth="1"/>
    <col min="2307" max="2307" width="42.25" style="91" customWidth="1"/>
    <col min="2308" max="2308" width="9.875" style="91" bestFit="1" customWidth="1"/>
    <col min="2309" max="2309" width="1.75" style="91" customWidth="1"/>
    <col min="2310" max="2310" width="16.75" style="91" customWidth="1"/>
    <col min="2311" max="2311" width="1.75" style="91" customWidth="1"/>
    <col min="2312" max="2312" width="16.75" style="91" customWidth="1"/>
    <col min="2313" max="2313" width="1.75" style="91" customWidth="1"/>
    <col min="2314" max="2314" width="16.75" style="91" customWidth="1"/>
    <col min="2315" max="2315" width="1.75" style="91" customWidth="1"/>
    <col min="2316" max="2316" width="17.625" style="91" bestFit="1" customWidth="1"/>
    <col min="2317" max="2317" width="1.75" style="91" customWidth="1"/>
    <col min="2318" max="2318" width="16.75" style="91" customWidth="1"/>
    <col min="2319" max="2319" width="1.875" style="91" customWidth="1"/>
    <col min="2320" max="2320" width="16.875" style="91" customWidth="1"/>
    <col min="2321" max="2321" width="1.875" style="91" customWidth="1"/>
    <col min="2322" max="2322" width="16.875" style="91" customWidth="1"/>
    <col min="2323" max="2323" width="1.75" style="91" customWidth="1"/>
    <col min="2324" max="2324" width="18.125" style="91" customWidth="1"/>
    <col min="2325" max="2325" width="12.875" style="91" bestFit="1" customWidth="1"/>
    <col min="2326" max="2326" width="14.875" style="91" customWidth="1"/>
    <col min="2327" max="2558" width="9.125" style="91"/>
    <col min="2559" max="2562" width="1.75" style="91" customWidth="1"/>
    <col min="2563" max="2563" width="42.25" style="91" customWidth="1"/>
    <col min="2564" max="2564" width="9.875" style="91" bestFit="1" customWidth="1"/>
    <col min="2565" max="2565" width="1.75" style="91" customWidth="1"/>
    <col min="2566" max="2566" width="16.75" style="91" customWidth="1"/>
    <col min="2567" max="2567" width="1.75" style="91" customWidth="1"/>
    <col min="2568" max="2568" width="16.75" style="91" customWidth="1"/>
    <col min="2569" max="2569" width="1.75" style="91" customWidth="1"/>
    <col min="2570" max="2570" width="16.75" style="91" customWidth="1"/>
    <col min="2571" max="2571" width="1.75" style="91" customWidth="1"/>
    <col min="2572" max="2572" width="17.625" style="91" bestFit="1" customWidth="1"/>
    <col min="2573" max="2573" width="1.75" style="91" customWidth="1"/>
    <col min="2574" max="2574" width="16.75" style="91" customWidth="1"/>
    <col min="2575" max="2575" width="1.875" style="91" customWidth="1"/>
    <col min="2576" max="2576" width="16.875" style="91" customWidth="1"/>
    <col min="2577" max="2577" width="1.875" style="91" customWidth="1"/>
    <col min="2578" max="2578" width="16.875" style="91" customWidth="1"/>
    <col min="2579" max="2579" width="1.75" style="91" customWidth="1"/>
    <col min="2580" max="2580" width="18.125" style="91" customWidth="1"/>
    <col min="2581" max="2581" width="12.875" style="91" bestFit="1" customWidth="1"/>
    <col min="2582" max="2582" width="14.875" style="91" customWidth="1"/>
    <col min="2583" max="2814" width="9.125" style="91"/>
    <col min="2815" max="2818" width="1.75" style="91" customWidth="1"/>
    <col min="2819" max="2819" width="42.25" style="91" customWidth="1"/>
    <col min="2820" max="2820" width="9.875" style="91" bestFit="1" customWidth="1"/>
    <col min="2821" max="2821" width="1.75" style="91" customWidth="1"/>
    <col min="2822" max="2822" width="16.75" style="91" customWidth="1"/>
    <col min="2823" max="2823" width="1.75" style="91" customWidth="1"/>
    <col min="2824" max="2824" width="16.75" style="91" customWidth="1"/>
    <col min="2825" max="2825" width="1.75" style="91" customWidth="1"/>
    <col min="2826" max="2826" width="16.75" style="91" customWidth="1"/>
    <col min="2827" max="2827" width="1.75" style="91" customWidth="1"/>
    <col min="2828" max="2828" width="17.625" style="91" bestFit="1" customWidth="1"/>
    <col min="2829" max="2829" width="1.75" style="91" customWidth="1"/>
    <col min="2830" max="2830" width="16.75" style="91" customWidth="1"/>
    <col min="2831" max="2831" width="1.875" style="91" customWidth="1"/>
    <col min="2832" max="2832" width="16.875" style="91" customWidth="1"/>
    <col min="2833" max="2833" width="1.875" style="91" customWidth="1"/>
    <col min="2834" max="2834" width="16.875" style="91" customWidth="1"/>
    <col min="2835" max="2835" width="1.75" style="91" customWidth="1"/>
    <col min="2836" max="2836" width="18.125" style="91" customWidth="1"/>
    <col min="2837" max="2837" width="12.875" style="91" bestFit="1" customWidth="1"/>
    <col min="2838" max="2838" width="14.875" style="91" customWidth="1"/>
    <col min="2839" max="3070" width="9.125" style="91"/>
    <col min="3071" max="3074" width="1.75" style="91" customWidth="1"/>
    <col min="3075" max="3075" width="42.25" style="91" customWidth="1"/>
    <col min="3076" max="3076" width="9.875" style="91" bestFit="1" customWidth="1"/>
    <col min="3077" max="3077" width="1.75" style="91" customWidth="1"/>
    <col min="3078" max="3078" width="16.75" style="91" customWidth="1"/>
    <col min="3079" max="3079" width="1.75" style="91" customWidth="1"/>
    <col min="3080" max="3080" width="16.75" style="91" customWidth="1"/>
    <col min="3081" max="3081" width="1.75" style="91" customWidth="1"/>
    <col min="3082" max="3082" width="16.75" style="91" customWidth="1"/>
    <col min="3083" max="3083" width="1.75" style="91" customWidth="1"/>
    <col min="3084" max="3084" width="17.625" style="91" bestFit="1" customWidth="1"/>
    <col min="3085" max="3085" width="1.75" style="91" customWidth="1"/>
    <col min="3086" max="3086" width="16.75" style="91" customWidth="1"/>
    <col min="3087" max="3087" width="1.875" style="91" customWidth="1"/>
    <col min="3088" max="3088" width="16.875" style="91" customWidth="1"/>
    <col min="3089" max="3089" width="1.875" style="91" customWidth="1"/>
    <col min="3090" max="3090" width="16.875" style="91" customWidth="1"/>
    <col min="3091" max="3091" width="1.75" style="91" customWidth="1"/>
    <col min="3092" max="3092" width="18.125" style="91" customWidth="1"/>
    <col min="3093" max="3093" width="12.875" style="91" bestFit="1" customWidth="1"/>
    <col min="3094" max="3094" width="14.875" style="91" customWidth="1"/>
    <col min="3095" max="3326" width="9.125" style="91"/>
    <col min="3327" max="3330" width="1.75" style="91" customWidth="1"/>
    <col min="3331" max="3331" width="42.25" style="91" customWidth="1"/>
    <col min="3332" max="3332" width="9.875" style="91" bestFit="1" customWidth="1"/>
    <col min="3333" max="3333" width="1.75" style="91" customWidth="1"/>
    <col min="3334" max="3334" width="16.75" style="91" customWidth="1"/>
    <col min="3335" max="3335" width="1.75" style="91" customWidth="1"/>
    <col min="3336" max="3336" width="16.75" style="91" customWidth="1"/>
    <col min="3337" max="3337" width="1.75" style="91" customWidth="1"/>
    <col min="3338" max="3338" width="16.75" style="91" customWidth="1"/>
    <col min="3339" max="3339" width="1.75" style="91" customWidth="1"/>
    <col min="3340" max="3340" width="17.625" style="91" bestFit="1" customWidth="1"/>
    <col min="3341" max="3341" width="1.75" style="91" customWidth="1"/>
    <col min="3342" max="3342" width="16.75" style="91" customWidth="1"/>
    <col min="3343" max="3343" width="1.875" style="91" customWidth="1"/>
    <col min="3344" max="3344" width="16.875" style="91" customWidth="1"/>
    <col min="3345" max="3345" width="1.875" style="91" customWidth="1"/>
    <col min="3346" max="3346" width="16.875" style="91" customWidth="1"/>
    <col min="3347" max="3347" width="1.75" style="91" customWidth="1"/>
    <col min="3348" max="3348" width="18.125" style="91" customWidth="1"/>
    <col min="3349" max="3349" width="12.875" style="91" bestFit="1" customWidth="1"/>
    <col min="3350" max="3350" width="14.875" style="91" customWidth="1"/>
    <col min="3351" max="3582" width="9.125" style="91"/>
    <col min="3583" max="3586" width="1.75" style="91" customWidth="1"/>
    <col min="3587" max="3587" width="42.25" style="91" customWidth="1"/>
    <col min="3588" max="3588" width="9.875" style="91" bestFit="1" customWidth="1"/>
    <col min="3589" max="3589" width="1.75" style="91" customWidth="1"/>
    <col min="3590" max="3590" width="16.75" style="91" customWidth="1"/>
    <col min="3591" max="3591" width="1.75" style="91" customWidth="1"/>
    <col min="3592" max="3592" width="16.75" style="91" customWidth="1"/>
    <col min="3593" max="3593" width="1.75" style="91" customWidth="1"/>
    <col min="3594" max="3594" width="16.75" style="91" customWidth="1"/>
    <col min="3595" max="3595" width="1.75" style="91" customWidth="1"/>
    <col min="3596" max="3596" width="17.625" style="91" bestFit="1" customWidth="1"/>
    <col min="3597" max="3597" width="1.75" style="91" customWidth="1"/>
    <col min="3598" max="3598" width="16.75" style="91" customWidth="1"/>
    <col min="3599" max="3599" width="1.875" style="91" customWidth="1"/>
    <col min="3600" max="3600" width="16.875" style="91" customWidth="1"/>
    <col min="3601" max="3601" width="1.875" style="91" customWidth="1"/>
    <col min="3602" max="3602" width="16.875" style="91" customWidth="1"/>
    <col min="3603" max="3603" width="1.75" style="91" customWidth="1"/>
    <col min="3604" max="3604" width="18.125" style="91" customWidth="1"/>
    <col min="3605" max="3605" width="12.875" style="91" bestFit="1" customWidth="1"/>
    <col min="3606" max="3606" width="14.875" style="91" customWidth="1"/>
    <col min="3607" max="3838" width="9.125" style="91"/>
    <col min="3839" max="3842" width="1.75" style="91" customWidth="1"/>
    <col min="3843" max="3843" width="42.25" style="91" customWidth="1"/>
    <col min="3844" max="3844" width="9.875" style="91" bestFit="1" customWidth="1"/>
    <col min="3845" max="3845" width="1.75" style="91" customWidth="1"/>
    <col min="3846" max="3846" width="16.75" style="91" customWidth="1"/>
    <col min="3847" max="3847" width="1.75" style="91" customWidth="1"/>
    <col min="3848" max="3848" width="16.75" style="91" customWidth="1"/>
    <col min="3849" max="3849" width="1.75" style="91" customWidth="1"/>
    <col min="3850" max="3850" width="16.75" style="91" customWidth="1"/>
    <col min="3851" max="3851" width="1.75" style="91" customWidth="1"/>
    <col min="3852" max="3852" width="17.625" style="91" bestFit="1" customWidth="1"/>
    <col min="3853" max="3853" width="1.75" style="91" customWidth="1"/>
    <col min="3854" max="3854" width="16.75" style="91" customWidth="1"/>
    <col min="3855" max="3855" width="1.875" style="91" customWidth="1"/>
    <col min="3856" max="3856" width="16.875" style="91" customWidth="1"/>
    <col min="3857" max="3857" width="1.875" style="91" customWidth="1"/>
    <col min="3858" max="3858" width="16.875" style="91" customWidth="1"/>
    <col min="3859" max="3859" width="1.75" style="91" customWidth="1"/>
    <col min="3860" max="3860" width="18.125" style="91" customWidth="1"/>
    <col min="3861" max="3861" width="12.875" style="91" bestFit="1" customWidth="1"/>
    <col min="3862" max="3862" width="14.875" style="91" customWidth="1"/>
    <col min="3863" max="4094" width="9.125" style="91"/>
    <col min="4095" max="4098" width="1.75" style="91" customWidth="1"/>
    <col min="4099" max="4099" width="42.25" style="91" customWidth="1"/>
    <col min="4100" max="4100" width="9.875" style="91" bestFit="1" customWidth="1"/>
    <col min="4101" max="4101" width="1.75" style="91" customWidth="1"/>
    <col min="4102" max="4102" width="16.75" style="91" customWidth="1"/>
    <col min="4103" max="4103" width="1.75" style="91" customWidth="1"/>
    <col min="4104" max="4104" width="16.75" style="91" customWidth="1"/>
    <col min="4105" max="4105" width="1.75" style="91" customWidth="1"/>
    <col min="4106" max="4106" width="16.75" style="91" customWidth="1"/>
    <col min="4107" max="4107" width="1.75" style="91" customWidth="1"/>
    <col min="4108" max="4108" width="17.625" style="91" bestFit="1" customWidth="1"/>
    <col min="4109" max="4109" width="1.75" style="91" customWidth="1"/>
    <col min="4110" max="4110" width="16.75" style="91" customWidth="1"/>
    <col min="4111" max="4111" width="1.875" style="91" customWidth="1"/>
    <col min="4112" max="4112" width="16.875" style="91" customWidth="1"/>
    <col min="4113" max="4113" width="1.875" style="91" customWidth="1"/>
    <col min="4114" max="4114" width="16.875" style="91" customWidth="1"/>
    <col min="4115" max="4115" width="1.75" style="91" customWidth="1"/>
    <col min="4116" max="4116" width="18.125" style="91" customWidth="1"/>
    <col min="4117" max="4117" width="12.875" style="91" bestFit="1" customWidth="1"/>
    <col min="4118" max="4118" width="14.875" style="91" customWidth="1"/>
    <col min="4119" max="4350" width="9.125" style="91"/>
    <col min="4351" max="4354" width="1.75" style="91" customWidth="1"/>
    <col min="4355" max="4355" width="42.25" style="91" customWidth="1"/>
    <col min="4356" max="4356" width="9.875" style="91" bestFit="1" customWidth="1"/>
    <col min="4357" max="4357" width="1.75" style="91" customWidth="1"/>
    <col min="4358" max="4358" width="16.75" style="91" customWidth="1"/>
    <col min="4359" max="4359" width="1.75" style="91" customWidth="1"/>
    <col min="4360" max="4360" width="16.75" style="91" customWidth="1"/>
    <col min="4361" max="4361" width="1.75" style="91" customWidth="1"/>
    <col min="4362" max="4362" width="16.75" style="91" customWidth="1"/>
    <col min="4363" max="4363" width="1.75" style="91" customWidth="1"/>
    <col min="4364" max="4364" width="17.625" style="91" bestFit="1" customWidth="1"/>
    <col min="4365" max="4365" width="1.75" style="91" customWidth="1"/>
    <col min="4366" max="4366" width="16.75" style="91" customWidth="1"/>
    <col min="4367" max="4367" width="1.875" style="91" customWidth="1"/>
    <col min="4368" max="4368" width="16.875" style="91" customWidth="1"/>
    <col min="4369" max="4369" width="1.875" style="91" customWidth="1"/>
    <col min="4370" max="4370" width="16.875" style="91" customWidth="1"/>
    <col min="4371" max="4371" width="1.75" style="91" customWidth="1"/>
    <col min="4372" max="4372" width="18.125" style="91" customWidth="1"/>
    <col min="4373" max="4373" width="12.875" style="91" bestFit="1" customWidth="1"/>
    <col min="4374" max="4374" width="14.875" style="91" customWidth="1"/>
    <col min="4375" max="4606" width="9.125" style="91"/>
    <col min="4607" max="4610" width="1.75" style="91" customWidth="1"/>
    <col min="4611" max="4611" width="42.25" style="91" customWidth="1"/>
    <col min="4612" max="4612" width="9.875" style="91" bestFit="1" customWidth="1"/>
    <col min="4613" max="4613" width="1.75" style="91" customWidth="1"/>
    <col min="4614" max="4614" width="16.75" style="91" customWidth="1"/>
    <col min="4615" max="4615" width="1.75" style="91" customWidth="1"/>
    <col min="4616" max="4616" width="16.75" style="91" customWidth="1"/>
    <col min="4617" max="4617" width="1.75" style="91" customWidth="1"/>
    <col min="4618" max="4618" width="16.75" style="91" customWidth="1"/>
    <col min="4619" max="4619" width="1.75" style="91" customWidth="1"/>
    <col min="4620" max="4620" width="17.625" style="91" bestFit="1" customWidth="1"/>
    <col min="4621" max="4621" width="1.75" style="91" customWidth="1"/>
    <col min="4622" max="4622" width="16.75" style="91" customWidth="1"/>
    <col min="4623" max="4623" width="1.875" style="91" customWidth="1"/>
    <col min="4624" max="4624" width="16.875" style="91" customWidth="1"/>
    <col min="4625" max="4625" width="1.875" style="91" customWidth="1"/>
    <col min="4626" max="4626" width="16.875" style="91" customWidth="1"/>
    <col min="4627" max="4627" width="1.75" style="91" customWidth="1"/>
    <col min="4628" max="4628" width="18.125" style="91" customWidth="1"/>
    <col min="4629" max="4629" width="12.875" style="91" bestFit="1" customWidth="1"/>
    <col min="4630" max="4630" width="14.875" style="91" customWidth="1"/>
    <col min="4631" max="4862" width="9.125" style="91"/>
    <col min="4863" max="4866" width="1.75" style="91" customWidth="1"/>
    <col min="4867" max="4867" width="42.25" style="91" customWidth="1"/>
    <col min="4868" max="4868" width="9.875" style="91" bestFit="1" customWidth="1"/>
    <col min="4869" max="4869" width="1.75" style="91" customWidth="1"/>
    <col min="4870" max="4870" width="16.75" style="91" customWidth="1"/>
    <col min="4871" max="4871" width="1.75" style="91" customWidth="1"/>
    <col min="4872" max="4872" width="16.75" style="91" customWidth="1"/>
    <col min="4873" max="4873" width="1.75" style="91" customWidth="1"/>
    <col min="4874" max="4874" width="16.75" style="91" customWidth="1"/>
    <col min="4875" max="4875" width="1.75" style="91" customWidth="1"/>
    <col min="4876" max="4876" width="17.625" style="91" bestFit="1" customWidth="1"/>
    <col min="4877" max="4877" width="1.75" style="91" customWidth="1"/>
    <col min="4878" max="4878" width="16.75" style="91" customWidth="1"/>
    <col min="4879" max="4879" width="1.875" style="91" customWidth="1"/>
    <col min="4880" max="4880" width="16.875" style="91" customWidth="1"/>
    <col min="4881" max="4881" width="1.875" style="91" customWidth="1"/>
    <col min="4882" max="4882" width="16.875" style="91" customWidth="1"/>
    <col min="4883" max="4883" width="1.75" style="91" customWidth="1"/>
    <col min="4884" max="4884" width="18.125" style="91" customWidth="1"/>
    <col min="4885" max="4885" width="12.875" style="91" bestFit="1" customWidth="1"/>
    <col min="4886" max="4886" width="14.875" style="91" customWidth="1"/>
    <col min="4887" max="5118" width="9.125" style="91"/>
    <col min="5119" max="5122" width="1.75" style="91" customWidth="1"/>
    <col min="5123" max="5123" width="42.25" style="91" customWidth="1"/>
    <col min="5124" max="5124" width="9.875" style="91" bestFit="1" customWidth="1"/>
    <col min="5125" max="5125" width="1.75" style="91" customWidth="1"/>
    <col min="5126" max="5126" width="16.75" style="91" customWidth="1"/>
    <col min="5127" max="5127" width="1.75" style="91" customWidth="1"/>
    <col min="5128" max="5128" width="16.75" style="91" customWidth="1"/>
    <col min="5129" max="5129" width="1.75" style="91" customWidth="1"/>
    <col min="5130" max="5130" width="16.75" style="91" customWidth="1"/>
    <col min="5131" max="5131" width="1.75" style="91" customWidth="1"/>
    <col min="5132" max="5132" width="17.625" style="91" bestFit="1" customWidth="1"/>
    <col min="5133" max="5133" width="1.75" style="91" customWidth="1"/>
    <col min="5134" max="5134" width="16.75" style="91" customWidth="1"/>
    <col min="5135" max="5135" width="1.875" style="91" customWidth="1"/>
    <col min="5136" max="5136" width="16.875" style="91" customWidth="1"/>
    <col min="5137" max="5137" width="1.875" style="91" customWidth="1"/>
    <col min="5138" max="5138" width="16.875" style="91" customWidth="1"/>
    <col min="5139" max="5139" width="1.75" style="91" customWidth="1"/>
    <col min="5140" max="5140" width="18.125" style="91" customWidth="1"/>
    <col min="5141" max="5141" width="12.875" style="91" bestFit="1" customWidth="1"/>
    <col min="5142" max="5142" width="14.875" style="91" customWidth="1"/>
    <col min="5143" max="5374" width="9.125" style="91"/>
    <col min="5375" max="5378" width="1.75" style="91" customWidth="1"/>
    <col min="5379" max="5379" width="42.25" style="91" customWidth="1"/>
    <col min="5380" max="5380" width="9.875" style="91" bestFit="1" customWidth="1"/>
    <col min="5381" max="5381" width="1.75" style="91" customWidth="1"/>
    <col min="5382" max="5382" width="16.75" style="91" customWidth="1"/>
    <col min="5383" max="5383" width="1.75" style="91" customWidth="1"/>
    <col min="5384" max="5384" width="16.75" style="91" customWidth="1"/>
    <col min="5385" max="5385" width="1.75" style="91" customWidth="1"/>
    <col min="5386" max="5386" width="16.75" style="91" customWidth="1"/>
    <col min="5387" max="5387" width="1.75" style="91" customWidth="1"/>
    <col min="5388" max="5388" width="17.625" style="91" bestFit="1" customWidth="1"/>
    <col min="5389" max="5389" width="1.75" style="91" customWidth="1"/>
    <col min="5390" max="5390" width="16.75" style="91" customWidth="1"/>
    <col min="5391" max="5391" width="1.875" style="91" customWidth="1"/>
    <col min="5392" max="5392" width="16.875" style="91" customWidth="1"/>
    <col min="5393" max="5393" width="1.875" style="91" customWidth="1"/>
    <col min="5394" max="5394" width="16.875" style="91" customWidth="1"/>
    <col min="5395" max="5395" width="1.75" style="91" customWidth="1"/>
    <col min="5396" max="5396" width="18.125" style="91" customWidth="1"/>
    <col min="5397" max="5397" width="12.875" style="91" bestFit="1" customWidth="1"/>
    <col min="5398" max="5398" width="14.875" style="91" customWidth="1"/>
    <col min="5399" max="5630" width="9.125" style="91"/>
    <col min="5631" max="5634" width="1.75" style="91" customWidth="1"/>
    <col min="5635" max="5635" width="42.25" style="91" customWidth="1"/>
    <col min="5636" max="5636" width="9.875" style="91" bestFit="1" customWidth="1"/>
    <col min="5637" max="5637" width="1.75" style="91" customWidth="1"/>
    <col min="5638" max="5638" width="16.75" style="91" customWidth="1"/>
    <col min="5639" max="5639" width="1.75" style="91" customWidth="1"/>
    <col min="5640" max="5640" width="16.75" style="91" customWidth="1"/>
    <col min="5641" max="5641" width="1.75" style="91" customWidth="1"/>
    <col min="5642" max="5642" width="16.75" style="91" customWidth="1"/>
    <col min="5643" max="5643" width="1.75" style="91" customWidth="1"/>
    <col min="5644" max="5644" width="17.625" style="91" bestFit="1" customWidth="1"/>
    <col min="5645" max="5645" width="1.75" style="91" customWidth="1"/>
    <col min="5646" max="5646" width="16.75" style="91" customWidth="1"/>
    <col min="5647" max="5647" width="1.875" style="91" customWidth="1"/>
    <col min="5648" max="5648" width="16.875" style="91" customWidth="1"/>
    <col min="5649" max="5649" width="1.875" style="91" customWidth="1"/>
    <col min="5650" max="5650" width="16.875" style="91" customWidth="1"/>
    <col min="5651" max="5651" width="1.75" style="91" customWidth="1"/>
    <col min="5652" max="5652" width="18.125" style="91" customWidth="1"/>
    <col min="5653" max="5653" width="12.875" style="91" bestFit="1" customWidth="1"/>
    <col min="5654" max="5654" width="14.875" style="91" customWidth="1"/>
    <col min="5655" max="5886" width="9.125" style="91"/>
    <col min="5887" max="5890" width="1.75" style="91" customWidth="1"/>
    <col min="5891" max="5891" width="42.25" style="91" customWidth="1"/>
    <col min="5892" max="5892" width="9.875" style="91" bestFit="1" customWidth="1"/>
    <col min="5893" max="5893" width="1.75" style="91" customWidth="1"/>
    <col min="5894" max="5894" width="16.75" style="91" customWidth="1"/>
    <col min="5895" max="5895" width="1.75" style="91" customWidth="1"/>
    <col min="5896" max="5896" width="16.75" style="91" customWidth="1"/>
    <col min="5897" max="5897" width="1.75" style="91" customWidth="1"/>
    <col min="5898" max="5898" width="16.75" style="91" customWidth="1"/>
    <col min="5899" max="5899" width="1.75" style="91" customWidth="1"/>
    <col min="5900" max="5900" width="17.625" style="91" bestFit="1" customWidth="1"/>
    <col min="5901" max="5901" width="1.75" style="91" customWidth="1"/>
    <col min="5902" max="5902" width="16.75" style="91" customWidth="1"/>
    <col min="5903" max="5903" width="1.875" style="91" customWidth="1"/>
    <col min="5904" max="5904" width="16.875" style="91" customWidth="1"/>
    <col min="5905" max="5905" width="1.875" style="91" customWidth="1"/>
    <col min="5906" max="5906" width="16.875" style="91" customWidth="1"/>
    <col min="5907" max="5907" width="1.75" style="91" customWidth="1"/>
    <col min="5908" max="5908" width="18.125" style="91" customWidth="1"/>
    <col min="5909" max="5909" width="12.875" style="91" bestFit="1" customWidth="1"/>
    <col min="5910" max="5910" width="14.875" style="91" customWidth="1"/>
    <col min="5911" max="6142" width="9.125" style="91"/>
    <col min="6143" max="6146" width="1.75" style="91" customWidth="1"/>
    <col min="6147" max="6147" width="42.25" style="91" customWidth="1"/>
    <col min="6148" max="6148" width="9.875" style="91" bestFit="1" customWidth="1"/>
    <col min="6149" max="6149" width="1.75" style="91" customWidth="1"/>
    <col min="6150" max="6150" width="16.75" style="91" customWidth="1"/>
    <col min="6151" max="6151" width="1.75" style="91" customWidth="1"/>
    <col min="6152" max="6152" width="16.75" style="91" customWidth="1"/>
    <col min="6153" max="6153" width="1.75" style="91" customWidth="1"/>
    <col min="6154" max="6154" width="16.75" style="91" customWidth="1"/>
    <col min="6155" max="6155" width="1.75" style="91" customWidth="1"/>
    <col min="6156" max="6156" width="17.625" style="91" bestFit="1" customWidth="1"/>
    <col min="6157" max="6157" width="1.75" style="91" customWidth="1"/>
    <col min="6158" max="6158" width="16.75" style="91" customWidth="1"/>
    <col min="6159" max="6159" width="1.875" style="91" customWidth="1"/>
    <col min="6160" max="6160" width="16.875" style="91" customWidth="1"/>
    <col min="6161" max="6161" width="1.875" style="91" customWidth="1"/>
    <col min="6162" max="6162" width="16.875" style="91" customWidth="1"/>
    <col min="6163" max="6163" width="1.75" style="91" customWidth="1"/>
    <col min="6164" max="6164" width="18.125" style="91" customWidth="1"/>
    <col min="6165" max="6165" width="12.875" style="91" bestFit="1" customWidth="1"/>
    <col min="6166" max="6166" width="14.875" style="91" customWidth="1"/>
    <col min="6167" max="6398" width="9.125" style="91"/>
    <col min="6399" max="6402" width="1.75" style="91" customWidth="1"/>
    <col min="6403" max="6403" width="42.25" style="91" customWidth="1"/>
    <col min="6404" max="6404" width="9.875" style="91" bestFit="1" customWidth="1"/>
    <col min="6405" max="6405" width="1.75" style="91" customWidth="1"/>
    <col min="6406" max="6406" width="16.75" style="91" customWidth="1"/>
    <col min="6407" max="6407" width="1.75" style="91" customWidth="1"/>
    <col min="6408" max="6408" width="16.75" style="91" customWidth="1"/>
    <col min="6409" max="6409" width="1.75" style="91" customWidth="1"/>
    <col min="6410" max="6410" width="16.75" style="91" customWidth="1"/>
    <col min="6411" max="6411" width="1.75" style="91" customWidth="1"/>
    <col min="6412" max="6412" width="17.625" style="91" bestFit="1" customWidth="1"/>
    <col min="6413" max="6413" width="1.75" style="91" customWidth="1"/>
    <col min="6414" max="6414" width="16.75" style="91" customWidth="1"/>
    <col min="6415" max="6415" width="1.875" style="91" customWidth="1"/>
    <col min="6416" max="6416" width="16.875" style="91" customWidth="1"/>
    <col min="6417" max="6417" width="1.875" style="91" customWidth="1"/>
    <col min="6418" max="6418" width="16.875" style="91" customWidth="1"/>
    <col min="6419" max="6419" width="1.75" style="91" customWidth="1"/>
    <col min="6420" max="6420" width="18.125" style="91" customWidth="1"/>
    <col min="6421" max="6421" width="12.875" style="91" bestFit="1" customWidth="1"/>
    <col min="6422" max="6422" width="14.875" style="91" customWidth="1"/>
    <col min="6423" max="6654" width="9.125" style="91"/>
    <col min="6655" max="6658" width="1.75" style="91" customWidth="1"/>
    <col min="6659" max="6659" width="42.25" style="91" customWidth="1"/>
    <col min="6660" max="6660" width="9.875" style="91" bestFit="1" customWidth="1"/>
    <col min="6661" max="6661" width="1.75" style="91" customWidth="1"/>
    <col min="6662" max="6662" width="16.75" style="91" customWidth="1"/>
    <col min="6663" max="6663" width="1.75" style="91" customWidth="1"/>
    <col min="6664" max="6664" width="16.75" style="91" customWidth="1"/>
    <col min="6665" max="6665" width="1.75" style="91" customWidth="1"/>
    <col min="6666" max="6666" width="16.75" style="91" customWidth="1"/>
    <col min="6667" max="6667" width="1.75" style="91" customWidth="1"/>
    <col min="6668" max="6668" width="17.625" style="91" bestFit="1" customWidth="1"/>
    <col min="6669" max="6669" width="1.75" style="91" customWidth="1"/>
    <col min="6670" max="6670" width="16.75" style="91" customWidth="1"/>
    <col min="6671" max="6671" width="1.875" style="91" customWidth="1"/>
    <col min="6672" max="6672" width="16.875" style="91" customWidth="1"/>
    <col min="6673" max="6673" width="1.875" style="91" customWidth="1"/>
    <col min="6674" max="6674" width="16.875" style="91" customWidth="1"/>
    <col min="6675" max="6675" width="1.75" style="91" customWidth="1"/>
    <col min="6676" max="6676" width="18.125" style="91" customWidth="1"/>
    <col min="6677" max="6677" width="12.875" style="91" bestFit="1" customWidth="1"/>
    <col min="6678" max="6678" width="14.875" style="91" customWidth="1"/>
    <col min="6679" max="6910" width="9.125" style="91"/>
    <col min="6911" max="6914" width="1.75" style="91" customWidth="1"/>
    <col min="6915" max="6915" width="42.25" style="91" customWidth="1"/>
    <col min="6916" max="6916" width="9.875" style="91" bestFit="1" customWidth="1"/>
    <col min="6917" max="6917" width="1.75" style="91" customWidth="1"/>
    <col min="6918" max="6918" width="16.75" style="91" customWidth="1"/>
    <col min="6919" max="6919" width="1.75" style="91" customWidth="1"/>
    <col min="6920" max="6920" width="16.75" style="91" customWidth="1"/>
    <col min="6921" max="6921" width="1.75" style="91" customWidth="1"/>
    <col min="6922" max="6922" width="16.75" style="91" customWidth="1"/>
    <col min="6923" max="6923" width="1.75" style="91" customWidth="1"/>
    <col min="6924" max="6924" width="17.625" style="91" bestFit="1" customWidth="1"/>
    <col min="6925" max="6925" width="1.75" style="91" customWidth="1"/>
    <col min="6926" max="6926" width="16.75" style="91" customWidth="1"/>
    <col min="6927" max="6927" width="1.875" style="91" customWidth="1"/>
    <col min="6928" max="6928" width="16.875" style="91" customWidth="1"/>
    <col min="6929" max="6929" width="1.875" style="91" customWidth="1"/>
    <col min="6930" max="6930" width="16.875" style="91" customWidth="1"/>
    <col min="6931" max="6931" width="1.75" style="91" customWidth="1"/>
    <col min="6932" max="6932" width="18.125" style="91" customWidth="1"/>
    <col min="6933" max="6933" width="12.875" style="91" bestFit="1" customWidth="1"/>
    <col min="6934" max="6934" width="14.875" style="91" customWidth="1"/>
    <col min="6935" max="7166" width="9.125" style="91"/>
    <col min="7167" max="7170" width="1.75" style="91" customWidth="1"/>
    <col min="7171" max="7171" width="42.25" style="91" customWidth="1"/>
    <col min="7172" max="7172" width="9.875" style="91" bestFit="1" customWidth="1"/>
    <col min="7173" max="7173" width="1.75" style="91" customWidth="1"/>
    <col min="7174" max="7174" width="16.75" style="91" customWidth="1"/>
    <col min="7175" max="7175" width="1.75" style="91" customWidth="1"/>
    <col min="7176" max="7176" width="16.75" style="91" customWidth="1"/>
    <col min="7177" max="7177" width="1.75" style="91" customWidth="1"/>
    <col min="7178" max="7178" width="16.75" style="91" customWidth="1"/>
    <col min="7179" max="7179" width="1.75" style="91" customWidth="1"/>
    <col min="7180" max="7180" width="17.625" style="91" bestFit="1" customWidth="1"/>
    <col min="7181" max="7181" width="1.75" style="91" customWidth="1"/>
    <col min="7182" max="7182" width="16.75" style="91" customWidth="1"/>
    <col min="7183" max="7183" width="1.875" style="91" customWidth="1"/>
    <col min="7184" max="7184" width="16.875" style="91" customWidth="1"/>
    <col min="7185" max="7185" width="1.875" style="91" customWidth="1"/>
    <col min="7186" max="7186" width="16.875" style="91" customWidth="1"/>
    <col min="7187" max="7187" width="1.75" style="91" customWidth="1"/>
    <col min="7188" max="7188" width="18.125" style="91" customWidth="1"/>
    <col min="7189" max="7189" width="12.875" style="91" bestFit="1" customWidth="1"/>
    <col min="7190" max="7190" width="14.875" style="91" customWidth="1"/>
    <col min="7191" max="7422" width="9.125" style="91"/>
    <col min="7423" max="7426" width="1.75" style="91" customWidth="1"/>
    <col min="7427" max="7427" width="42.25" style="91" customWidth="1"/>
    <col min="7428" max="7428" width="9.875" style="91" bestFit="1" customWidth="1"/>
    <col min="7429" max="7429" width="1.75" style="91" customWidth="1"/>
    <col min="7430" max="7430" width="16.75" style="91" customWidth="1"/>
    <col min="7431" max="7431" width="1.75" style="91" customWidth="1"/>
    <col min="7432" max="7432" width="16.75" style="91" customWidth="1"/>
    <col min="7433" max="7433" width="1.75" style="91" customWidth="1"/>
    <col min="7434" max="7434" width="16.75" style="91" customWidth="1"/>
    <col min="7435" max="7435" width="1.75" style="91" customWidth="1"/>
    <col min="7436" max="7436" width="17.625" style="91" bestFit="1" customWidth="1"/>
    <col min="7437" max="7437" width="1.75" style="91" customWidth="1"/>
    <col min="7438" max="7438" width="16.75" style="91" customWidth="1"/>
    <col min="7439" max="7439" width="1.875" style="91" customWidth="1"/>
    <col min="7440" max="7440" width="16.875" style="91" customWidth="1"/>
    <col min="7441" max="7441" width="1.875" style="91" customWidth="1"/>
    <col min="7442" max="7442" width="16.875" style="91" customWidth="1"/>
    <col min="7443" max="7443" width="1.75" style="91" customWidth="1"/>
    <col min="7444" max="7444" width="18.125" style="91" customWidth="1"/>
    <col min="7445" max="7445" width="12.875" style="91" bestFit="1" customWidth="1"/>
    <col min="7446" max="7446" width="14.875" style="91" customWidth="1"/>
    <col min="7447" max="7678" width="9.125" style="91"/>
    <col min="7679" max="7682" width="1.75" style="91" customWidth="1"/>
    <col min="7683" max="7683" width="42.25" style="91" customWidth="1"/>
    <col min="7684" max="7684" width="9.875" style="91" bestFit="1" customWidth="1"/>
    <col min="7685" max="7685" width="1.75" style="91" customWidth="1"/>
    <col min="7686" max="7686" width="16.75" style="91" customWidth="1"/>
    <col min="7687" max="7687" width="1.75" style="91" customWidth="1"/>
    <col min="7688" max="7688" width="16.75" style="91" customWidth="1"/>
    <col min="7689" max="7689" width="1.75" style="91" customWidth="1"/>
    <col min="7690" max="7690" width="16.75" style="91" customWidth="1"/>
    <col min="7691" max="7691" width="1.75" style="91" customWidth="1"/>
    <col min="7692" max="7692" width="17.625" style="91" bestFit="1" customWidth="1"/>
    <col min="7693" max="7693" width="1.75" style="91" customWidth="1"/>
    <col min="7694" max="7694" width="16.75" style="91" customWidth="1"/>
    <col min="7695" max="7695" width="1.875" style="91" customWidth="1"/>
    <col min="7696" max="7696" width="16.875" style="91" customWidth="1"/>
    <col min="7697" max="7697" width="1.875" style="91" customWidth="1"/>
    <col min="7698" max="7698" width="16.875" style="91" customWidth="1"/>
    <col min="7699" max="7699" width="1.75" style="91" customWidth="1"/>
    <col min="7700" max="7700" width="18.125" style="91" customWidth="1"/>
    <col min="7701" max="7701" width="12.875" style="91" bestFit="1" customWidth="1"/>
    <col min="7702" max="7702" width="14.875" style="91" customWidth="1"/>
    <col min="7703" max="7934" width="9.125" style="91"/>
    <col min="7935" max="7938" width="1.75" style="91" customWidth="1"/>
    <col min="7939" max="7939" width="42.25" style="91" customWidth="1"/>
    <col min="7940" max="7940" width="9.875" style="91" bestFit="1" customWidth="1"/>
    <col min="7941" max="7941" width="1.75" style="91" customWidth="1"/>
    <col min="7942" max="7942" width="16.75" style="91" customWidth="1"/>
    <col min="7943" max="7943" width="1.75" style="91" customWidth="1"/>
    <col min="7944" max="7944" width="16.75" style="91" customWidth="1"/>
    <col min="7945" max="7945" width="1.75" style="91" customWidth="1"/>
    <col min="7946" max="7946" width="16.75" style="91" customWidth="1"/>
    <col min="7947" max="7947" width="1.75" style="91" customWidth="1"/>
    <col min="7948" max="7948" width="17.625" style="91" bestFit="1" customWidth="1"/>
    <col min="7949" max="7949" width="1.75" style="91" customWidth="1"/>
    <col min="7950" max="7950" width="16.75" style="91" customWidth="1"/>
    <col min="7951" max="7951" width="1.875" style="91" customWidth="1"/>
    <col min="7952" max="7952" width="16.875" style="91" customWidth="1"/>
    <col min="7953" max="7953" width="1.875" style="91" customWidth="1"/>
    <col min="7954" max="7954" width="16.875" style="91" customWidth="1"/>
    <col min="7955" max="7955" width="1.75" style="91" customWidth="1"/>
    <col min="7956" max="7956" width="18.125" style="91" customWidth="1"/>
    <col min="7957" max="7957" width="12.875" style="91" bestFit="1" customWidth="1"/>
    <col min="7958" max="7958" width="14.875" style="91" customWidth="1"/>
    <col min="7959" max="8190" width="9.125" style="91"/>
    <col min="8191" max="8194" width="1.75" style="91" customWidth="1"/>
    <col min="8195" max="8195" width="42.25" style="91" customWidth="1"/>
    <col min="8196" max="8196" width="9.875" style="91" bestFit="1" customWidth="1"/>
    <col min="8197" max="8197" width="1.75" style="91" customWidth="1"/>
    <col min="8198" max="8198" width="16.75" style="91" customWidth="1"/>
    <col min="8199" max="8199" width="1.75" style="91" customWidth="1"/>
    <col min="8200" max="8200" width="16.75" style="91" customWidth="1"/>
    <col min="8201" max="8201" width="1.75" style="91" customWidth="1"/>
    <col min="8202" max="8202" width="16.75" style="91" customWidth="1"/>
    <col min="8203" max="8203" width="1.75" style="91" customWidth="1"/>
    <col min="8204" max="8204" width="17.625" style="91" bestFit="1" customWidth="1"/>
    <col min="8205" max="8205" width="1.75" style="91" customWidth="1"/>
    <col min="8206" max="8206" width="16.75" style="91" customWidth="1"/>
    <col min="8207" max="8207" width="1.875" style="91" customWidth="1"/>
    <col min="8208" max="8208" width="16.875" style="91" customWidth="1"/>
    <col min="8209" max="8209" width="1.875" style="91" customWidth="1"/>
    <col min="8210" max="8210" width="16.875" style="91" customWidth="1"/>
    <col min="8211" max="8211" width="1.75" style="91" customWidth="1"/>
    <col min="8212" max="8212" width="18.125" style="91" customWidth="1"/>
    <col min="8213" max="8213" width="12.875" style="91" bestFit="1" customWidth="1"/>
    <col min="8214" max="8214" width="14.875" style="91" customWidth="1"/>
    <col min="8215" max="8446" width="9.125" style="91"/>
    <col min="8447" max="8450" width="1.75" style="91" customWidth="1"/>
    <col min="8451" max="8451" width="42.25" style="91" customWidth="1"/>
    <col min="8452" max="8452" width="9.875" style="91" bestFit="1" customWidth="1"/>
    <col min="8453" max="8453" width="1.75" style="91" customWidth="1"/>
    <col min="8454" max="8454" width="16.75" style="91" customWidth="1"/>
    <col min="8455" max="8455" width="1.75" style="91" customWidth="1"/>
    <col min="8456" max="8456" width="16.75" style="91" customWidth="1"/>
    <col min="8457" max="8457" width="1.75" style="91" customWidth="1"/>
    <col min="8458" max="8458" width="16.75" style="91" customWidth="1"/>
    <col min="8459" max="8459" width="1.75" style="91" customWidth="1"/>
    <col min="8460" max="8460" width="17.625" style="91" bestFit="1" customWidth="1"/>
    <col min="8461" max="8461" width="1.75" style="91" customWidth="1"/>
    <col min="8462" max="8462" width="16.75" style="91" customWidth="1"/>
    <col min="8463" max="8463" width="1.875" style="91" customWidth="1"/>
    <col min="8464" max="8464" width="16.875" style="91" customWidth="1"/>
    <col min="8465" max="8465" width="1.875" style="91" customWidth="1"/>
    <col min="8466" max="8466" width="16.875" style="91" customWidth="1"/>
    <col min="8467" max="8467" width="1.75" style="91" customWidth="1"/>
    <col min="8468" max="8468" width="18.125" style="91" customWidth="1"/>
    <col min="8469" max="8469" width="12.875" style="91" bestFit="1" customWidth="1"/>
    <col min="8470" max="8470" width="14.875" style="91" customWidth="1"/>
    <col min="8471" max="8702" width="9.125" style="91"/>
    <col min="8703" max="8706" width="1.75" style="91" customWidth="1"/>
    <col min="8707" max="8707" width="42.25" style="91" customWidth="1"/>
    <col min="8708" max="8708" width="9.875" style="91" bestFit="1" customWidth="1"/>
    <col min="8709" max="8709" width="1.75" style="91" customWidth="1"/>
    <col min="8710" max="8710" width="16.75" style="91" customWidth="1"/>
    <col min="8711" max="8711" width="1.75" style="91" customWidth="1"/>
    <col min="8712" max="8712" width="16.75" style="91" customWidth="1"/>
    <col min="8713" max="8713" width="1.75" style="91" customWidth="1"/>
    <col min="8714" max="8714" width="16.75" style="91" customWidth="1"/>
    <col min="8715" max="8715" width="1.75" style="91" customWidth="1"/>
    <col min="8716" max="8716" width="17.625" style="91" bestFit="1" customWidth="1"/>
    <col min="8717" max="8717" width="1.75" style="91" customWidth="1"/>
    <col min="8718" max="8718" width="16.75" style="91" customWidth="1"/>
    <col min="8719" max="8719" width="1.875" style="91" customWidth="1"/>
    <col min="8720" max="8720" width="16.875" style="91" customWidth="1"/>
    <col min="8721" max="8721" width="1.875" style="91" customWidth="1"/>
    <col min="8722" max="8722" width="16.875" style="91" customWidth="1"/>
    <col min="8723" max="8723" width="1.75" style="91" customWidth="1"/>
    <col min="8724" max="8724" width="18.125" style="91" customWidth="1"/>
    <col min="8725" max="8725" width="12.875" style="91" bestFit="1" customWidth="1"/>
    <col min="8726" max="8726" width="14.875" style="91" customWidth="1"/>
    <col min="8727" max="8958" width="9.125" style="91"/>
    <col min="8959" max="8962" width="1.75" style="91" customWidth="1"/>
    <col min="8963" max="8963" width="42.25" style="91" customWidth="1"/>
    <col min="8964" max="8964" width="9.875" style="91" bestFit="1" customWidth="1"/>
    <col min="8965" max="8965" width="1.75" style="91" customWidth="1"/>
    <col min="8966" max="8966" width="16.75" style="91" customWidth="1"/>
    <col min="8967" max="8967" width="1.75" style="91" customWidth="1"/>
    <col min="8968" max="8968" width="16.75" style="91" customWidth="1"/>
    <col min="8969" max="8969" width="1.75" style="91" customWidth="1"/>
    <col min="8970" max="8970" width="16.75" style="91" customWidth="1"/>
    <col min="8971" max="8971" width="1.75" style="91" customWidth="1"/>
    <col min="8972" max="8972" width="17.625" style="91" bestFit="1" customWidth="1"/>
    <col min="8973" max="8973" width="1.75" style="91" customWidth="1"/>
    <col min="8974" max="8974" width="16.75" style="91" customWidth="1"/>
    <col min="8975" max="8975" width="1.875" style="91" customWidth="1"/>
    <col min="8976" max="8976" width="16.875" style="91" customWidth="1"/>
    <col min="8977" max="8977" width="1.875" style="91" customWidth="1"/>
    <col min="8978" max="8978" width="16.875" style="91" customWidth="1"/>
    <col min="8979" max="8979" width="1.75" style="91" customWidth="1"/>
    <col min="8980" max="8980" width="18.125" style="91" customWidth="1"/>
    <col min="8981" max="8981" width="12.875" style="91" bestFit="1" customWidth="1"/>
    <col min="8982" max="8982" width="14.875" style="91" customWidth="1"/>
    <col min="8983" max="9214" width="9.125" style="91"/>
    <col min="9215" max="9218" width="1.75" style="91" customWidth="1"/>
    <col min="9219" max="9219" width="42.25" style="91" customWidth="1"/>
    <col min="9220" max="9220" width="9.875" style="91" bestFit="1" customWidth="1"/>
    <col min="9221" max="9221" width="1.75" style="91" customWidth="1"/>
    <col min="9222" max="9222" width="16.75" style="91" customWidth="1"/>
    <col min="9223" max="9223" width="1.75" style="91" customWidth="1"/>
    <col min="9224" max="9224" width="16.75" style="91" customWidth="1"/>
    <col min="9225" max="9225" width="1.75" style="91" customWidth="1"/>
    <col min="9226" max="9226" width="16.75" style="91" customWidth="1"/>
    <col min="9227" max="9227" width="1.75" style="91" customWidth="1"/>
    <col min="9228" max="9228" width="17.625" style="91" bestFit="1" customWidth="1"/>
    <col min="9229" max="9229" width="1.75" style="91" customWidth="1"/>
    <col min="9230" max="9230" width="16.75" style="91" customWidth="1"/>
    <col min="9231" max="9231" width="1.875" style="91" customWidth="1"/>
    <col min="9232" max="9232" width="16.875" style="91" customWidth="1"/>
    <col min="9233" max="9233" width="1.875" style="91" customWidth="1"/>
    <col min="9234" max="9234" width="16.875" style="91" customWidth="1"/>
    <col min="9235" max="9235" width="1.75" style="91" customWidth="1"/>
    <col min="9236" max="9236" width="18.125" style="91" customWidth="1"/>
    <col min="9237" max="9237" width="12.875" style="91" bestFit="1" customWidth="1"/>
    <col min="9238" max="9238" width="14.875" style="91" customWidth="1"/>
    <col min="9239" max="9470" width="9.125" style="91"/>
    <col min="9471" max="9474" width="1.75" style="91" customWidth="1"/>
    <col min="9475" max="9475" width="42.25" style="91" customWidth="1"/>
    <col min="9476" max="9476" width="9.875" style="91" bestFit="1" customWidth="1"/>
    <col min="9477" max="9477" width="1.75" style="91" customWidth="1"/>
    <col min="9478" max="9478" width="16.75" style="91" customWidth="1"/>
    <col min="9479" max="9479" width="1.75" style="91" customWidth="1"/>
    <col min="9480" max="9480" width="16.75" style="91" customWidth="1"/>
    <col min="9481" max="9481" width="1.75" style="91" customWidth="1"/>
    <col min="9482" max="9482" width="16.75" style="91" customWidth="1"/>
    <col min="9483" max="9483" width="1.75" style="91" customWidth="1"/>
    <col min="9484" max="9484" width="17.625" style="91" bestFit="1" customWidth="1"/>
    <col min="9485" max="9485" width="1.75" style="91" customWidth="1"/>
    <col min="9486" max="9486" width="16.75" style="91" customWidth="1"/>
    <col min="9487" max="9487" width="1.875" style="91" customWidth="1"/>
    <col min="9488" max="9488" width="16.875" style="91" customWidth="1"/>
    <col min="9489" max="9489" width="1.875" style="91" customWidth="1"/>
    <col min="9490" max="9490" width="16.875" style="91" customWidth="1"/>
    <col min="9491" max="9491" width="1.75" style="91" customWidth="1"/>
    <col min="9492" max="9492" width="18.125" style="91" customWidth="1"/>
    <col min="9493" max="9493" width="12.875" style="91" bestFit="1" customWidth="1"/>
    <col min="9494" max="9494" width="14.875" style="91" customWidth="1"/>
    <col min="9495" max="9726" width="9.125" style="91"/>
    <col min="9727" max="9730" width="1.75" style="91" customWidth="1"/>
    <col min="9731" max="9731" width="42.25" style="91" customWidth="1"/>
    <col min="9732" max="9732" width="9.875" style="91" bestFit="1" customWidth="1"/>
    <col min="9733" max="9733" width="1.75" style="91" customWidth="1"/>
    <col min="9734" max="9734" width="16.75" style="91" customWidth="1"/>
    <col min="9735" max="9735" width="1.75" style="91" customWidth="1"/>
    <col min="9736" max="9736" width="16.75" style="91" customWidth="1"/>
    <col min="9737" max="9737" width="1.75" style="91" customWidth="1"/>
    <col min="9738" max="9738" width="16.75" style="91" customWidth="1"/>
    <col min="9739" max="9739" width="1.75" style="91" customWidth="1"/>
    <col min="9740" max="9740" width="17.625" style="91" bestFit="1" customWidth="1"/>
    <col min="9741" max="9741" width="1.75" style="91" customWidth="1"/>
    <col min="9742" max="9742" width="16.75" style="91" customWidth="1"/>
    <col min="9743" max="9743" width="1.875" style="91" customWidth="1"/>
    <col min="9744" max="9744" width="16.875" style="91" customWidth="1"/>
    <col min="9745" max="9745" width="1.875" style="91" customWidth="1"/>
    <col min="9746" max="9746" width="16.875" style="91" customWidth="1"/>
    <col min="9747" max="9747" width="1.75" style="91" customWidth="1"/>
    <col min="9748" max="9748" width="18.125" style="91" customWidth="1"/>
    <col min="9749" max="9749" width="12.875" style="91" bestFit="1" customWidth="1"/>
    <col min="9750" max="9750" width="14.875" style="91" customWidth="1"/>
    <col min="9751" max="9982" width="9.125" style="91"/>
    <col min="9983" max="9986" width="1.75" style="91" customWidth="1"/>
    <col min="9987" max="9987" width="42.25" style="91" customWidth="1"/>
    <col min="9988" max="9988" width="9.875" style="91" bestFit="1" customWidth="1"/>
    <col min="9989" max="9989" width="1.75" style="91" customWidth="1"/>
    <col min="9990" max="9990" width="16.75" style="91" customWidth="1"/>
    <col min="9991" max="9991" width="1.75" style="91" customWidth="1"/>
    <col min="9992" max="9992" width="16.75" style="91" customWidth="1"/>
    <col min="9993" max="9993" width="1.75" style="91" customWidth="1"/>
    <col min="9994" max="9994" width="16.75" style="91" customWidth="1"/>
    <col min="9995" max="9995" width="1.75" style="91" customWidth="1"/>
    <col min="9996" max="9996" width="17.625" style="91" bestFit="1" customWidth="1"/>
    <col min="9997" max="9997" width="1.75" style="91" customWidth="1"/>
    <col min="9998" max="9998" width="16.75" style="91" customWidth="1"/>
    <col min="9999" max="9999" width="1.875" style="91" customWidth="1"/>
    <col min="10000" max="10000" width="16.875" style="91" customWidth="1"/>
    <col min="10001" max="10001" width="1.875" style="91" customWidth="1"/>
    <col min="10002" max="10002" width="16.875" style="91" customWidth="1"/>
    <col min="10003" max="10003" width="1.75" style="91" customWidth="1"/>
    <col min="10004" max="10004" width="18.125" style="91" customWidth="1"/>
    <col min="10005" max="10005" width="12.875" style="91" bestFit="1" customWidth="1"/>
    <col min="10006" max="10006" width="14.875" style="91" customWidth="1"/>
    <col min="10007" max="10238" width="9.125" style="91"/>
    <col min="10239" max="10242" width="1.75" style="91" customWidth="1"/>
    <col min="10243" max="10243" width="42.25" style="91" customWidth="1"/>
    <col min="10244" max="10244" width="9.875" style="91" bestFit="1" customWidth="1"/>
    <col min="10245" max="10245" width="1.75" style="91" customWidth="1"/>
    <col min="10246" max="10246" width="16.75" style="91" customWidth="1"/>
    <col min="10247" max="10247" width="1.75" style="91" customWidth="1"/>
    <col min="10248" max="10248" width="16.75" style="91" customWidth="1"/>
    <col min="10249" max="10249" width="1.75" style="91" customWidth="1"/>
    <col min="10250" max="10250" width="16.75" style="91" customWidth="1"/>
    <col min="10251" max="10251" width="1.75" style="91" customWidth="1"/>
    <col min="10252" max="10252" width="17.625" style="91" bestFit="1" customWidth="1"/>
    <col min="10253" max="10253" width="1.75" style="91" customWidth="1"/>
    <col min="10254" max="10254" width="16.75" style="91" customWidth="1"/>
    <col min="10255" max="10255" width="1.875" style="91" customWidth="1"/>
    <col min="10256" max="10256" width="16.875" style="91" customWidth="1"/>
    <col min="10257" max="10257" width="1.875" style="91" customWidth="1"/>
    <col min="10258" max="10258" width="16.875" style="91" customWidth="1"/>
    <col min="10259" max="10259" width="1.75" style="91" customWidth="1"/>
    <col min="10260" max="10260" width="18.125" style="91" customWidth="1"/>
    <col min="10261" max="10261" width="12.875" style="91" bestFit="1" customWidth="1"/>
    <col min="10262" max="10262" width="14.875" style="91" customWidth="1"/>
    <col min="10263" max="10494" width="9.125" style="91"/>
    <col min="10495" max="10498" width="1.75" style="91" customWidth="1"/>
    <col min="10499" max="10499" width="42.25" style="91" customWidth="1"/>
    <col min="10500" max="10500" width="9.875" style="91" bestFit="1" customWidth="1"/>
    <col min="10501" max="10501" width="1.75" style="91" customWidth="1"/>
    <col min="10502" max="10502" width="16.75" style="91" customWidth="1"/>
    <col min="10503" max="10503" width="1.75" style="91" customWidth="1"/>
    <col min="10504" max="10504" width="16.75" style="91" customWidth="1"/>
    <col min="10505" max="10505" width="1.75" style="91" customWidth="1"/>
    <col min="10506" max="10506" width="16.75" style="91" customWidth="1"/>
    <col min="10507" max="10507" width="1.75" style="91" customWidth="1"/>
    <col min="10508" max="10508" width="17.625" style="91" bestFit="1" customWidth="1"/>
    <col min="10509" max="10509" width="1.75" style="91" customWidth="1"/>
    <col min="10510" max="10510" width="16.75" style="91" customWidth="1"/>
    <col min="10511" max="10511" width="1.875" style="91" customWidth="1"/>
    <col min="10512" max="10512" width="16.875" style="91" customWidth="1"/>
    <col min="10513" max="10513" width="1.875" style="91" customWidth="1"/>
    <col min="10514" max="10514" width="16.875" style="91" customWidth="1"/>
    <col min="10515" max="10515" width="1.75" style="91" customWidth="1"/>
    <col min="10516" max="10516" width="18.125" style="91" customWidth="1"/>
    <col min="10517" max="10517" width="12.875" style="91" bestFit="1" customWidth="1"/>
    <col min="10518" max="10518" width="14.875" style="91" customWidth="1"/>
    <col min="10519" max="10750" width="9.125" style="91"/>
    <col min="10751" max="10754" width="1.75" style="91" customWidth="1"/>
    <col min="10755" max="10755" width="42.25" style="91" customWidth="1"/>
    <col min="10756" max="10756" width="9.875" style="91" bestFit="1" customWidth="1"/>
    <col min="10757" max="10757" width="1.75" style="91" customWidth="1"/>
    <col min="10758" max="10758" width="16.75" style="91" customWidth="1"/>
    <col min="10759" max="10759" width="1.75" style="91" customWidth="1"/>
    <col min="10760" max="10760" width="16.75" style="91" customWidth="1"/>
    <col min="10761" max="10761" width="1.75" style="91" customWidth="1"/>
    <col min="10762" max="10762" width="16.75" style="91" customWidth="1"/>
    <col min="10763" max="10763" width="1.75" style="91" customWidth="1"/>
    <col min="10764" max="10764" width="17.625" style="91" bestFit="1" customWidth="1"/>
    <col min="10765" max="10765" width="1.75" style="91" customWidth="1"/>
    <col min="10766" max="10766" width="16.75" style="91" customWidth="1"/>
    <col min="10767" max="10767" width="1.875" style="91" customWidth="1"/>
    <col min="10768" max="10768" width="16.875" style="91" customWidth="1"/>
    <col min="10769" max="10769" width="1.875" style="91" customWidth="1"/>
    <col min="10770" max="10770" width="16.875" style="91" customWidth="1"/>
    <col min="10771" max="10771" width="1.75" style="91" customWidth="1"/>
    <col min="10772" max="10772" width="18.125" style="91" customWidth="1"/>
    <col min="10773" max="10773" width="12.875" style="91" bestFit="1" customWidth="1"/>
    <col min="10774" max="10774" width="14.875" style="91" customWidth="1"/>
    <col min="10775" max="11006" width="9.125" style="91"/>
    <col min="11007" max="11010" width="1.75" style="91" customWidth="1"/>
    <col min="11011" max="11011" width="42.25" style="91" customWidth="1"/>
    <col min="11012" max="11012" width="9.875" style="91" bestFit="1" customWidth="1"/>
    <col min="11013" max="11013" width="1.75" style="91" customWidth="1"/>
    <col min="11014" max="11014" width="16.75" style="91" customWidth="1"/>
    <col min="11015" max="11015" width="1.75" style="91" customWidth="1"/>
    <col min="11016" max="11016" width="16.75" style="91" customWidth="1"/>
    <col min="11017" max="11017" width="1.75" style="91" customWidth="1"/>
    <col min="11018" max="11018" width="16.75" style="91" customWidth="1"/>
    <col min="11019" max="11019" width="1.75" style="91" customWidth="1"/>
    <col min="11020" max="11020" width="17.625" style="91" bestFit="1" customWidth="1"/>
    <col min="11021" max="11021" width="1.75" style="91" customWidth="1"/>
    <col min="11022" max="11022" width="16.75" style="91" customWidth="1"/>
    <col min="11023" max="11023" width="1.875" style="91" customWidth="1"/>
    <col min="11024" max="11024" width="16.875" style="91" customWidth="1"/>
    <col min="11025" max="11025" width="1.875" style="91" customWidth="1"/>
    <col min="11026" max="11026" width="16.875" style="91" customWidth="1"/>
    <col min="11027" max="11027" width="1.75" style="91" customWidth="1"/>
    <col min="11028" max="11028" width="18.125" style="91" customWidth="1"/>
    <col min="11029" max="11029" width="12.875" style="91" bestFit="1" customWidth="1"/>
    <col min="11030" max="11030" width="14.875" style="91" customWidth="1"/>
    <col min="11031" max="11262" width="9.125" style="91"/>
    <col min="11263" max="11266" width="1.75" style="91" customWidth="1"/>
    <col min="11267" max="11267" width="42.25" style="91" customWidth="1"/>
    <col min="11268" max="11268" width="9.875" style="91" bestFit="1" customWidth="1"/>
    <col min="11269" max="11269" width="1.75" style="91" customWidth="1"/>
    <col min="11270" max="11270" width="16.75" style="91" customWidth="1"/>
    <col min="11271" max="11271" width="1.75" style="91" customWidth="1"/>
    <col min="11272" max="11272" width="16.75" style="91" customWidth="1"/>
    <col min="11273" max="11273" width="1.75" style="91" customWidth="1"/>
    <col min="11274" max="11274" width="16.75" style="91" customWidth="1"/>
    <col min="11275" max="11275" width="1.75" style="91" customWidth="1"/>
    <col min="11276" max="11276" width="17.625" style="91" bestFit="1" customWidth="1"/>
    <col min="11277" max="11277" width="1.75" style="91" customWidth="1"/>
    <col min="11278" max="11278" width="16.75" style="91" customWidth="1"/>
    <col min="11279" max="11279" width="1.875" style="91" customWidth="1"/>
    <col min="11280" max="11280" width="16.875" style="91" customWidth="1"/>
    <col min="11281" max="11281" width="1.875" style="91" customWidth="1"/>
    <col min="11282" max="11282" width="16.875" style="91" customWidth="1"/>
    <col min="11283" max="11283" width="1.75" style="91" customWidth="1"/>
    <col min="11284" max="11284" width="18.125" style="91" customWidth="1"/>
    <col min="11285" max="11285" width="12.875" style="91" bestFit="1" customWidth="1"/>
    <col min="11286" max="11286" width="14.875" style="91" customWidth="1"/>
    <col min="11287" max="11518" width="9.125" style="91"/>
    <col min="11519" max="11522" width="1.75" style="91" customWidth="1"/>
    <col min="11523" max="11523" width="42.25" style="91" customWidth="1"/>
    <col min="11524" max="11524" width="9.875" style="91" bestFit="1" customWidth="1"/>
    <col min="11525" max="11525" width="1.75" style="91" customWidth="1"/>
    <col min="11526" max="11526" width="16.75" style="91" customWidth="1"/>
    <col min="11527" max="11527" width="1.75" style="91" customWidth="1"/>
    <col min="11528" max="11528" width="16.75" style="91" customWidth="1"/>
    <col min="11529" max="11529" width="1.75" style="91" customWidth="1"/>
    <col min="11530" max="11530" width="16.75" style="91" customWidth="1"/>
    <col min="11531" max="11531" width="1.75" style="91" customWidth="1"/>
    <col min="11532" max="11532" width="17.625" style="91" bestFit="1" customWidth="1"/>
    <col min="11533" max="11533" width="1.75" style="91" customWidth="1"/>
    <col min="11534" max="11534" width="16.75" style="91" customWidth="1"/>
    <col min="11535" max="11535" width="1.875" style="91" customWidth="1"/>
    <col min="11536" max="11536" width="16.875" style="91" customWidth="1"/>
    <col min="11537" max="11537" width="1.875" style="91" customWidth="1"/>
    <col min="11538" max="11538" width="16.875" style="91" customWidth="1"/>
    <col min="11539" max="11539" width="1.75" style="91" customWidth="1"/>
    <col min="11540" max="11540" width="18.125" style="91" customWidth="1"/>
    <col min="11541" max="11541" width="12.875" style="91" bestFit="1" customWidth="1"/>
    <col min="11542" max="11542" width="14.875" style="91" customWidth="1"/>
    <col min="11543" max="11774" width="9.125" style="91"/>
    <col min="11775" max="11778" width="1.75" style="91" customWidth="1"/>
    <col min="11779" max="11779" width="42.25" style="91" customWidth="1"/>
    <col min="11780" max="11780" width="9.875" style="91" bestFit="1" customWidth="1"/>
    <col min="11781" max="11781" width="1.75" style="91" customWidth="1"/>
    <col min="11782" max="11782" width="16.75" style="91" customWidth="1"/>
    <col min="11783" max="11783" width="1.75" style="91" customWidth="1"/>
    <col min="11784" max="11784" width="16.75" style="91" customWidth="1"/>
    <col min="11785" max="11785" width="1.75" style="91" customWidth="1"/>
    <col min="11786" max="11786" width="16.75" style="91" customWidth="1"/>
    <col min="11787" max="11787" width="1.75" style="91" customWidth="1"/>
    <col min="11788" max="11788" width="17.625" style="91" bestFit="1" customWidth="1"/>
    <col min="11789" max="11789" width="1.75" style="91" customWidth="1"/>
    <col min="11790" max="11790" width="16.75" style="91" customWidth="1"/>
    <col min="11791" max="11791" width="1.875" style="91" customWidth="1"/>
    <col min="11792" max="11792" width="16.875" style="91" customWidth="1"/>
    <col min="11793" max="11793" width="1.875" style="91" customWidth="1"/>
    <col min="11794" max="11794" width="16.875" style="91" customWidth="1"/>
    <col min="11795" max="11795" width="1.75" style="91" customWidth="1"/>
    <col min="11796" max="11796" width="18.125" style="91" customWidth="1"/>
    <col min="11797" max="11797" width="12.875" style="91" bestFit="1" customWidth="1"/>
    <col min="11798" max="11798" width="14.875" style="91" customWidth="1"/>
    <col min="11799" max="12030" width="9.125" style="91"/>
    <col min="12031" max="12034" width="1.75" style="91" customWidth="1"/>
    <col min="12035" max="12035" width="42.25" style="91" customWidth="1"/>
    <col min="12036" max="12036" width="9.875" style="91" bestFit="1" customWidth="1"/>
    <col min="12037" max="12037" width="1.75" style="91" customWidth="1"/>
    <col min="12038" max="12038" width="16.75" style="91" customWidth="1"/>
    <col min="12039" max="12039" width="1.75" style="91" customWidth="1"/>
    <col min="12040" max="12040" width="16.75" style="91" customWidth="1"/>
    <col min="12041" max="12041" width="1.75" style="91" customWidth="1"/>
    <col min="12042" max="12042" width="16.75" style="91" customWidth="1"/>
    <col min="12043" max="12043" width="1.75" style="91" customWidth="1"/>
    <col min="12044" max="12044" width="17.625" style="91" bestFit="1" customWidth="1"/>
    <col min="12045" max="12045" width="1.75" style="91" customWidth="1"/>
    <col min="12046" max="12046" width="16.75" style="91" customWidth="1"/>
    <col min="12047" max="12047" width="1.875" style="91" customWidth="1"/>
    <col min="12048" max="12048" width="16.875" style="91" customWidth="1"/>
    <col min="12049" max="12049" width="1.875" style="91" customWidth="1"/>
    <col min="12050" max="12050" width="16.875" style="91" customWidth="1"/>
    <col min="12051" max="12051" width="1.75" style="91" customWidth="1"/>
    <col min="12052" max="12052" width="18.125" style="91" customWidth="1"/>
    <col min="12053" max="12053" width="12.875" style="91" bestFit="1" customWidth="1"/>
    <col min="12054" max="12054" width="14.875" style="91" customWidth="1"/>
    <col min="12055" max="12286" width="9.125" style="91"/>
    <col min="12287" max="12290" width="1.75" style="91" customWidth="1"/>
    <col min="12291" max="12291" width="42.25" style="91" customWidth="1"/>
    <col min="12292" max="12292" width="9.875" style="91" bestFit="1" customWidth="1"/>
    <col min="12293" max="12293" width="1.75" style="91" customWidth="1"/>
    <col min="12294" max="12294" width="16.75" style="91" customWidth="1"/>
    <col min="12295" max="12295" width="1.75" style="91" customWidth="1"/>
    <col min="12296" max="12296" width="16.75" style="91" customWidth="1"/>
    <col min="12297" max="12297" width="1.75" style="91" customWidth="1"/>
    <col min="12298" max="12298" width="16.75" style="91" customWidth="1"/>
    <col min="12299" max="12299" width="1.75" style="91" customWidth="1"/>
    <col min="12300" max="12300" width="17.625" style="91" bestFit="1" customWidth="1"/>
    <col min="12301" max="12301" width="1.75" style="91" customWidth="1"/>
    <col min="12302" max="12302" width="16.75" style="91" customWidth="1"/>
    <col min="12303" max="12303" width="1.875" style="91" customWidth="1"/>
    <col min="12304" max="12304" width="16.875" style="91" customWidth="1"/>
    <col min="12305" max="12305" width="1.875" style="91" customWidth="1"/>
    <col min="12306" max="12306" width="16.875" style="91" customWidth="1"/>
    <col min="12307" max="12307" width="1.75" style="91" customWidth="1"/>
    <col min="12308" max="12308" width="18.125" style="91" customWidth="1"/>
    <col min="12309" max="12309" width="12.875" style="91" bestFit="1" customWidth="1"/>
    <col min="12310" max="12310" width="14.875" style="91" customWidth="1"/>
    <col min="12311" max="12542" width="9.125" style="91"/>
    <col min="12543" max="12546" width="1.75" style="91" customWidth="1"/>
    <col min="12547" max="12547" width="42.25" style="91" customWidth="1"/>
    <col min="12548" max="12548" width="9.875" style="91" bestFit="1" customWidth="1"/>
    <col min="12549" max="12549" width="1.75" style="91" customWidth="1"/>
    <col min="12550" max="12550" width="16.75" style="91" customWidth="1"/>
    <col min="12551" max="12551" width="1.75" style="91" customWidth="1"/>
    <col min="12552" max="12552" width="16.75" style="91" customWidth="1"/>
    <col min="12553" max="12553" width="1.75" style="91" customWidth="1"/>
    <col min="12554" max="12554" width="16.75" style="91" customWidth="1"/>
    <col min="12555" max="12555" width="1.75" style="91" customWidth="1"/>
    <col min="12556" max="12556" width="17.625" style="91" bestFit="1" customWidth="1"/>
    <col min="12557" max="12557" width="1.75" style="91" customWidth="1"/>
    <col min="12558" max="12558" width="16.75" style="91" customWidth="1"/>
    <col min="12559" max="12559" width="1.875" style="91" customWidth="1"/>
    <col min="12560" max="12560" width="16.875" style="91" customWidth="1"/>
    <col min="12561" max="12561" width="1.875" style="91" customWidth="1"/>
    <col min="12562" max="12562" width="16.875" style="91" customWidth="1"/>
    <col min="12563" max="12563" width="1.75" style="91" customWidth="1"/>
    <col min="12564" max="12564" width="18.125" style="91" customWidth="1"/>
    <col min="12565" max="12565" width="12.875" style="91" bestFit="1" customWidth="1"/>
    <col min="12566" max="12566" width="14.875" style="91" customWidth="1"/>
    <col min="12567" max="12798" width="9.125" style="91"/>
    <col min="12799" max="12802" width="1.75" style="91" customWidth="1"/>
    <col min="12803" max="12803" width="42.25" style="91" customWidth="1"/>
    <col min="12804" max="12804" width="9.875" style="91" bestFit="1" customWidth="1"/>
    <col min="12805" max="12805" width="1.75" style="91" customWidth="1"/>
    <col min="12806" max="12806" width="16.75" style="91" customWidth="1"/>
    <col min="12807" max="12807" width="1.75" style="91" customWidth="1"/>
    <col min="12808" max="12808" width="16.75" style="91" customWidth="1"/>
    <col min="12809" max="12809" width="1.75" style="91" customWidth="1"/>
    <col min="12810" max="12810" width="16.75" style="91" customWidth="1"/>
    <col min="12811" max="12811" width="1.75" style="91" customWidth="1"/>
    <col min="12812" max="12812" width="17.625" style="91" bestFit="1" customWidth="1"/>
    <col min="12813" max="12813" width="1.75" style="91" customWidth="1"/>
    <col min="12814" max="12814" width="16.75" style="91" customWidth="1"/>
    <col min="12815" max="12815" width="1.875" style="91" customWidth="1"/>
    <col min="12816" max="12816" width="16.875" style="91" customWidth="1"/>
    <col min="12817" max="12817" width="1.875" style="91" customWidth="1"/>
    <col min="12818" max="12818" width="16.875" style="91" customWidth="1"/>
    <col min="12819" max="12819" width="1.75" style="91" customWidth="1"/>
    <col min="12820" max="12820" width="18.125" style="91" customWidth="1"/>
    <col min="12821" max="12821" width="12.875" style="91" bestFit="1" customWidth="1"/>
    <col min="12822" max="12822" width="14.875" style="91" customWidth="1"/>
    <col min="12823" max="13054" width="9.125" style="91"/>
    <col min="13055" max="13058" width="1.75" style="91" customWidth="1"/>
    <col min="13059" max="13059" width="42.25" style="91" customWidth="1"/>
    <col min="13060" max="13060" width="9.875" style="91" bestFit="1" customWidth="1"/>
    <col min="13061" max="13061" width="1.75" style="91" customWidth="1"/>
    <col min="13062" max="13062" width="16.75" style="91" customWidth="1"/>
    <col min="13063" max="13063" width="1.75" style="91" customWidth="1"/>
    <col min="13064" max="13064" width="16.75" style="91" customWidth="1"/>
    <col min="13065" max="13065" width="1.75" style="91" customWidth="1"/>
    <col min="13066" max="13066" width="16.75" style="91" customWidth="1"/>
    <col min="13067" max="13067" width="1.75" style="91" customWidth="1"/>
    <col min="13068" max="13068" width="17.625" style="91" bestFit="1" customWidth="1"/>
    <col min="13069" max="13069" width="1.75" style="91" customWidth="1"/>
    <col min="13070" max="13070" width="16.75" style="91" customWidth="1"/>
    <col min="13071" max="13071" width="1.875" style="91" customWidth="1"/>
    <col min="13072" max="13072" width="16.875" style="91" customWidth="1"/>
    <col min="13073" max="13073" width="1.875" style="91" customWidth="1"/>
    <col min="13074" max="13074" width="16.875" style="91" customWidth="1"/>
    <col min="13075" max="13075" width="1.75" style="91" customWidth="1"/>
    <col min="13076" max="13076" width="18.125" style="91" customWidth="1"/>
    <col min="13077" max="13077" width="12.875" style="91" bestFit="1" customWidth="1"/>
    <col min="13078" max="13078" width="14.875" style="91" customWidth="1"/>
    <col min="13079" max="13310" width="9.125" style="91"/>
    <col min="13311" max="13314" width="1.75" style="91" customWidth="1"/>
    <col min="13315" max="13315" width="42.25" style="91" customWidth="1"/>
    <col min="13316" max="13316" width="9.875" style="91" bestFit="1" customWidth="1"/>
    <col min="13317" max="13317" width="1.75" style="91" customWidth="1"/>
    <col min="13318" max="13318" width="16.75" style="91" customWidth="1"/>
    <col min="13319" max="13319" width="1.75" style="91" customWidth="1"/>
    <col min="13320" max="13320" width="16.75" style="91" customWidth="1"/>
    <col min="13321" max="13321" width="1.75" style="91" customWidth="1"/>
    <col min="13322" max="13322" width="16.75" style="91" customWidth="1"/>
    <col min="13323" max="13323" width="1.75" style="91" customWidth="1"/>
    <col min="13324" max="13324" width="17.625" style="91" bestFit="1" customWidth="1"/>
    <col min="13325" max="13325" width="1.75" style="91" customWidth="1"/>
    <col min="13326" max="13326" width="16.75" style="91" customWidth="1"/>
    <col min="13327" max="13327" width="1.875" style="91" customWidth="1"/>
    <col min="13328" max="13328" width="16.875" style="91" customWidth="1"/>
    <col min="13329" max="13329" width="1.875" style="91" customWidth="1"/>
    <col min="13330" max="13330" width="16.875" style="91" customWidth="1"/>
    <col min="13331" max="13331" width="1.75" style="91" customWidth="1"/>
    <col min="13332" max="13332" width="18.125" style="91" customWidth="1"/>
    <col min="13333" max="13333" width="12.875" style="91" bestFit="1" customWidth="1"/>
    <col min="13334" max="13334" width="14.875" style="91" customWidth="1"/>
    <col min="13335" max="13566" width="9.125" style="91"/>
    <col min="13567" max="13570" width="1.75" style="91" customWidth="1"/>
    <col min="13571" max="13571" width="42.25" style="91" customWidth="1"/>
    <col min="13572" max="13572" width="9.875" style="91" bestFit="1" customWidth="1"/>
    <col min="13573" max="13573" width="1.75" style="91" customWidth="1"/>
    <col min="13574" max="13574" width="16.75" style="91" customWidth="1"/>
    <col min="13575" max="13575" width="1.75" style="91" customWidth="1"/>
    <col min="13576" max="13576" width="16.75" style="91" customWidth="1"/>
    <col min="13577" max="13577" width="1.75" style="91" customWidth="1"/>
    <col min="13578" max="13578" width="16.75" style="91" customWidth="1"/>
    <col min="13579" max="13579" width="1.75" style="91" customWidth="1"/>
    <col min="13580" max="13580" width="17.625" style="91" bestFit="1" customWidth="1"/>
    <col min="13581" max="13581" width="1.75" style="91" customWidth="1"/>
    <col min="13582" max="13582" width="16.75" style="91" customWidth="1"/>
    <col min="13583" max="13583" width="1.875" style="91" customWidth="1"/>
    <col min="13584" max="13584" width="16.875" style="91" customWidth="1"/>
    <col min="13585" max="13585" width="1.875" style="91" customWidth="1"/>
    <col min="13586" max="13586" width="16.875" style="91" customWidth="1"/>
    <col min="13587" max="13587" width="1.75" style="91" customWidth="1"/>
    <col min="13588" max="13588" width="18.125" style="91" customWidth="1"/>
    <col min="13589" max="13589" width="12.875" style="91" bestFit="1" customWidth="1"/>
    <col min="13590" max="13590" width="14.875" style="91" customWidth="1"/>
    <col min="13591" max="13822" width="9.125" style="91"/>
    <col min="13823" max="13826" width="1.75" style="91" customWidth="1"/>
    <col min="13827" max="13827" width="42.25" style="91" customWidth="1"/>
    <col min="13828" max="13828" width="9.875" style="91" bestFit="1" customWidth="1"/>
    <col min="13829" max="13829" width="1.75" style="91" customWidth="1"/>
    <col min="13830" max="13830" width="16.75" style="91" customWidth="1"/>
    <col min="13831" max="13831" width="1.75" style="91" customWidth="1"/>
    <col min="13832" max="13832" width="16.75" style="91" customWidth="1"/>
    <col min="13833" max="13833" width="1.75" style="91" customWidth="1"/>
    <col min="13834" max="13834" width="16.75" style="91" customWidth="1"/>
    <col min="13835" max="13835" width="1.75" style="91" customWidth="1"/>
    <col min="13836" max="13836" width="17.625" style="91" bestFit="1" customWidth="1"/>
    <col min="13837" max="13837" width="1.75" style="91" customWidth="1"/>
    <col min="13838" max="13838" width="16.75" style="91" customWidth="1"/>
    <col min="13839" max="13839" width="1.875" style="91" customWidth="1"/>
    <col min="13840" max="13840" width="16.875" style="91" customWidth="1"/>
    <col min="13841" max="13841" width="1.875" style="91" customWidth="1"/>
    <col min="13842" max="13842" width="16.875" style="91" customWidth="1"/>
    <col min="13843" max="13843" width="1.75" style="91" customWidth="1"/>
    <col min="13844" max="13844" width="18.125" style="91" customWidth="1"/>
    <col min="13845" max="13845" width="12.875" style="91" bestFit="1" customWidth="1"/>
    <col min="13846" max="13846" width="14.875" style="91" customWidth="1"/>
    <col min="13847" max="14078" width="9.125" style="91"/>
    <col min="14079" max="14082" width="1.75" style="91" customWidth="1"/>
    <col min="14083" max="14083" width="42.25" style="91" customWidth="1"/>
    <col min="14084" max="14084" width="9.875" style="91" bestFit="1" customWidth="1"/>
    <col min="14085" max="14085" width="1.75" style="91" customWidth="1"/>
    <col min="14086" max="14086" width="16.75" style="91" customWidth="1"/>
    <col min="14087" max="14087" width="1.75" style="91" customWidth="1"/>
    <col min="14088" max="14088" width="16.75" style="91" customWidth="1"/>
    <col min="14089" max="14089" width="1.75" style="91" customWidth="1"/>
    <col min="14090" max="14090" width="16.75" style="91" customWidth="1"/>
    <col min="14091" max="14091" width="1.75" style="91" customWidth="1"/>
    <col min="14092" max="14092" width="17.625" style="91" bestFit="1" customWidth="1"/>
    <col min="14093" max="14093" width="1.75" style="91" customWidth="1"/>
    <col min="14094" max="14094" width="16.75" style="91" customWidth="1"/>
    <col min="14095" max="14095" width="1.875" style="91" customWidth="1"/>
    <col min="14096" max="14096" width="16.875" style="91" customWidth="1"/>
    <col min="14097" max="14097" width="1.875" style="91" customWidth="1"/>
    <col min="14098" max="14098" width="16.875" style="91" customWidth="1"/>
    <col min="14099" max="14099" width="1.75" style="91" customWidth="1"/>
    <col min="14100" max="14100" width="18.125" style="91" customWidth="1"/>
    <col min="14101" max="14101" width="12.875" style="91" bestFit="1" customWidth="1"/>
    <col min="14102" max="14102" width="14.875" style="91" customWidth="1"/>
    <col min="14103" max="14334" width="9.125" style="91"/>
    <col min="14335" max="14338" width="1.75" style="91" customWidth="1"/>
    <col min="14339" max="14339" width="42.25" style="91" customWidth="1"/>
    <col min="14340" max="14340" width="9.875" style="91" bestFit="1" customWidth="1"/>
    <col min="14341" max="14341" width="1.75" style="91" customWidth="1"/>
    <col min="14342" max="14342" width="16.75" style="91" customWidth="1"/>
    <col min="14343" max="14343" width="1.75" style="91" customWidth="1"/>
    <col min="14344" max="14344" width="16.75" style="91" customWidth="1"/>
    <col min="14345" max="14345" width="1.75" style="91" customWidth="1"/>
    <col min="14346" max="14346" width="16.75" style="91" customWidth="1"/>
    <col min="14347" max="14347" width="1.75" style="91" customWidth="1"/>
    <col min="14348" max="14348" width="17.625" style="91" bestFit="1" customWidth="1"/>
    <col min="14349" max="14349" width="1.75" style="91" customWidth="1"/>
    <col min="14350" max="14350" width="16.75" style="91" customWidth="1"/>
    <col min="14351" max="14351" width="1.875" style="91" customWidth="1"/>
    <col min="14352" max="14352" width="16.875" style="91" customWidth="1"/>
    <col min="14353" max="14353" width="1.875" style="91" customWidth="1"/>
    <col min="14354" max="14354" width="16.875" style="91" customWidth="1"/>
    <col min="14355" max="14355" width="1.75" style="91" customWidth="1"/>
    <col min="14356" max="14356" width="18.125" style="91" customWidth="1"/>
    <col min="14357" max="14357" width="12.875" style="91" bestFit="1" customWidth="1"/>
    <col min="14358" max="14358" width="14.875" style="91" customWidth="1"/>
    <col min="14359" max="14590" width="9.125" style="91"/>
    <col min="14591" max="14594" width="1.75" style="91" customWidth="1"/>
    <col min="14595" max="14595" width="42.25" style="91" customWidth="1"/>
    <col min="14596" max="14596" width="9.875" style="91" bestFit="1" customWidth="1"/>
    <col min="14597" max="14597" width="1.75" style="91" customWidth="1"/>
    <col min="14598" max="14598" width="16.75" style="91" customWidth="1"/>
    <col min="14599" max="14599" width="1.75" style="91" customWidth="1"/>
    <col min="14600" max="14600" width="16.75" style="91" customWidth="1"/>
    <col min="14601" max="14601" width="1.75" style="91" customWidth="1"/>
    <col min="14602" max="14602" width="16.75" style="91" customWidth="1"/>
    <col min="14603" max="14603" width="1.75" style="91" customWidth="1"/>
    <col min="14604" max="14604" width="17.625" style="91" bestFit="1" customWidth="1"/>
    <col min="14605" max="14605" width="1.75" style="91" customWidth="1"/>
    <col min="14606" max="14606" width="16.75" style="91" customWidth="1"/>
    <col min="14607" max="14607" width="1.875" style="91" customWidth="1"/>
    <col min="14608" max="14608" width="16.875" style="91" customWidth="1"/>
    <col min="14609" max="14609" width="1.875" style="91" customWidth="1"/>
    <col min="14610" max="14610" width="16.875" style="91" customWidth="1"/>
    <col min="14611" max="14611" width="1.75" style="91" customWidth="1"/>
    <col min="14612" max="14612" width="18.125" style="91" customWidth="1"/>
    <col min="14613" max="14613" width="12.875" style="91" bestFit="1" customWidth="1"/>
    <col min="14614" max="14614" width="14.875" style="91" customWidth="1"/>
    <col min="14615" max="14846" width="9.125" style="91"/>
    <col min="14847" max="14850" width="1.75" style="91" customWidth="1"/>
    <col min="14851" max="14851" width="42.25" style="91" customWidth="1"/>
    <col min="14852" max="14852" width="9.875" style="91" bestFit="1" customWidth="1"/>
    <col min="14853" max="14853" width="1.75" style="91" customWidth="1"/>
    <col min="14854" max="14854" width="16.75" style="91" customWidth="1"/>
    <col min="14855" max="14855" width="1.75" style="91" customWidth="1"/>
    <col min="14856" max="14856" width="16.75" style="91" customWidth="1"/>
    <col min="14857" max="14857" width="1.75" style="91" customWidth="1"/>
    <col min="14858" max="14858" width="16.75" style="91" customWidth="1"/>
    <col min="14859" max="14859" width="1.75" style="91" customWidth="1"/>
    <col min="14860" max="14860" width="17.625" style="91" bestFit="1" customWidth="1"/>
    <col min="14861" max="14861" width="1.75" style="91" customWidth="1"/>
    <col min="14862" max="14862" width="16.75" style="91" customWidth="1"/>
    <col min="14863" max="14863" width="1.875" style="91" customWidth="1"/>
    <col min="14864" max="14864" width="16.875" style="91" customWidth="1"/>
    <col min="14865" max="14865" width="1.875" style="91" customWidth="1"/>
    <col min="14866" max="14866" width="16.875" style="91" customWidth="1"/>
    <col min="14867" max="14867" width="1.75" style="91" customWidth="1"/>
    <col min="14868" max="14868" width="18.125" style="91" customWidth="1"/>
    <col min="14869" max="14869" width="12.875" style="91" bestFit="1" customWidth="1"/>
    <col min="14870" max="14870" width="14.875" style="91" customWidth="1"/>
    <col min="14871" max="15102" width="9.125" style="91"/>
    <col min="15103" max="15106" width="1.75" style="91" customWidth="1"/>
    <col min="15107" max="15107" width="42.25" style="91" customWidth="1"/>
    <col min="15108" max="15108" width="9.875" style="91" bestFit="1" customWidth="1"/>
    <col min="15109" max="15109" width="1.75" style="91" customWidth="1"/>
    <col min="15110" max="15110" width="16.75" style="91" customWidth="1"/>
    <col min="15111" max="15111" width="1.75" style="91" customWidth="1"/>
    <col min="15112" max="15112" width="16.75" style="91" customWidth="1"/>
    <col min="15113" max="15113" width="1.75" style="91" customWidth="1"/>
    <col min="15114" max="15114" width="16.75" style="91" customWidth="1"/>
    <col min="15115" max="15115" width="1.75" style="91" customWidth="1"/>
    <col min="15116" max="15116" width="17.625" style="91" bestFit="1" customWidth="1"/>
    <col min="15117" max="15117" width="1.75" style="91" customWidth="1"/>
    <col min="15118" max="15118" width="16.75" style="91" customWidth="1"/>
    <col min="15119" max="15119" width="1.875" style="91" customWidth="1"/>
    <col min="15120" max="15120" width="16.875" style="91" customWidth="1"/>
    <col min="15121" max="15121" width="1.875" style="91" customWidth="1"/>
    <col min="15122" max="15122" width="16.875" style="91" customWidth="1"/>
    <col min="15123" max="15123" width="1.75" style="91" customWidth="1"/>
    <col min="15124" max="15124" width="18.125" style="91" customWidth="1"/>
    <col min="15125" max="15125" width="12.875" style="91" bestFit="1" customWidth="1"/>
    <col min="15126" max="15126" width="14.875" style="91" customWidth="1"/>
    <col min="15127" max="15358" width="9.125" style="91"/>
    <col min="15359" max="15362" width="1.75" style="91" customWidth="1"/>
    <col min="15363" max="15363" width="42.25" style="91" customWidth="1"/>
    <col min="15364" max="15364" width="9.875" style="91" bestFit="1" customWidth="1"/>
    <col min="15365" max="15365" width="1.75" style="91" customWidth="1"/>
    <col min="15366" max="15366" width="16.75" style="91" customWidth="1"/>
    <col min="15367" max="15367" width="1.75" style="91" customWidth="1"/>
    <col min="15368" max="15368" width="16.75" style="91" customWidth="1"/>
    <col min="15369" max="15369" width="1.75" style="91" customWidth="1"/>
    <col min="15370" max="15370" width="16.75" style="91" customWidth="1"/>
    <col min="15371" max="15371" width="1.75" style="91" customWidth="1"/>
    <col min="15372" max="15372" width="17.625" style="91" bestFit="1" customWidth="1"/>
    <col min="15373" max="15373" width="1.75" style="91" customWidth="1"/>
    <col min="15374" max="15374" width="16.75" style="91" customWidth="1"/>
    <col min="15375" max="15375" width="1.875" style="91" customWidth="1"/>
    <col min="15376" max="15376" width="16.875" style="91" customWidth="1"/>
    <col min="15377" max="15377" width="1.875" style="91" customWidth="1"/>
    <col min="15378" max="15378" width="16.875" style="91" customWidth="1"/>
    <col min="15379" max="15379" width="1.75" style="91" customWidth="1"/>
    <col min="15380" max="15380" width="18.125" style="91" customWidth="1"/>
    <col min="15381" max="15381" width="12.875" style="91" bestFit="1" customWidth="1"/>
    <col min="15382" max="15382" width="14.875" style="91" customWidth="1"/>
    <col min="15383" max="15614" width="9.125" style="91"/>
    <col min="15615" max="15618" width="1.75" style="91" customWidth="1"/>
    <col min="15619" max="15619" width="42.25" style="91" customWidth="1"/>
    <col min="15620" max="15620" width="9.875" style="91" bestFit="1" customWidth="1"/>
    <col min="15621" max="15621" width="1.75" style="91" customWidth="1"/>
    <col min="15622" max="15622" width="16.75" style="91" customWidth="1"/>
    <col min="15623" max="15623" width="1.75" style="91" customWidth="1"/>
    <col min="15624" max="15624" width="16.75" style="91" customWidth="1"/>
    <col min="15625" max="15625" width="1.75" style="91" customWidth="1"/>
    <col min="15626" max="15626" width="16.75" style="91" customWidth="1"/>
    <col min="15627" max="15627" width="1.75" style="91" customWidth="1"/>
    <col min="15628" max="15628" width="17.625" style="91" bestFit="1" customWidth="1"/>
    <col min="15629" max="15629" width="1.75" style="91" customWidth="1"/>
    <col min="15630" max="15630" width="16.75" style="91" customWidth="1"/>
    <col min="15631" max="15631" width="1.875" style="91" customWidth="1"/>
    <col min="15632" max="15632" width="16.875" style="91" customWidth="1"/>
    <col min="15633" max="15633" width="1.875" style="91" customWidth="1"/>
    <col min="15634" max="15634" width="16.875" style="91" customWidth="1"/>
    <col min="15635" max="15635" width="1.75" style="91" customWidth="1"/>
    <col min="15636" max="15636" width="18.125" style="91" customWidth="1"/>
    <col min="15637" max="15637" width="12.875" style="91" bestFit="1" customWidth="1"/>
    <col min="15638" max="15638" width="14.875" style="91" customWidth="1"/>
    <col min="15639" max="15870" width="9.125" style="91"/>
    <col min="15871" max="15874" width="1.75" style="91" customWidth="1"/>
    <col min="15875" max="15875" width="42.25" style="91" customWidth="1"/>
    <col min="15876" max="15876" width="9.875" style="91" bestFit="1" customWidth="1"/>
    <col min="15877" max="15877" width="1.75" style="91" customWidth="1"/>
    <col min="15878" max="15878" width="16.75" style="91" customWidth="1"/>
    <col min="15879" max="15879" width="1.75" style="91" customWidth="1"/>
    <col min="15880" max="15880" width="16.75" style="91" customWidth="1"/>
    <col min="15881" max="15881" width="1.75" style="91" customWidth="1"/>
    <col min="15882" max="15882" width="16.75" style="91" customWidth="1"/>
    <col min="15883" max="15883" width="1.75" style="91" customWidth="1"/>
    <col min="15884" max="15884" width="17.625" style="91" bestFit="1" customWidth="1"/>
    <col min="15885" max="15885" width="1.75" style="91" customWidth="1"/>
    <col min="15886" max="15886" width="16.75" style="91" customWidth="1"/>
    <col min="15887" max="15887" width="1.875" style="91" customWidth="1"/>
    <col min="15888" max="15888" width="16.875" style="91" customWidth="1"/>
    <col min="15889" max="15889" width="1.875" style="91" customWidth="1"/>
    <col min="15890" max="15890" width="16.875" style="91" customWidth="1"/>
    <col min="15891" max="15891" width="1.75" style="91" customWidth="1"/>
    <col min="15892" max="15892" width="18.125" style="91" customWidth="1"/>
    <col min="15893" max="15893" width="12.875" style="91" bestFit="1" customWidth="1"/>
    <col min="15894" max="15894" width="14.875" style="91" customWidth="1"/>
    <col min="15895" max="16126" width="9.125" style="91"/>
    <col min="16127" max="16130" width="1.75" style="91" customWidth="1"/>
    <col min="16131" max="16131" width="42.25" style="91" customWidth="1"/>
    <col min="16132" max="16132" width="9.875" style="91" bestFit="1" customWidth="1"/>
    <col min="16133" max="16133" width="1.75" style="91" customWidth="1"/>
    <col min="16134" max="16134" width="16.75" style="91" customWidth="1"/>
    <col min="16135" max="16135" width="1.75" style="91" customWidth="1"/>
    <col min="16136" max="16136" width="16.75" style="91" customWidth="1"/>
    <col min="16137" max="16137" width="1.75" style="91" customWidth="1"/>
    <col min="16138" max="16138" width="16.75" style="91" customWidth="1"/>
    <col min="16139" max="16139" width="1.75" style="91" customWidth="1"/>
    <col min="16140" max="16140" width="17.625" style="91" bestFit="1" customWidth="1"/>
    <col min="16141" max="16141" width="1.75" style="91" customWidth="1"/>
    <col min="16142" max="16142" width="16.75" style="91" customWidth="1"/>
    <col min="16143" max="16143" width="1.875" style="91" customWidth="1"/>
    <col min="16144" max="16144" width="16.875" style="91" customWidth="1"/>
    <col min="16145" max="16145" width="1.875" style="91" customWidth="1"/>
    <col min="16146" max="16146" width="16.875" style="91" customWidth="1"/>
    <col min="16147" max="16147" width="1.75" style="91" customWidth="1"/>
    <col min="16148" max="16148" width="18.125" style="91" customWidth="1"/>
    <col min="16149" max="16149" width="12.875" style="91" bestFit="1" customWidth="1"/>
    <col min="16150" max="16150" width="14.875" style="91" customWidth="1"/>
    <col min="16151" max="16384" width="9.125" style="91"/>
  </cols>
  <sheetData>
    <row r="1" spans="1:22" s="77" customFormat="1"/>
    <row r="2" spans="1:22" s="78" customFormat="1" ht="24.6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 s="77" customFormat="1" ht="22.2">
      <c r="A3" s="135" t="s">
        <v>136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s="77" customFormat="1" ht="22.2">
      <c r="A4" s="136" t="s">
        <v>94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s="77" customFormat="1" ht="22.2">
      <c r="A5" s="137" t="s">
        <v>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2" s="77" customFormat="1" ht="22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132" t="s">
        <v>67</v>
      </c>
      <c r="Q6" s="132"/>
      <c r="R6" s="132"/>
      <c r="S6" s="80"/>
      <c r="T6" s="80"/>
      <c r="U6" s="79"/>
      <c r="V6" s="79"/>
    </row>
    <row r="7" spans="1:22" s="77" customFormat="1" ht="22.2">
      <c r="A7" s="81"/>
      <c r="B7" s="81"/>
      <c r="C7" s="81"/>
      <c r="D7" s="81"/>
      <c r="E7" s="81"/>
      <c r="F7" s="81"/>
      <c r="G7" s="81"/>
      <c r="H7" s="81"/>
      <c r="I7" s="81"/>
      <c r="J7" s="79"/>
      <c r="K7" s="81"/>
      <c r="L7" s="132" t="s">
        <v>63</v>
      </c>
      <c r="M7" s="132"/>
      <c r="N7" s="132"/>
      <c r="O7" s="79"/>
      <c r="P7" s="133" t="s">
        <v>87</v>
      </c>
      <c r="Q7" s="133"/>
      <c r="R7" s="133"/>
      <c r="S7" s="82"/>
      <c r="T7" s="82"/>
      <c r="U7" s="81"/>
      <c r="V7" s="81"/>
    </row>
    <row r="8" spans="1:22" s="77" customFormat="1" ht="22.2">
      <c r="A8" s="81"/>
      <c r="B8" s="81"/>
      <c r="C8" s="81"/>
      <c r="D8" s="81"/>
      <c r="E8" s="81"/>
      <c r="F8" s="81"/>
      <c r="G8" s="81"/>
      <c r="H8" s="80" t="s">
        <v>113</v>
      </c>
      <c r="I8" s="80"/>
      <c r="J8" s="80"/>
      <c r="K8" s="80"/>
      <c r="L8" s="80" t="s">
        <v>114</v>
      </c>
      <c r="M8" s="80"/>
      <c r="O8" s="80"/>
      <c r="P8" s="80" t="s">
        <v>137</v>
      </c>
      <c r="Q8" s="80"/>
      <c r="R8" s="80"/>
      <c r="S8" s="80"/>
      <c r="T8" s="83" t="s">
        <v>116</v>
      </c>
      <c r="U8" s="80"/>
      <c r="V8" s="80" t="s">
        <v>112</v>
      </c>
    </row>
    <row r="9" spans="1:22" s="77" customFormat="1" ht="22.2">
      <c r="A9" s="81"/>
      <c r="B9" s="81"/>
      <c r="C9" s="81"/>
      <c r="D9" s="81"/>
      <c r="E9" s="81"/>
      <c r="F9" s="84" t="s">
        <v>6</v>
      </c>
      <c r="G9" s="81"/>
      <c r="H9" s="85" t="s">
        <v>118</v>
      </c>
      <c r="I9" s="80"/>
      <c r="J9" s="85" t="s">
        <v>119</v>
      </c>
      <c r="K9" s="80"/>
      <c r="L9" s="85" t="s">
        <v>120</v>
      </c>
      <c r="M9" s="80"/>
      <c r="N9" s="85" t="s">
        <v>66</v>
      </c>
      <c r="O9" s="80"/>
      <c r="P9" s="85" t="s">
        <v>138</v>
      </c>
      <c r="Q9" s="80"/>
      <c r="R9" s="85" t="s">
        <v>22</v>
      </c>
      <c r="S9" s="80"/>
      <c r="T9" s="86" t="s">
        <v>122</v>
      </c>
      <c r="U9" s="80"/>
      <c r="V9" s="85" t="s">
        <v>57</v>
      </c>
    </row>
    <row r="10" spans="1:22" s="77" customFormat="1" ht="21" customHeight="1">
      <c r="A10" s="87" t="s">
        <v>125</v>
      </c>
      <c r="B10" s="81"/>
      <c r="C10" s="81"/>
      <c r="D10" s="81"/>
      <c r="E10" s="81"/>
      <c r="F10" s="81"/>
      <c r="G10" s="81"/>
      <c r="H10" s="88">
        <v>150000000</v>
      </c>
      <c r="I10" s="88"/>
      <c r="J10" s="88">
        <v>340000000</v>
      </c>
      <c r="K10" s="88"/>
      <c r="L10" s="88">
        <v>15000000</v>
      </c>
      <c r="M10" s="88"/>
      <c r="N10" s="88">
        <v>1007924119.6400001</v>
      </c>
      <c r="O10" s="88"/>
      <c r="P10" s="88">
        <v>40320000</v>
      </c>
      <c r="Q10" s="88"/>
      <c r="R10" s="89">
        <v>1152136.8999999999</v>
      </c>
      <c r="S10" s="88"/>
      <c r="T10" s="88">
        <v>41472136.900000006</v>
      </c>
      <c r="U10" s="88"/>
      <c r="V10" s="88">
        <v>1554396256.54</v>
      </c>
    </row>
    <row r="11" spans="1:22">
      <c r="A11" s="91" t="s">
        <v>127</v>
      </c>
      <c r="F11" s="92" t="s">
        <v>128</v>
      </c>
      <c r="H11" s="93">
        <v>0</v>
      </c>
      <c r="I11" s="88"/>
      <c r="J11" s="93">
        <v>0</v>
      </c>
      <c r="K11" s="88"/>
      <c r="L11" s="93">
        <v>0</v>
      </c>
      <c r="M11" s="88"/>
      <c r="N11" s="104">
        <v>-180000000</v>
      </c>
      <c r="O11" s="88"/>
      <c r="P11" s="93">
        <v>0</v>
      </c>
      <c r="Q11" s="88"/>
      <c r="R11" s="93">
        <v>0</v>
      </c>
      <c r="S11" s="88"/>
      <c r="T11" s="93">
        <v>0</v>
      </c>
      <c r="U11" s="88"/>
      <c r="V11" s="104">
        <v>-180000000</v>
      </c>
    </row>
    <row r="12" spans="1:22" ht="22.2">
      <c r="A12" s="91" t="s">
        <v>129</v>
      </c>
      <c r="F12" s="81"/>
      <c r="H12" s="91"/>
      <c r="I12" s="91"/>
      <c r="J12" s="91"/>
      <c r="K12" s="91"/>
      <c r="L12" s="91"/>
      <c r="M12" s="91"/>
      <c r="N12" s="88"/>
      <c r="P12" s="91"/>
      <c r="Q12" s="91"/>
      <c r="R12" s="91"/>
      <c r="S12" s="91"/>
      <c r="T12" s="88"/>
      <c r="U12" s="91"/>
      <c r="V12" s="88"/>
    </row>
    <row r="13" spans="1:22" ht="22.2">
      <c r="C13" s="91" t="s">
        <v>97</v>
      </c>
      <c r="F13" s="81"/>
      <c r="H13" s="93">
        <v>0</v>
      </c>
      <c r="I13" s="93"/>
      <c r="J13" s="93">
        <v>0</v>
      </c>
      <c r="K13" s="93"/>
      <c r="L13" s="93">
        <v>0</v>
      </c>
      <c r="M13" s="88"/>
      <c r="N13" s="88">
        <v>325575039.52999997</v>
      </c>
      <c r="O13" s="88"/>
      <c r="P13" s="93">
        <v>0</v>
      </c>
      <c r="Q13" s="88"/>
      <c r="R13" s="93">
        <v>0</v>
      </c>
      <c r="S13" s="88"/>
      <c r="T13" s="93">
        <v>0</v>
      </c>
      <c r="U13" s="88"/>
      <c r="V13" s="88">
        <v>325575039.52999997</v>
      </c>
    </row>
    <row r="14" spans="1:22" ht="22.2">
      <c r="C14" s="91" t="s">
        <v>87</v>
      </c>
      <c r="F14" s="81"/>
      <c r="H14" s="93">
        <v>0</v>
      </c>
      <c r="I14" s="93"/>
      <c r="J14" s="93">
        <v>0</v>
      </c>
      <c r="K14" s="93"/>
      <c r="L14" s="93">
        <v>0</v>
      </c>
      <c r="M14" s="88"/>
      <c r="N14" s="93">
        <v>0</v>
      </c>
      <c r="O14" s="88"/>
      <c r="P14" s="93">
        <v>9600000</v>
      </c>
      <c r="Q14" s="88"/>
      <c r="R14" s="104">
        <v>-112984.2</v>
      </c>
      <c r="S14" s="88"/>
      <c r="T14" s="88">
        <v>9487015.8000000007</v>
      </c>
      <c r="U14" s="88"/>
      <c r="V14" s="88">
        <v>9487015.8000000007</v>
      </c>
    </row>
    <row r="15" spans="1:22" ht="22.2">
      <c r="A15" s="87" t="s">
        <v>139</v>
      </c>
      <c r="H15" s="89">
        <v>150000000</v>
      </c>
      <c r="I15" s="88"/>
      <c r="J15" s="89">
        <v>340000000</v>
      </c>
      <c r="K15" s="88"/>
      <c r="L15" s="89">
        <v>15000000</v>
      </c>
      <c r="M15" s="88"/>
      <c r="N15" s="89">
        <v>1153499159.1700001</v>
      </c>
      <c r="O15" s="88"/>
      <c r="P15" s="89">
        <v>49920000</v>
      </c>
      <c r="Q15" s="88"/>
      <c r="R15" s="89">
        <v>1039152.7</v>
      </c>
      <c r="S15" s="88"/>
      <c r="T15" s="89">
        <v>50959152.700000003</v>
      </c>
      <c r="U15" s="88"/>
      <c r="V15" s="89">
        <v>1709458311.8699999</v>
      </c>
    </row>
    <row r="16" spans="1:22">
      <c r="A16" s="91" t="s">
        <v>127</v>
      </c>
      <c r="F16" s="95" t="s">
        <v>133</v>
      </c>
      <c r="H16" s="93">
        <v>0</v>
      </c>
      <c r="I16" s="93"/>
      <c r="J16" s="93">
        <v>0</v>
      </c>
      <c r="K16" s="93"/>
      <c r="L16" s="93">
        <v>0</v>
      </c>
      <c r="M16" s="88"/>
      <c r="N16" s="104">
        <v>-337500000</v>
      </c>
      <c r="O16" s="88"/>
      <c r="P16" s="93">
        <v>0</v>
      </c>
      <c r="Q16" s="88"/>
      <c r="R16" s="96">
        <v>0</v>
      </c>
      <c r="S16" s="93"/>
      <c r="T16" s="93">
        <v>0</v>
      </c>
      <c r="U16" s="88"/>
      <c r="V16" s="104">
        <v>-337500000</v>
      </c>
    </row>
    <row r="17" spans="1:22">
      <c r="A17" s="91" t="s">
        <v>134</v>
      </c>
      <c r="F17" s="95"/>
      <c r="H17" s="93"/>
      <c r="I17" s="93"/>
      <c r="J17" s="93"/>
      <c r="K17" s="93"/>
      <c r="L17" s="93"/>
      <c r="M17" s="88"/>
      <c r="N17" s="88"/>
      <c r="O17" s="88"/>
      <c r="P17" s="93"/>
      <c r="Q17" s="88"/>
      <c r="R17" s="96"/>
      <c r="S17" s="93"/>
      <c r="T17" s="93"/>
      <c r="U17" s="88"/>
      <c r="V17" s="88"/>
    </row>
    <row r="18" spans="1:22">
      <c r="C18" s="91" t="s">
        <v>97</v>
      </c>
      <c r="H18" s="93">
        <v>0</v>
      </c>
      <c r="I18" s="93"/>
      <c r="J18" s="93">
        <v>0</v>
      </c>
      <c r="K18" s="93"/>
      <c r="L18" s="93">
        <v>0</v>
      </c>
      <c r="M18" s="88"/>
      <c r="N18" s="88">
        <v>273095208.2299999</v>
      </c>
      <c r="O18" s="88"/>
      <c r="P18" s="93">
        <v>0</v>
      </c>
      <c r="Q18" s="93"/>
      <c r="R18" s="93">
        <v>0</v>
      </c>
      <c r="S18" s="93"/>
      <c r="T18" s="93">
        <v>0</v>
      </c>
      <c r="U18" s="88"/>
      <c r="V18" s="88">
        <v>273095208.2299999</v>
      </c>
    </row>
    <row r="19" spans="1:22">
      <c r="C19" s="91" t="s">
        <v>87</v>
      </c>
      <c r="H19" s="93">
        <v>0</v>
      </c>
      <c r="I19" s="93"/>
      <c r="J19" s="93">
        <v>0</v>
      </c>
      <c r="K19" s="93"/>
      <c r="L19" s="93">
        <v>0</v>
      </c>
      <c r="M19" s="88"/>
      <c r="N19" s="104">
        <v>-458253.06</v>
      </c>
      <c r="O19" s="88"/>
      <c r="P19" s="93">
        <v>0</v>
      </c>
      <c r="Q19" s="88"/>
      <c r="R19" s="97">
        <v>10587111.199999999</v>
      </c>
      <c r="S19" s="88"/>
      <c r="T19" s="97">
        <v>10587111.199999999</v>
      </c>
      <c r="U19" s="88"/>
      <c r="V19" s="88">
        <v>10128858.139999999</v>
      </c>
    </row>
    <row r="20" spans="1:22" ht="22.8" thickBot="1">
      <c r="A20" s="87" t="s">
        <v>135</v>
      </c>
      <c r="H20" s="98">
        <v>150000000</v>
      </c>
      <c r="I20" s="88"/>
      <c r="J20" s="98">
        <v>340000000</v>
      </c>
      <c r="K20" s="88"/>
      <c r="L20" s="98">
        <v>15000000</v>
      </c>
      <c r="M20" s="88"/>
      <c r="N20" s="98">
        <v>1088636114.3400002</v>
      </c>
      <c r="O20" s="88"/>
      <c r="P20" s="98">
        <v>49920000</v>
      </c>
      <c r="Q20" s="88"/>
      <c r="R20" s="98">
        <v>11626263.899999999</v>
      </c>
      <c r="S20" s="88"/>
      <c r="T20" s="98">
        <v>61546263.900000006</v>
      </c>
      <c r="U20" s="88"/>
      <c r="V20" s="98">
        <v>1655182378.24</v>
      </c>
    </row>
    <row r="21" spans="1:22" ht="10.5" customHeight="1" thickTop="1"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</row>
    <row r="22" spans="1:22" s="100" customFormat="1" ht="21.75" customHeight="1">
      <c r="A22" s="100" t="s">
        <v>38</v>
      </c>
      <c r="F22" s="101"/>
      <c r="H22" s="102"/>
      <c r="I22" s="102"/>
      <c r="J22" s="102"/>
      <c r="K22" s="102"/>
      <c r="L22" s="102"/>
      <c r="M22" s="102"/>
      <c r="N22" s="102"/>
      <c r="P22" s="102"/>
      <c r="Q22" s="102"/>
      <c r="R22" s="102"/>
      <c r="S22" s="102"/>
      <c r="T22" s="102"/>
      <c r="U22" s="102"/>
      <c r="V22" s="102"/>
    </row>
    <row r="23" spans="1:22" ht="7.5" customHeight="1"/>
    <row r="24" spans="1:22" s="103" customFormat="1" ht="21"/>
    <row r="60" spans="6:15" s="90" customFormat="1">
      <c r="F60" s="94"/>
      <c r="G60" s="91"/>
      <c r="H60" s="90">
        <v>14919746.93</v>
      </c>
      <c r="O60" s="91"/>
    </row>
  </sheetData>
  <mergeCells count="7">
    <mergeCell ref="L7:N7"/>
    <mergeCell ref="P7:R7"/>
    <mergeCell ref="A2:V2"/>
    <mergeCell ref="A3:V3"/>
    <mergeCell ref="A4:V4"/>
    <mergeCell ref="A5:V5"/>
    <mergeCell ref="P6:R6"/>
  </mergeCells>
  <pageMargins left="0.39370078740157499" right="0" top="0.86614173228346503" bottom="0.3" header="0.55118110236220497" footer="0.18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T82"/>
  <sheetViews>
    <sheetView topLeftCell="A26" zoomScale="90" zoomScaleNormal="90" zoomScaleSheetLayoutView="94" workbookViewId="0">
      <selection activeCell="H29" sqref="H29"/>
    </sheetView>
  </sheetViews>
  <sheetFormatPr defaultColWidth="9.125" defaultRowHeight="21.6"/>
  <cols>
    <col min="1" max="1" width="1.875" style="63" customWidth="1"/>
    <col min="2" max="4" width="1.75" style="63" customWidth="1"/>
    <col min="5" max="5" width="43.375" style="63" customWidth="1"/>
    <col min="6" max="6" width="9.75" style="64" customWidth="1"/>
    <col min="7" max="7" width="3.125" style="63" customWidth="1"/>
    <col min="8" max="9" width="16.75" style="74" customWidth="1"/>
    <col min="10" max="10" width="1.75" style="63" customWidth="1"/>
    <col min="11" max="12" width="16.75" style="74" customWidth="1"/>
    <col min="13" max="13" width="13.625" style="63" hidden="1" customWidth="1"/>
    <col min="14" max="14" width="14.375" style="63" hidden="1" customWidth="1"/>
    <col min="15" max="15" width="13.625" style="63" hidden="1" customWidth="1"/>
    <col min="16" max="17" width="12.375" style="63" hidden="1" customWidth="1"/>
    <col min="18" max="18" width="3" style="63" customWidth="1"/>
    <col min="19" max="19" width="15.375" style="63" customWidth="1"/>
    <col min="20" max="20" width="14.625" style="63" bestFit="1" customWidth="1"/>
    <col min="21" max="256" width="9.125" style="63"/>
    <col min="257" max="257" width="1.875" style="63" customWidth="1"/>
    <col min="258" max="260" width="1.75" style="63" customWidth="1"/>
    <col min="261" max="261" width="43.375" style="63" customWidth="1"/>
    <col min="262" max="262" width="9.75" style="63" customWidth="1"/>
    <col min="263" max="263" width="3.125" style="63" customWidth="1"/>
    <col min="264" max="265" width="16.75" style="63" customWidth="1"/>
    <col min="266" max="266" width="1.75" style="63" customWidth="1"/>
    <col min="267" max="268" width="16.75" style="63" customWidth="1"/>
    <col min="269" max="273" width="0" style="63" hidden="1" customWidth="1"/>
    <col min="274" max="274" width="3" style="63" customWidth="1"/>
    <col min="275" max="275" width="15.375" style="63" customWidth="1"/>
    <col min="276" max="276" width="14.625" style="63" bestFit="1" customWidth="1"/>
    <col min="277" max="512" width="9.125" style="63"/>
    <col min="513" max="513" width="1.875" style="63" customWidth="1"/>
    <col min="514" max="516" width="1.75" style="63" customWidth="1"/>
    <col min="517" max="517" width="43.375" style="63" customWidth="1"/>
    <col min="518" max="518" width="9.75" style="63" customWidth="1"/>
    <col min="519" max="519" width="3.125" style="63" customWidth="1"/>
    <col min="520" max="521" width="16.75" style="63" customWidth="1"/>
    <col min="522" max="522" width="1.75" style="63" customWidth="1"/>
    <col min="523" max="524" width="16.75" style="63" customWidth="1"/>
    <col min="525" max="529" width="0" style="63" hidden="1" customWidth="1"/>
    <col min="530" max="530" width="3" style="63" customWidth="1"/>
    <col min="531" max="531" width="15.375" style="63" customWidth="1"/>
    <col min="532" max="532" width="14.625" style="63" bestFit="1" customWidth="1"/>
    <col min="533" max="768" width="9.125" style="63"/>
    <col min="769" max="769" width="1.875" style="63" customWidth="1"/>
    <col min="770" max="772" width="1.75" style="63" customWidth="1"/>
    <col min="773" max="773" width="43.375" style="63" customWidth="1"/>
    <col min="774" max="774" width="9.75" style="63" customWidth="1"/>
    <col min="775" max="775" width="3.125" style="63" customWidth="1"/>
    <col min="776" max="777" width="16.75" style="63" customWidth="1"/>
    <col min="778" max="778" width="1.75" style="63" customWidth="1"/>
    <col min="779" max="780" width="16.75" style="63" customWidth="1"/>
    <col min="781" max="785" width="0" style="63" hidden="1" customWidth="1"/>
    <col min="786" max="786" width="3" style="63" customWidth="1"/>
    <col min="787" max="787" width="15.375" style="63" customWidth="1"/>
    <col min="788" max="788" width="14.625" style="63" bestFit="1" customWidth="1"/>
    <col min="789" max="1024" width="9.125" style="63"/>
    <col min="1025" max="1025" width="1.875" style="63" customWidth="1"/>
    <col min="1026" max="1028" width="1.75" style="63" customWidth="1"/>
    <col min="1029" max="1029" width="43.375" style="63" customWidth="1"/>
    <col min="1030" max="1030" width="9.75" style="63" customWidth="1"/>
    <col min="1031" max="1031" width="3.125" style="63" customWidth="1"/>
    <col min="1032" max="1033" width="16.75" style="63" customWidth="1"/>
    <col min="1034" max="1034" width="1.75" style="63" customWidth="1"/>
    <col min="1035" max="1036" width="16.75" style="63" customWidth="1"/>
    <col min="1037" max="1041" width="0" style="63" hidden="1" customWidth="1"/>
    <col min="1042" max="1042" width="3" style="63" customWidth="1"/>
    <col min="1043" max="1043" width="15.375" style="63" customWidth="1"/>
    <col min="1044" max="1044" width="14.625" style="63" bestFit="1" customWidth="1"/>
    <col min="1045" max="1280" width="9.125" style="63"/>
    <col min="1281" max="1281" width="1.875" style="63" customWidth="1"/>
    <col min="1282" max="1284" width="1.75" style="63" customWidth="1"/>
    <col min="1285" max="1285" width="43.375" style="63" customWidth="1"/>
    <col min="1286" max="1286" width="9.75" style="63" customWidth="1"/>
    <col min="1287" max="1287" width="3.125" style="63" customWidth="1"/>
    <col min="1288" max="1289" width="16.75" style="63" customWidth="1"/>
    <col min="1290" max="1290" width="1.75" style="63" customWidth="1"/>
    <col min="1291" max="1292" width="16.75" style="63" customWidth="1"/>
    <col min="1293" max="1297" width="0" style="63" hidden="1" customWidth="1"/>
    <col min="1298" max="1298" width="3" style="63" customWidth="1"/>
    <col min="1299" max="1299" width="15.375" style="63" customWidth="1"/>
    <col min="1300" max="1300" width="14.625" style="63" bestFit="1" customWidth="1"/>
    <col min="1301" max="1536" width="9.125" style="63"/>
    <col min="1537" max="1537" width="1.875" style="63" customWidth="1"/>
    <col min="1538" max="1540" width="1.75" style="63" customWidth="1"/>
    <col min="1541" max="1541" width="43.375" style="63" customWidth="1"/>
    <col min="1542" max="1542" width="9.75" style="63" customWidth="1"/>
    <col min="1543" max="1543" width="3.125" style="63" customWidth="1"/>
    <col min="1544" max="1545" width="16.75" style="63" customWidth="1"/>
    <col min="1546" max="1546" width="1.75" style="63" customWidth="1"/>
    <col min="1547" max="1548" width="16.75" style="63" customWidth="1"/>
    <col min="1549" max="1553" width="0" style="63" hidden="1" customWidth="1"/>
    <col min="1554" max="1554" width="3" style="63" customWidth="1"/>
    <col min="1555" max="1555" width="15.375" style="63" customWidth="1"/>
    <col min="1556" max="1556" width="14.625" style="63" bestFit="1" customWidth="1"/>
    <col min="1557" max="1792" width="9.125" style="63"/>
    <col min="1793" max="1793" width="1.875" style="63" customWidth="1"/>
    <col min="1794" max="1796" width="1.75" style="63" customWidth="1"/>
    <col min="1797" max="1797" width="43.375" style="63" customWidth="1"/>
    <col min="1798" max="1798" width="9.75" style="63" customWidth="1"/>
    <col min="1799" max="1799" width="3.125" style="63" customWidth="1"/>
    <col min="1800" max="1801" width="16.75" style="63" customWidth="1"/>
    <col min="1802" max="1802" width="1.75" style="63" customWidth="1"/>
    <col min="1803" max="1804" width="16.75" style="63" customWidth="1"/>
    <col min="1805" max="1809" width="0" style="63" hidden="1" customWidth="1"/>
    <col min="1810" max="1810" width="3" style="63" customWidth="1"/>
    <col min="1811" max="1811" width="15.375" style="63" customWidth="1"/>
    <col min="1812" max="1812" width="14.625" style="63" bestFit="1" customWidth="1"/>
    <col min="1813" max="2048" width="9.125" style="63"/>
    <col min="2049" max="2049" width="1.875" style="63" customWidth="1"/>
    <col min="2050" max="2052" width="1.75" style="63" customWidth="1"/>
    <col min="2053" max="2053" width="43.375" style="63" customWidth="1"/>
    <col min="2054" max="2054" width="9.75" style="63" customWidth="1"/>
    <col min="2055" max="2055" width="3.125" style="63" customWidth="1"/>
    <col min="2056" max="2057" width="16.75" style="63" customWidth="1"/>
    <col min="2058" max="2058" width="1.75" style="63" customWidth="1"/>
    <col min="2059" max="2060" width="16.75" style="63" customWidth="1"/>
    <col min="2061" max="2065" width="0" style="63" hidden="1" customWidth="1"/>
    <col min="2066" max="2066" width="3" style="63" customWidth="1"/>
    <col min="2067" max="2067" width="15.375" style="63" customWidth="1"/>
    <col min="2068" max="2068" width="14.625" style="63" bestFit="1" customWidth="1"/>
    <col min="2069" max="2304" width="9.125" style="63"/>
    <col min="2305" max="2305" width="1.875" style="63" customWidth="1"/>
    <col min="2306" max="2308" width="1.75" style="63" customWidth="1"/>
    <col min="2309" max="2309" width="43.375" style="63" customWidth="1"/>
    <col min="2310" max="2310" width="9.75" style="63" customWidth="1"/>
    <col min="2311" max="2311" width="3.125" style="63" customWidth="1"/>
    <col min="2312" max="2313" width="16.75" style="63" customWidth="1"/>
    <col min="2314" max="2314" width="1.75" style="63" customWidth="1"/>
    <col min="2315" max="2316" width="16.75" style="63" customWidth="1"/>
    <col min="2317" max="2321" width="0" style="63" hidden="1" customWidth="1"/>
    <col min="2322" max="2322" width="3" style="63" customWidth="1"/>
    <col min="2323" max="2323" width="15.375" style="63" customWidth="1"/>
    <col min="2324" max="2324" width="14.625" style="63" bestFit="1" customWidth="1"/>
    <col min="2325" max="2560" width="9.125" style="63"/>
    <col min="2561" max="2561" width="1.875" style="63" customWidth="1"/>
    <col min="2562" max="2564" width="1.75" style="63" customWidth="1"/>
    <col min="2565" max="2565" width="43.375" style="63" customWidth="1"/>
    <col min="2566" max="2566" width="9.75" style="63" customWidth="1"/>
    <col min="2567" max="2567" width="3.125" style="63" customWidth="1"/>
    <col min="2568" max="2569" width="16.75" style="63" customWidth="1"/>
    <col min="2570" max="2570" width="1.75" style="63" customWidth="1"/>
    <col min="2571" max="2572" width="16.75" style="63" customWidth="1"/>
    <col min="2573" max="2577" width="0" style="63" hidden="1" customWidth="1"/>
    <col min="2578" max="2578" width="3" style="63" customWidth="1"/>
    <col min="2579" max="2579" width="15.375" style="63" customWidth="1"/>
    <col min="2580" max="2580" width="14.625" style="63" bestFit="1" customWidth="1"/>
    <col min="2581" max="2816" width="9.125" style="63"/>
    <col min="2817" max="2817" width="1.875" style="63" customWidth="1"/>
    <col min="2818" max="2820" width="1.75" style="63" customWidth="1"/>
    <col min="2821" max="2821" width="43.375" style="63" customWidth="1"/>
    <col min="2822" max="2822" width="9.75" style="63" customWidth="1"/>
    <col min="2823" max="2823" width="3.125" style="63" customWidth="1"/>
    <col min="2824" max="2825" width="16.75" style="63" customWidth="1"/>
    <col min="2826" max="2826" width="1.75" style="63" customWidth="1"/>
    <col min="2827" max="2828" width="16.75" style="63" customWidth="1"/>
    <col min="2829" max="2833" width="0" style="63" hidden="1" customWidth="1"/>
    <col min="2834" max="2834" width="3" style="63" customWidth="1"/>
    <col min="2835" max="2835" width="15.375" style="63" customWidth="1"/>
    <col min="2836" max="2836" width="14.625" style="63" bestFit="1" customWidth="1"/>
    <col min="2837" max="3072" width="9.125" style="63"/>
    <col min="3073" max="3073" width="1.875" style="63" customWidth="1"/>
    <col min="3074" max="3076" width="1.75" style="63" customWidth="1"/>
    <col min="3077" max="3077" width="43.375" style="63" customWidth="1"/>
    <col min="3078" max="3078" width="9.75" style="63" customWidth="1"/>
    <col min="3079" max="3079" width="3.125" style="63" customWidth="1"/>
    <col min="3080" max="3081" width="16.75" style="63" customWidth="1"/>
    <col min="3082" max="3082" width="1.75" style="63" customWidth="1"/>
    <col min="3083" max="3084" width="16.75" style="63" customWidth="1"/>
    <col min="3085" max="3089" width="0" style="63" hidden="1" customWidth="1"/>
    <col min="3090" max="3090" width="3" style="63" customWidth="1"/>
    <col min="3091" max="3091" width="15.375" style="63" customWidth="1"/>
    <col min="3092" max="3092" width="14.625" style="63" bestFit="1" customWidth="1"/>
    <col min="3093" max="3328" width="9.125" style="63"/>
    <col min="3329" max="3329" width="1.875" style="63" customWidth="1"/>
    <col min="3330" max="3332" width="1.75" style="63" customWidth="1"/>
    <col min="3333" max="3333" width="43.375" style="63" customWidth="1"/>
    <col min="3334" max="3334" width="9.75" style="63" customWidth="1"/>
    <col min="3335" max="3335" width="3.125" style="63" customWidth="1"/>
    <col min="3336" max="3337" width="16.75" style="63" customWidth="1"/>
    <col min="3338" max="3338" width="1.75" style="63" customWidth="1"/>
    <col min="3339" max="3340" width="16.75" style="63" customWidth="1"/>
    <col min="3341" max="3345" width="0" style="63" hidden="1" customWidth="1"/>
    <col min="3346" max="3346" width="3" style="63" customWidth="1"/>
    <col min="3347" max="3347" width="15.375" style="63" customWidth="1"/>
    <col min="3348" max="3348" width="14.625" style="63" bestFit="1" customWidth="1"/>
    <col min="3349" max="3584" width="9.125" style="63"/>
    <col min="3585" max="3585" width="1.875" style="63" customWidth="1"/>
    <col min="3586" max="3588" width="1.75" style="63" customWidth="1"/>
    <col min="3589" max="3589" width="43.375" style="63" customWidth="1"/>
    <col min="3590" max="3590" width="9.75" style="63" customWidth="1"/>
    <col min="3591" max="3591" width="3.125" style="63" customWidth="1"/>
    <col min="3592" max="3593" width="16.75" style="63" customWidth="1"/>
    <col min="3594" max="3594" width="1.75" style="63" customWidth="1"/>
    <col min="3595" max="3596" width="16.75" style="63" customWidth="1"/>
    <col min="3597" max="3601" width="0" style="63" hidden="1" customWidth="1"/>
    <col min="3602" max="3602" width="3" style="63" customWidth="1"/>
    <col min="3603" max="3603" width="15.375" style="63" customWidth="1"/>
    <col min="3604" max="3604" width="14.625" style="63" bestFit="1" customWidth="1"/>
    <col min="3605" max="3840" width="9.125" style="63"/>
    <col min="3841" max="3841" width="1.875" style="63" customWidth="1"/>
    <col min="3842" max="3844" width="1.75" style="63" customWidth="1"/>
    <col min="3845" max="3845" width="43.375" style="63" customWidth="1"/>
    <col min="3846" max="3846" width="9.75" style="63" customWidth="1"/>
    <col min="3847" max="3847" width="3.125" style="63" customWidth="1"/>
    <col min="3848" max="3849" width="16.75" style="63" customWidth="1"/>
    <col min="3850" max="3850" width="1.75" style="63" customWidth="1"/>
    <col min="3851" max="3852" width="16.75" style="63" customWidth="1"/>
    <col min="3853" max="3857" width="0" style="63" hidden="1" customWidth="1"/>
    <col min="3858" max="3858" width="3" style="63" customWidth="1"/>
    <col min="3859" max="3859" width="15.375" style="63" customWidth="1"/>
    <col min="3860" max="3860" width="14.625" style="63" bestFit="1" customWidth="1"/>
    <col min="3861" max="4096" width="9.125" style="63"/>
    <col min="4097" max="4097" width="1.875" style="63" customWidth="1"/>
    <col min="4098" max="4100" width="1.75" style="63" customWidth="1"/>
    <col min="4101" max="4101" width="43.375" style="63" customWidth="1"/>
    <col min="4102" max="4102" width="9.75" style="63" customWidth="1"/>
    <col min="4103" max="4103" width="3.125" style="63" customWidth="1"/>
    <col min="4104" max="4105" width="16.75" style="63" customWidth="1"/>
    <col min="4106" max="4106" width="1.75" style="63" customWidth="1"/>
    <col min="4107" max="4108" width="16.75" style="63" customWidth="1"/>
    <col min="4109" max="4113" width="0" style="63" hidden="1" customWidth="1"/>
    <col min="4114" max="4114" width="3" style="63" customWidth="1"/>
    <col min="4115" max="4115" width="15.375" style="63" customWidth="1"/>
    <col min="4116" max="4116" width="14.625" style="63" bestFit="1" customWidth="1"/>
    <col min="4117" max="4352" width="9.125" style="63"/>
    <col min="4353" max="4353" width="1.875" style="63" customWidth="1"/>
    <col min="4354" max="4356" width="1.75" style="63" customWidth="1"/>
    <col min="4357" max="4357" width="43.375" style="63" customWidth="1"/>
    <col min="4358" max="4358" width="9.75" style="63" customWidth="1"/>
    <col min="4359" max="4359" width="3.125" style="63" customWidth="1"/>
    <col min="4360" max="4361" width="16.75" style="63" customWidth="1"/>
    <col min="4362" max="4362" width="1.75" style="63" customWidth="1"/>
    <col min="4363" max="4364" width="16.75" style="63" customWidth="1"/>
    <col min="4365" max="4369" width="0" style="63" hidden="1" customWidth="1"/>
    <col min="4370" max="4370" width="3" style="63" customWidth="1"/>
    <col min="4371" max="4371" width="15.375" style="63" customWidth="1"/>
    <col min="4372" max="4372" width="14.625" style="63" bestFit="1" customWidth="1"/>
    <col min="4373" max="4608" width="9.125" style="63"/>
    <col min="4609" max="4609" width="1.875" style="63" customWidth="1"/>
    <col min="4610" max="4612" width="1.75" style="63" customWidth="1"/>
    <col min="4613" max="4613" width="43.375" style="63" customWidth="1"/>
    <col min="4614" max="4614" width="9.75" style="63" customWidth="1"/>
    <col min="4615" max="4615" width="3.125" style="63" customWidth="1"/>
    <col min="4616" max="4617" width="16.75" style="63" customWidth="1"/>
    <col min="4618" max="4618" width="1.75" style="63" customWidth="1"/>
    <col min="4619" max="4620" width="16.75" style="63" customWidth="1"/>
    <col min="4621" max="4625" width="0" style="63" hidden="1" customWidth="1"/>
    <col min="4626" max="4626" width="3" style="63" customWidth="1"/>
    <col min="4627" max="4627" width="15.375" style="63" customWidth="1"/>
    <col min="4628" max="4628" width="14.625" style="63" bestFit="1" customWidth="1"/>
    <col min="4629" max="4864" width="9.125" style="63"/>
    <col min="4865" max="4865" width="1.875" style="63" customWidth="1"/>
    <col min="4866" max="4868" width="1.75" style="63" customWidth="1"/>
    <col min="4869" max="4869" width="43.375" style="63" customWidth="1"/>
    <col min="4870" max="4870" width="9.75" style="63" customWidth="1"/>
    <col min="4871" max="4871" width="3.125" style="63" customWidth="1"/>
    <col min="4872" max="4873" width="16.75" style="63" customWidth="1"/>
    <col min="4874" max="4874" width="1.75" style="63" customWidth="1"/>
    <col min="4875" max="4876" width="16.75" style="63" customWidth="1"/>
    <col min="4877" max="4881" width="0" style="63" hidden="1" customWidth="1"/>
    <col min="4882" max="4882" width="3" style="63" customWidth="1"/>
    <col min="4883" max="4883" width="15.375" style="63" customWidth="1"/>
    <col min="4884" max="4884" width="14.625" style="63" bestFit="1" customWidth="1"/>
    <col min="4885" max="5120" width="9.125" style="63"/>
    <col min="5121" max="5121" width="1.875" style="63" customWidth="1"/>
    <col min="5122" max="5124" width="1.75" style="63" customWidth="1"/>
    <col min="5125" max="5125" width="43.375" style="63" customWidth="1"/>
    <col min="5126" max="5126" width="9.75" style="63" customWidth="1"/>
    <col min="5127" max="5127" width="3.125" style="63" customWidth="1"/>
    <col min="5128" max="5129" width="16.75" style="63" customWidth="1"/>
    <col min="5130" max="5130" width="1.75" style="63" customWidth="1"/>
    <col min="5131" max="5132" width="16.75" style="63" customWidth="1"/>
    <col min="5133" max="5137" width="0" style="63" hidden="1" customWidth="1"/>
    <col min="5138" max="5138" width="3" style="63" customWidth="1"/>
    <col min="5139" max="5139" width="15.375" style="63" customWidth="1"/>
    <col min="5140" max="5140" width="14.625" style="63" bestFit="1" customWidth="1"/>
    <col min="5141" max="5376" width="9.125" style="63"/>
    <col min="5377" max="5377" width="1.875" style="63" customWidth="1"/>
    <col min="5378" max="5380" width="1.75" style="63" customWidth="1"/>
    <col min="5381" max="5381" width="43.375" style="63" customWidth="1"/>
    <col min="5382" max="5382" width="9.75" style="63" customWidth="1"/>
    <col min="5383" max="5383" width="3.125" style="63" customWidth="1"/>
    <col min="5384" max="5385" width="16.75" style="63" customWidth="1"/>
    <col min="5386" max="5386" width="1.75" style="63" customWidth="1"/>
    <col min="5387" max="5388" width="16.75" style="63" customWidth="1"/>
    <col min="5389" max="5393" width="0" style="63" hidden="1" customWidth="1"/>
    <col min="5394" max="5394" width="3" style="63" customWidth="1"/>
    <col min="5395" max="5395" width="15.375" style="63" customWidth="1"/>
    <col min="5396" max="5396" width="14.625" style="63" bestFit="1" customWidth="1"/>
    <col min="5397" max="5632" width="9.125" style="63"/>
    <col min="5633" max="5633" width="1.875" style="63" customWidth="1"/>
    <col min="5634" max="5636" width="1.75" style="63" customWidth="1"/>
    <col min="5637" max="5637" width="43.375" style="63" customWidth="1"/>
    <col min="5638" max="5638" width="9.75" style="63" customWidth="1"/>
    <col min="5639" max="5639" width="3.125" style="63" customWidth="1"/>
    <col min="5640" max="5641" width="16.75" style="63" customWidth="1"/>
    <col min="5642" max="5642" width="1.75" style="63" customWidth="1"/>
    <col min="5643" max="5644" width="16.75" style="63" customWidth="1"/>
    <col min="5645" max="5649" width="0" style="63" hidden="1" customWidth="1"/>
    <col min="5650" max="5650" width="3" style="63" customWidth="1"/>
    <col min="5651" max="5651" width="15.375" style="63" customWidth="1"/>
    <col min="5652" max="5652" width="14.625" style="63" bestFit="1" customWidth="1"/>
    <col min="5653" max="5888" width="9.125" style="63"/>
    <col min="5889" max="5889" width="1.875" style="63" customWidth="1"/>
    <col min="5890" max="5892" width="1.75" style="63" customWidth="1"/>
    <col min="5893" max="5893" width="43.375" style="63" customWidth="1"/>
    <col min="5894" max="5894" width="9.75" style="63" customWidth="1"/>
    <col min="5895" max="5895" width="3.125" style="63" customWidth="1"/>
    <col min="5896" max="5897" width="16.75" style="63" customWidth="1"/>
    <col min="5898" max="5898" width="1.75" style="63" customWidth="1"/>
    <col min="5899" max="5900" width="16.75" style="63" customWidth="1"/>
    <col min="5901" max="5905" width="0" style="63" hidden="1" customWidth="1"/>
    <col min="5906" max="5906" width="3" style="63" customWidth="1"/>
    <col min="5907" max="5907" width="15.375" style="63" customWidth="1"/>
    <col min="5908" max="5908" width="14.625" style="63" bestFit="1" customWidth="1"/>
    <col min="5909" max="6144" width="9.125" style="63"/>
    <col min="6145" max="6145" width="1.875" style="63" customWidth="1"/>
    <col min="6146" max="6148" width="1.75" style="63" customWidth="1"/>
    <col min="6149" max="6149" width="43.375" style="63" customWidth="1"/>
    <col min="6150" max="6150" width="9.75" style="63" customWidth="1"/>
    <col min="6151" max="6151" width="3.125" style="63" customWidth="1"/>
    <col min="6152" max="6153" width="16.75" style="63" customWidth="1"/>
    <col min="6154" max="6154" width="1.75" style="63" customWidth="1"/>
    <col min="6155" max="6156" width="16.75" style="63" customWidth="1"/>
    <col min="6157" max="6161" width="0" style="63" hidden="1" customWidth="1"/>
    <col min="6162" max="6162" width="3" style="63" customWidth="1"/>
    <col min="6163" max="6163" width="15.375" style="63" customWidth="1"/>
    <col min="6164" max="6164" width="14.625" style="63" bestFit="1" customWidth="1"/>
    <col min="6165" max="6400" width="9.125" style="63"/>
    <col min="6401" max="6401" width="1.875" style="63" customWidth="1"/>
    <col min="6402" max="6404" width="1.75" style="63" customWidth="1"/>
    <col min="6405" max="6405" width="43.375" style="63" customWidth="1"/>
    <col min="6406" max="6406" width="9.75" style="63" customWidth="1"/>
    <col min="6407" max="6407" width="3.125" style="63" customWidth="1"/>
    <col min="6408" max="6409" width="16.75" style="63" customWidth="1"/>
    <col min="6410" max="6410" width="1.75" style="63" customWidth="1"/>
    <col min="6411" max="6412" width="16.75" style="63" customWidth="1"/>
    <col min="6413" max="6417" width="0" style="63" hidden="1" customWidth="1"/>
    <col min="6418" max="6418" width="3" style="63" customWidth="1"/>
    <col min="6419" max="6419" width="15.375" style="63" customWidth="1"/>
    <col min="6420" max="6420" width="14.625" style="63" bestFit="1" customWidth="1"/>
    <col min="6421" max="6656" width="9.125" style="63"/>
    <col min="6657" max="6657" width="1.875" style="63" customWidth="1"/>
    <col min="6658" max="6660" width="1.75" style="63" customWidth="1"/>
    <col min="6661" max="6661" width="43.375" style="63" customWidth="1"/>
    <col min="6662" max="6662" width="9.75" style="63" customWidth="1"/>
    <col min="6663" max="6663" width="3.125" style="63" customWidth="1"/>
    <col min="6664" max="6665" width="16.75" style="63" customWidth="1"/>
    <col min="6666" max="6666" width="1.75" style="63" customWidth="1"/>
    <col min="6667" max="6668" width="16.75" style="63" customWidth="1"/>
    <col min="6669" max="6673" width="0" style="63" hidden="1" customWidth="1"/>
    <col min="6674" max="6674" width="3" style="63" customWidth="1"/>
    <col min="6675" max="6675" width="15.375" style="63" customWidth="1"/>
    <col min="6676" max="6676" width="14.625" style="63" bestFit="1" customWidth="1"/>
    <col min="6677" max="6912" width="9.125" style="63"/>
    <col min="6913" max="6913" width="1.875" style="63" customWidth="1"/>
    <col min="6914" max="6916" width="1.75" style="63" customWidth="1"/>
    <col min="6917" max="6917" width="43.375" style="63" customWidth="1"/>
    <col min="6918" max="6918" width="9.75" style="63" customWidth="1"/>
    <col min="6919" max="6919" width="3.125" style="63" customWidth="1"/>
    <col min="6920" max="6921" width="16.75" style="63" customWidth="1"/>
    <col min="6922" max="6922" width="1.75" style="63" customWidth="1"/>
    <col min="6923" max="6924" width="16.75" style="63" customWidth="1"/>
    <col min="6925" max="6929" width="0" style="63" hidden="1" customWidth="1"/>
    <col min="6930" max="6930" width="3" style="63" customWidth="1"/>
    <col min="6931" max="6931" width="15.375" style="63" customWidth="1"/>
    <col min="6932" max="6932" width="14.625" style="63" bestFit="1" customWidth="1"/>
    <col min="6933" max="7168" width="9.125" style="63"/>
    <col min="7169" max="7169" width="1.875" style="63" customWidth="1"/>
    <col min="7170" max="7172" width="1.75" style="63" customWidth="1"/>
    <col min="7173" max="7173" width="43.375" style="63" customWidth="1"/>
    <col min="7174" max="7174" width="9.75" style="63" customWidth="1"/>
    <col min="7175" max="7175" width="3.125" style="63" customWidth="1"/>
    <col min="7176" max="7177" width="16.75" style="63" customWidth="1"/>
    <col min="7178" max="7178" width="1.75" style="63" customWidth="1"/>
    <col min="7179" max="7180" width="16.75" style="63" customWidth="1"/>
    <col min="7181" max="7185" width="0" style="63" hidden="1" customWidth="1"/>
    <col min="7186" max="7186" width="3" style="63" customWidth="1"/>
    <col min="7187" max="7187" width="15.375" style="63" customWidth="1"/>
    <col min="7188" max="7188" width="14.625" style="63" bestFit="1" customWidth="1"/>
    <col min="7189" max="7424" width="9.125" style="63"/>
    <col min="7425" max="7425" width="1.875" style="63" customWidth="1"/>
    <col min="7426" max="7428" width="1.75" style="63" customWidth="1"/>
    <col min="7429" max="7429" width="43.375" style="63" customWidth="1"/>
    <col min="7430" max="7430" width="9.75" style="63" customWidth="1"/>
    <col min="7431" max="7431" width="3.125" style="63" customWidth="1"/>
    <col min="7432" max="7433" width="16.75" style="63" customWidth="1"/>
    <col min="7434" max="7434" width="1.75" style="63" customWidth="1"/>
    <col min="7435" max="7436" width="16.75" style="63" customWidth="1"/>
    <col min="7437" max="7441" width="0" style="63" hidden="1" customWidth="1"/>
    <col min="7442" max="7442" width="3" style="63" customWidth="1"/>
    <col min="7443" max="7443" width="15.375" style="63" customWidth="1"/>
    <col min="7444" max="7444" width="14.625" style="63" bestFit="1" customWidth="1"/>
    <col min="7445" max="7680" width="9.125" style="63"/>
    <col min="7681" max="7681" width="1.875" style="63" customWidth="1"/>
    <col min="7682" max="7684" width="1.75" style="63" customWidth="1"/>
    <col min="7685" max="7685" width="43.375" style="63" customWidth="1"/>
    <col min="7686" max="7686" width="9.75" style="63" customWidth="1"/>
    <col min="7687" max="7687" width="3.125" style="63" customWidth="1"/>
    <col min="7688" max="7689" width="16.75" style="63" customWidth="1"/>
    <col min="7690" max="7690" width="1.75" style="63" customWidth="1"/>
    <col min="7691" max="7692" width="16.75" style="63" customWidth="1"/>
    <col min="7693" max="7697" width="0" style="63" hidden="1" customWidth="1"/>
    <col min="7698" max="7698" width="3" style="63" customWidth="1"/>
    <col min="7699" max="7699" width="15.375" style="63" customWidth="1"/>
    <col min="7700" max="7700" width="14.625" style="63" bestFit="1" customWidth="1"/>
    <col min="7701" max="7936" width="9.125" style="63"/>
    <col min="7937" max="7937" width="1.875" style="63" customWidth="1"/>
    <col min="7938" max="7940" width="1.75" style="63" customWidth="1"/>
    <col min="7941" max="7941" width="43.375" style="63" customWidth="1"/>
    <col min="7942" max="7942" width="9.75" style="63" customWidth="1"/>
    <col min="7943" max="7943" width="3.125" style="63" customWidth="1"/>
    <col min="7944" max="7945" width="16.75" style="63" customWidth="1"/>
    <col min="7946" max="7946" width="1.75" style="63" customWidth="1"/>
    <col min="7947" max="7948" width="16.75" style="63" customWidth="1"/>
    <col min="7949" max="7953" width="0" style="63" hidden="1" customWidth="1"/>
    <col min="7954" max="7954" width="3" style="63" customWidth="1"/>
    <col min="7955" max="7955" width="15.375" style="63" customWidth="1"/>
    <col min="7956" max="7956" width="14.625" style="63" bestFit="1" customWidth="1"/>
    <col min="7957" max="8192" width="9.125" style="63"/>
    <col min="8193" max="8193" width="1.875" style="63" customWidth="1"/>
    <col min="8194" max="8196" width="1.75" style="63" customWidth="1"/>
    <col min="8197" max="8197" width="43.375" style="63" customWidth="1"/>
    <col min="8198" max="8198" width="9.75" style="63" customWidth="1"/>
    <col min="8199" max="8199" width="3.125" style="63" customWidth="1"/>
    <col min="8200" max="8201" width="16.75" style="63" customWidth="1"/>
    <col min="8202" max="8202" width="1.75" style="63" customWidth="1"/>
    <col min="8203" max="8204" width="16.75" style="63" customWidth="1"/>
    <col min="8205" max="8209" width="0" style="63" hidden="1" customWidth="1"/>
    <col min="8210" max="8210" width="3" style="63" customWidth="1"/>
    <col min="8211" max="8211" width="15.375" style="63" customWidth="1"/>
    <col min="8212" max="8212" width="14.625" style="63" bestFit="1" customWidth="1"/>
    <col min="8213" max="8448" width="9.125" style="63"/>
    <col min="8449" max="8449" width="1.875" style="63" customWidth="1"/>
    <col min="8450" max="8452" width="1.75" style="63" customWidth="1"/>
    <col min="8453" max="8453" width="43.375" style="63" customWidth="1"/>
    <col min="8454" max="8454" width="9.75" style="63" customWidth="1"/>
    <col min="8455" max="8455" width="3.125" style="63" customWidth="1"/>
    <col min="8456" max="8457" width="16.75" style="63" customWidth="1"/>
    <col min="8458" max="8458" width="1.75" style="63" customWidth="1"/>
    <col min="8459" max="8460" width="16.75" style="63" customWidth="1"/>
    <col min="8461" max="8465" width="0" style="63" hidden="1" customWidth="1"/>
    <col min="8466" max="8466" width="3" style="63" customWidth="1"/>
    <col min="8467" max="8467" width="15.375" style="63" customWidth="1"/>
    <col min="8468" max="8468" width="14.625" style="63" bestFit="1" customWidth="1"/>
    <col min="8469" max="8704" width="9.125" style="63"/>
    <col min="8705" max="8705" width="1.875" style="63" customWidth="1"/>
    <col min="8706" max="8708" width="1.75" style="63" customWidth="1"/>
    <col min="8709" max="8709" width="43.375" style="63" customWidth="1"/>
    <col min="8710" max="8710" width="9.75" style="63" customWidth="1"/>
    <col min="8711" max="8711" width="3.125" style="63" customWidth="1"/>
    <col min="8712" max="8713" width="16.75" style="63" customWidth="1"/>
    <col min="8714" max="8714" width="1.75" style="63" customWidth="1"/>
    <col min="8715" max="8716" width="16.75" style="63" customWidth="1"/>
    <col min="8717" max="8721" width="0" style="63" hidden="1" customWidth="1"/>
    <col min="8722" max="8722" width="3" style="63" customWidth="1"/>
    <col min="8723" max="8723" width="15.375" style="63" customWidth="1"/>
    <col min="8724" max="8724" width="14.625" style="63" bestFit="1" customWidth="1"/>
    <col min="8725" max="8960" width="9.125" style="63"/>
    <col min="8961" max="8961" width="1.875" style="63" customWidth="1"/>
    <col min="8962" max="8964" width="1.75" style="63" customWidth="1"/>
    <col min="8965" max="8965" width="43.375" style="63" customWidth="1"/>
    <col min="8966" max="8966" width="9.75" style="63" customWidth="1"/>
    <col min="8967" max="8967" width="3.125" style="63" customWidth="1"/>
    <col min="8968" max="8969" width="16.75" style="63" customWidth="1"/>
    <col min="8970" max="8970" width="1.75" style="63" customWidth="1"/>
    <col min="8971" max="8972" width="16.75" style="63" customWidth="1"/>
    <col min="8973" max="8977" width="0" style="63" hidden="1" customWidth="1"/>
    <col min="8978" max="8978" width="3" style="63" customWidth="1"/>
    <col min="8979" max="8979" width="15.375" style="63" customWidth="1"/>
    <col min="8980" max="8980" width="14.625" style="63" bestFit="1" customWidth="1"/>
    <col min="8981" max="9216" width="9.125" style="63"/>
    <col min="9217" max="9217" width="1.875" style="63" customWidth="1"/>
    <col min="9218" max="9220" width="1.75" style="63" customWidth="1"/>
    <col min="9221" max="9221" width="43.375" style="63" customWidth="1"/>
    <col min="9222" max="9222" width="9.75" style="63" customWidth="1"/>
    <col min="9223" max="9223" width="3.125" style="63" customWidth="1"/>
    <col min="9224" max="9225" width="16.75" style="63" customWidth="1"/>
    <col min="9226" max="9226" width="1.75" style="63" customWidth="1"/>
    <col min="9227" max="9228" width="16.75" style="63" customWidth="1"/>
    <col min="9229" max="9233" width="0" style="63" hidden="1" customWidth="1"/>
    <col min="9234" max="9234" width="3" style="63" customWidth="1"/>
    <col min="9235" max="9235" width="15.375" style="63" customWidth="1"/>
    <col min="9236" max="9236" width="14.625" style="63" bestFit="1" customWidth="1"/>
    <col min="9237" max="9472" width="9.125" style="63"/>
    <col min="9473" max="9473" width="1.875" style="63" customWidth="1"/>
    <col min="9474" max="9476" width="1.75" style="63" customWidth="1"/>
    <col min="9477" max="9477" width="43.375" style="63" customWidth="1"/>
    <col min="9478" max="9478" width="9.75" style="63" customWidth="1"/>
    <col min="9479" max="9479" width="3.125" style="63" customWidth="1"/>
    <col min="9480" max="9481" width="16.75" style="63" customWidth="1"/>
    <col min="9482" max="9482" width="1.75" style="63" customWidth="1"/>
    <col min="9483" max="9484" width="16.75" style="63" customWidth="1"/>
    <col min="9485" max="9489" width="0" style="63" hidden="1" customWidth="1"/>
    <col min="9490" max="9490" width="3" style="63" customWidth="1"/>
    <col min="9491" max="9491" width="15.375" style="63" customWidth="1"/>
    <col min="9492" max="9492" width="14.625" style="63" bestFit="1" customWidth="1"/>
    <col min="9493" max="9728" width="9.125" style="63"/>
    <col min="9729" max="9729" width="1.875" style="63" customWidth="1"/>
    <col min="9730" max="9732" width="1.75" style="63" customWidth="1"/>
    <col min="9733" max="9733" width="43.375" style="63" customWidth="1"/>
    <col min="9734" max="9734" width="9.75" style="63" customWidth="1"/>
    <col min="9735" max="9735" width="3.125" style="63" customWidth="1"/>
    <col min="9736" max="9737" width="16.75" style="63" customWidth="1"/>
    <col min="9738" max="9738" width="1.75" style="63" customWidth="1"/>
    <col min="9739" max="9740" width="16.75" style="63" customWidth="1"/>
    <col min="9741" max="9745" width="0" style="63" hidden="1" customWidth="1"/>
    <col min="9746" max="9746" width="3" style="63" customWidth="1"/>
    <col min="9747" max="9747" width="15.375" style="63" customWidth="1"/>
    <col min="9748" max="9748" width="14.625" style="63" bestFit="1" customWidth="1"/>
    <col min="9749" max="9984" width="9.125" style="63"/>
    <col min="9985" max="9985" width="1.875" style="63" customWidth="1"/>
    <col min="9986" max="9988" width="1.75" style="63" customWidth="1"/>
    <col min="9989" max="9989" width="43.375" style="63" customWidth="1"/>
    <col min="9990" max="9990" width="9.75" style="63" customWidth="1"/>
    <col min="9991" max="9991" width="3.125" style="63" customWidth="1"/>
    <col min="9992" max="9993" width="16.75" style="63" customWidth="1"/>
    <col min="9994" max="9994" width="1.75" style="63" customWidth="1"/>
    <col min="9995" max="9996" width="16.75" style="63" customWidth="1"/>
    <col min="9997" max="10001" width="0" style="63" hidden="1" customWidth="1"/>
    <col min="10002" max="10002" width="3" style="63" customWidth="1"/>
    <col min="10003" max="10003" width="15.375" style="63" customWidth="1"/>
    <col min="10004" max="10004" width="14.625" style="63" bestFit="1" customWidth="1"/>
    <col min="10005" max="10240" width="9.125" style="63"/>
    <col min="10241" max="10241" width="1.875" style="63" customWidth="1"/>
    <col min="10242" max="10244" width="1.75" style="63" customWidth="1"/>
    <col min="10245" max="10245" width="43.375" style="63" customWidth="1"/>
    <col min="10246" max="10246" width="9.75" style="63" customWidth="1"/>
    <col min="10247" max="10247" width="3.125" style="63" customWidth="1"/>
    <col min="10248" max="10249" width="16.75" style="63" customWidth="1"/>
    <col min="10250" max="10250" width="1.75" style="63" customWidth="1"/>
    <col min="10251" max="10252" width="16.75" style="63" customWidth="1"/>
    <col min="10253" max="10257" width="0" style="63" hidden="1" customWidth="1"/>
    <col min="10258" max="10258" width="3" style="63" customWidth="1"/>
    <col min="10259" max="10259" width="15.375" style="63" customWidth="1"/>
    <col min="10260" max="10260" width="14.625" style="63" bestFit="1" customWidth="1"/>
    <col min="10261" max="10496" width="9.125" style="63"/>
    <col min="10497" max="10497" width="1.875" style="63" customWidth="1"/>
    <col min="10498" max="10500" width="1.75" style="63" customWidth="1"/>
    <col min="10501" max="10501" width="43.375" style="63" customWidth="1"/>
    <col min="10502" max="10502" width="9.75" style="63" customWidth="1"/>
    <col min="10503" max="10503" width="3.125" style="63" customWidth="1"/>
    <col min="10504" max="10505" width="16.75" style="63" customWidth="1"/>
    <col min="10506" max="10506" width="1.75" style="63" customWidth="1"/>
    <col min="10507" max="10508" width="16.75" style="63" customWidth="1"/>
    <col min="10509" max="10513" width="0" style="63" hidden="1" customWidth="1"/>
    <col min="10514" max="10514" width="3" style="63" customWidth="1"/>
    <col min="10515" max="10515" width="15.375" style="63" customWidth="1"/>
    <col min="10516" max="10516" width="14.625" style="63" bestFit="1" customWidth="1"/>
    <col min="10517" max="10752" width="9.125" style="63"/>
    <col min="10753" max="10753" width="1.875" style="63" customWidth="1"/>
    <col min="10754" max="10756" width="1.75" style="63" customWidth="1"/>
    <col min="10757" max="10757" width="43.375" style="63" customWidth="1"/>
    <col min="10758" max="10758" width="9.75" style="63" customWidth="1"/>
    <col min="10759" max="10759" width="3.125" style="63" customWidth="1"/>
    <col min="10760" max="10761" width="16.75" style="63" customWidth="1"/>
    <col min="10762" max="10762" width="1.75" style="63" customWidth="1"/>
    <col min="10763" max="10764" width="16.75" style="63" customWidth="1"/>
    <col min="10765" max="10769" width="0" style="63" hidden="1" customWidth="1"/>
    <col min="10770" max="10770" width="3" style="63" customWidth="1"/>
    <col min="10771" max="10771" width="15.375" style="63" customWidth="1"/>
    <col min="10772" max="10772" width="14.625" style="63" bestFit="1" customWidth="1"/>
    <col min="10773" max="11008" width="9.125" style="63"/>
    <col min="11009" max="11009" width="1.875" style="63" customWidth="1"/>
    <col min="11010" max="11012" width="1.75" style="63" customWidth="1"/>
    <col min="11013" max="11013" width="43.375" style="63" customWidth="1"/>
    <col min="11014" max="11014" width="9.75" style="63" customWidth="1"/>
    <col min="11015" max="11015" width="3.125" style="63" customWidth="1"/>
    <col min="11016" max="11017" width="16.75" style="63" customWidth="1"/>
    <col min="11018" max="11018" width="1.75" style="63" customWidth="1"/>
    <col min="11019" max="11020" width="16.75" style="63" customWidth="1"/>
    <col min="11021" max="11025" width="0" style="63" hidden="1" customWidth="1"/>
    <col min="11026" max="11026" width="3" style="63" customWidth="1"/>
    <col min="11027" max="11027" width="15.375" style="63" customWidth="1"/>
    <col min="11028" max="11028" width="14.625" style="63" bestFit="1" customWidth="1"/>
    <col min="11029" max="11264" width="9.125" style="63"/>
    <col min="11265" max="11265" width="1.875" style="63" customWidth="1"/>
    <col min="11266" max="11268" width="1.75" style="63" customWidth="1"/>
    <col min="11269" max="11269" width="43.375" style="63" customWidth="1"/>
    <col min="11270" max="11270" width="9.75" style="63" customWidth="1"/>
    <col min="11271" max="11271" width="3.125" style="63" customWidth="1"/>
    <col min="11272" max="11273" width="16.75" style="63" customWidth="1"/>
    <col min="11274" max="11274" width="1.75" style="63" customWidth="1"/>
    <col min="11275" max="11276" width="16.75" style="63" customWidth="1"/>
    <col min="11277" max="11281" width="0" style="63" hidden="1" customWidth="1"/>
    <col min="11282" max="11282" width="3" style="63" customWidth="1"/>
    <col min="11283" max="11283" width="15.375" style="63" customWidth="1"/>
    <col min="11284" max="11284" width="14.625" style="63" bestFit="1" customWidth="1"/>
    <col min="11285" max="11520" width="9.125" style="63"/>
    <col min="11521" max="11521" width="1.875" style="63" customWidth="1"/>
    <col min="11522" max="11524" width="1.75" style="63" customWidth="1"/>
    <col min="11525" max="11525" width="43.375" style="63" customWidth="1"/>
    <col min="11526" max="11526" width="9.75" style="63" customWidth="1"/>
    <col min="11527" max="11527" width="3.125" style="63" customWidth="1"/>
    <col min="11528" max="11529" width="16.75" style="63" customWidth="1"/>
    <col min="11530" max="11530" width="1.75" style="63" customWidth="1"/>
    <col min="11531" max="11532" width="16.75" style="63" customWidth="1"/>
    <col min="11533" max="11537" width="0" style="63" hidden="1" customWidth="1"/>
    <col min="11538" max="11538" width="3" style="63" customWidth="1"/>
    <col min="11539" max="11539" width="15.375" style="63" customWidth="1"/>
    <col min="11540" max="11540" width="14.625" style="63" bestFit="1" customWidth="1"/>
    <col min="11541" max="11776" width="9.125" style="63"/>
    <col min="11777" max="11777" width="1.875" style="63" customWidth="1"/>
    <col min="11778" max="11780" width="1.75" style="63" customWidth="1"/>
    <col min="11781" max="11781" width="43.375" style="63" customWidth="1"/>
    <col min="11782" max="11782" width="9.75" style="63" customWidth="1"/>
    <col min="11783" max="11783" width="3.125" style="63" customWidth="1"/>
    <col min="11784" max="11785" width="16.75" style="63" customWidth="1"/>
    <col min="11786" max="11786" width="1.75" style="63" customWidth="1"/>
    <col min="11787" max="11788" width="16.75" style="63" customWidth="1"/>
    <col min="11789" max="11793" width="0" style="63" hidden="1" customWidth="1"/>
    <col min="11794" max="11794" width="3" style="63" customWidth="1"/>
    <col min="11795" max="11795" width="15.375" style="63" customWidth="1"/>
    <col min="11796" max="11796" width="14.625" style="63" bestFit="1" customWidth="1"/>
    <col min="11797" max="12032" width="9.125" style="63"/>
    <col min="12033" max="12033" width="1.875" style="63" customWidth="1"/>
    <col min="12034" max="12036" width="1.75" style="63" customWidth="1"/>
    <col min="12037" max="12037" width="43.375" style="63" customWidth="1"/>
    <col min="12038" max="12038" width="9.75" style="63" customWidth="1"/>
    <col min="12039" max="12039" width="3.125" style="63" customWidth="1"/>
    <col min="12040" max="12041" width="16.75" style="63" customWidth="1"/>
    <col min="12042" max="12042" width="1.75" style="63" customWidth="1"/>
    <col min="12043" max="12044" width="16.75" style="63" customWidth="1"/>
    <col min="12045" max="12049" width="0" style="63" hidden="1" customWidth="1"/>
    <col min="12050" max="12050" width="3" style="63" customWidth="1"/>
    <col min="12051" max="12051" width="15.375" style="63" customWidth="1"/>
    <col min="12052" max="12052" width="14.625" style="63" bestFit="1" customWidth="1"/>
    <col min="12053" max="12288" width="9.125" style="63"/>
    <col min="12289" max="12289" width="1.875" style="63" customWidth="1"/>
    <col min="12290" max="12292" width="1.75" style="63" customWidth="1"/>
    <col min="12293" max="12293" width="43.375" style="63" customWidth="1"/>
    <col min="12294" max="12294" width="9.75" style="63" customWidth="1"/>
    <col min="12295" max="12295" width="3.125" style="63" customWidth="1"/>
    <col min="12296" max="12297" width="16.75" style="63" customWidth="1"/>
    <col min="12298" max="12298" width="1.75" style="63" customWidth="1"/>
    <col min="12299" max="12300" width="16.75" style="63" customWidth="1"/>
    <col min="12301" max="12305" width="0" style="63" hidden="1" customWidth="1"/>
    <col min="12306" max="12306" width="3" style="63" customWidth="1"/>
    <col min="12307" max="12307" width="15.375" style="63" customWidth="1"/>
    <col min="12308" max="12308" width="14.625" style="63" bestFit="1" customWidth="1"/>
    <col min="12309" max="12544" width="9.125" style="63"/>
    <col min="12545" max="12545" width="1.875" style="63" customWidth="1"/>
    <col min="12546" max="12548" width="1.75" style="63" customWidth="1"/>
    <col min="12549" max="12549" width="43.375" style="63" customWidth="1"/>
    <col min="12550" max="12550" width="9.75" style="63" customWidth="1"/>
    <col min="12551" max="12551" width="3.125" style="63" customWidth="1"/>
    <col min="12552" max="12553" width="16.75" style="63" customWidth="1"/>
    <col min="12554" max="12554" width="1.75" style="63" customWidth="1"/>
    <col min="12555" max="12556" width="16.75" style="63" customWidth="1"/>
    <col min="12557" max="12561" width="0" style="63" hidden="1" customWidth="1"/>
    <col min="12562" max="12562" width="3" style="63" customWidth="1"/>
    <col min="12563" max="12563" width="15.375" style="63" customWidth="1"/>
    <col min="12564" max="12564" width="14.625" style="63" bestFit="1" customWidth="1"/>
    <col min="12565" max="12800" width="9.125" style="63"/>
    <col min="12801" max="12801" width="1.875" style="63" customWidth="1"/>
    <col min="12802" max="12804" width="1.75" style="63" customWidth="1"/>
    <col min="12805" max="12805" width="43.375" style="63" customWidth="1"/>
    <col min="12806" max="12806" width="9.75" style="63" customWidth="1"/>
    <col min="12807" max="12807" width="3.125" style="63" customWidth="1"/>
    <col min="12808" max="12809" width="16.75" style="63" customWidth="1"/>
    <col min="12810" max="12810" width="1.75" style="63" customWidth="1"/>
    <col min="12811" max="12812" width="16.75" style="63" customWidth="1"/>
    <col min="12813" max="12817" width="0" style="63" hidden="1" customWidth="1"/>
    <col min="12818" max="12818" width="3" style="63" customWidth="1"/>
    <col min="12819" max="12819" width="15.375" style="63" customWidth="1"/>
    <col min="12820" max="12820" width="14.625" style="63" bestFit="1" customWidth="1"/>
    <col min="12821" max="13056" width="9.125" style="63"/>
    <col min="13057" max="13057" width="1.875" style="63" customWidth="1"/>
    <col min="13058" max="13060" width="1.75" style="63" customWidth="1"/>
    <col min="13061" max="13061" width="43.375" style="63" customWidth="1"/>
    <col min="13062" max="13062" width="9.75" style="63" customWidth="1"/>
    <col min="13063" max="13063" width="3.125" style="63" customWidth="1"/>
    <col min="13064" max="13065" width="16.75" style="63" customWidth="1"/>
    <col min="13066" max="13066" width="1.75" style="63" customWidth="1"/>
    <col min="13067" max="13068" width="16.75" style="63" customWidth="1"/>
    <col min="13069" max="13073" width="0" style="63" hidden="1" customWidth="1"/>
    <col min="13074" max="13074" width="3" style="63" customWidth="1"/>
    <col min="13075" max="13075" width="15.375" style="63" customWidth="1"/>
    <col min="13076" max="13076" width="14.625" style="63" bestFit="1" customWidth="1"/>
    <col min="13077" max="13312" width="9.125" style="63"/>
    <col min="13313" max="13313" width="1.875" style="63" customWidth="1"/>
    <col min="13314" max="13316" width="1.75" style="63" customWidth="1"/>
    <col min="13317" max="13317" width="43.375" style="63" customWidth="1"/>
    <col min="13318" max="13318" width="9.75" style="63" customWidth="1"/>
    <col min="13319" max="13319" width="3.125" style="63" customWidth="1"/>
    <col min="13320" max="13321" width="16.75" style="63" customWidth="1"/>
    <col min="13322" max="13322" width="1.75" style="63" customWidth="1"/>
    <col min="13323" max="13324" width="16.75" style="63" customWidth="1"/>
    <col min="13325" max="13329" width="0" style="63" hidden="1" customWidth="1"/>
    <col min="13330" max="13330" width="3" style="63" customWidth="1"/>
    <col min="13331" max="13331" width="15.375" style="63" customWidth="1"/>
    <col min="13332" max="13332" width="14.625" style="63" bestFit="1" customWidth="1"/>
    <col min="13333" max="13568" width="9.125" style="63"/>
    <col min="13569" max="13569" width="1.875" style="63" customWidth="1"/>
    <col min="13570" max="13572" width="1.75" style="63" customWidth="1"/>
    <col min="13573" max="13573" width="43.375" style="63" customWidth="1"/>
    <col min="13574" max="13574" width="9.75" style="63" customWidth="1"/>
    <col min="13575" max="13575" width="3.125" style="63" customWidth="1"/>
    <col min="13576" max="13577" width="16.75" style="63" customWidth="1"/>
    <col min="13578" max="13578" width="1.75" style="63" customWidth="1"/>
    <col min="13579" max="13580" width="16.75" style="63" customWidth="1"/>
    <col min="13581" max="13585" width="0" style="63" hidden="1" customWidth="1"/>
    <col min="13586" max="13586" width="3" style="63" customWidth="1"/>
    <col min="13587" max="13587" width="15.375" style="63" customWidth="1"/>
    <col min="13588" max="13588" width="14.625" style="63" bestFit="1" customWidth="1"/>
    <col min="13589" max="13824" width="9.125" style="63"/>
    <col min="13825" max="13825" width="1.875" style="63" customWidth="1"/>
    <col min="13826" max="13828" width="1.75" style="63" customWidth="1"/>
    <col min="13829" max="13829" width="43.375" style="63" customWidth="1"/>
    <col min="13830" max="13830" width="9.75" style="63" customWidth="1"/>
    <col min="13831" max="13831" width="3.125" style="63" customWidth="1"/>
    <col min="13832" max="13833" width="16.75" style="63" customWidth="1"/>
    <col min="13834" max="13834" width="1.75" style="63" customWidth="1"/>
    <col min="13835" max="13836" width="16.75" style="63" customWidth="1"/>
    <col min="13837" max="13841" width="0" style="63" hidden="1" customWidth="1"/>
    <col min="13842" max="13842" width="3" style="63" customWidth="1"/>
    <col min="13843" max="13843" width="15.375" style="63" customWidth="1"/>
    <col min="13844" max="13844" width="14.625" style="63" bestFit="1" customWidth="1"/>
    <col min="13845" max="14080" width="9.125" style="63"/>
    <col min="14081" max="14081" width="1.875" style="63" customWidth="1"/>
    <col min="14082" max="14084" width="1.75" style="63" customWidth="1"/>
    <col min="14085" max="14085" width="43.375" style="63" customWidth="1"/>
    <col min="14086" max="14086" width="9.75" style="63" customWidth="1"/>
    <col min="14087" max="14087" width="3.125" style="63" customWidth="1"/>
    <col min="14088" max="14089" width="16.75" style="63" customWidth="1"/>
    <col min="14090" max="14090" width="1.75" style="63" customWidth="1"/>
    <col min="14091" max="14092" width="16.75" style="63" customWidth="1"/>
    <col min="14093" max="14097" width="0" style="63" hidden="1" customWidth="1"/>
    <col min="14098" max="14098" width="3" style="63" customWidth="1"/>
    <col min="14099" max="14099" width="15.375" style="63" customWidth="1"/>
    <col min="14100" max="14100" width="14.625" style="63" bestFit="1" customWidth="1"/>
    <col min="14101" max="14336" width="9.125" style="63"/>
    <col min="14337" max="14337" width="1.875" style="63" customWidth="1"/>
    <col min="14338" max="14340" width="1.75" style="63" customWidth="1"/>
    <col min="14341" max="14341" width="43.375" style="63" customWidth="1"/>
    <col min="14342" max="14342" width="9.75" style="63" customWidth="1"/>
    <col min="14343" max="14343" width="3.125" style="63" customWidth="1"/>
    <col min="14344" max="14345" width="16.75" style="63" customWidth="1"/>
    <col min="14346" max="14346" width="1.75" style="63" customWidth="1"/>
    <col min="14347" max="14348" width="16.75" style="63" customWidth="1"/>
    <col min="14349" max="14353" width="0" style="63" hidden="1" customWidth="1"/>
    <col min="14354" max="14354" width="3" style="63" customWidth="1"/>
    <col min="14355" max="14355" width="15.375" style="63" customWidth="1"/>
    <col min="14356" max="14356" width="14.625" style="63" bestFit="1" customWidth="1"/>
    <col min="14357" max="14592" width="9.125" style="63"/>
    <col min="14593" max="14593" width="1.875" style="63" customWidth="1"/>
    <col min="14594" max="14596" width="1.75" style="63" customWidth="1"/>
    <col min="14597" max="14597" width="43.375" style="63" customWidth="1"/>
    <col min="14598" max="14598" width="9.75" style="63" customWidth="1"/>
    <col min="14599" max="14599" width="3.125" style="63" customWidth="1"/>
    <col min="14600" max="14601" width="16.75" style="63" customWidth="1"/>
    <col min="14602" max="14602" width="1.75" style="63" customWidth="1"/>
    <col min="14603" max="14604" width="16.75" style="63" customWidth="1"/>
    <col min="14605" max="14609" width="0" style="63" hidden="1" customWidth="1"/>
    <col min="14610" max="14610" width="3" style="63" customWidth="1"/>
    <col min="14611" max="14611" width="15.375" style="63" customWidth="1"/>
    <col min="14612" max="14612" width="14.625" style="63" bestFit="1" customWidth="1"/>
    <col min="14613" max="14848" width="9.125" style="63"/>
    <col min="14849" max="14849" width="1.875" style="63" customWidth="1"/>
    <col min="14850" max="14852" width="1.75" style="63" customWidth="1"/>
    <col min="14853" max="14853" width="43.375" style="63" customWidth="1"/>
    <col min="14854" max="14854" width="9.75" style="63" customWidth="1"/>
    <col min="14855" max="14855" width="3.125" style="63" customWidth="1"/>
    <col min="14856" max="14857" width="16.75" style="63" customWidth="1"/>
    <col min="14858" max="14858" width="1.75" style="63" customWidth="1"/>
    <col min="14859" max="14860" width="16.75" style="63" customWidth="1"/>
    <col min="14861" max="14865" width="0" style="63" hidden="1" customWidth="1"/>
    <col min="14866" max="14866" width="3" style="63" customWidth="1"/>
    <col min="14867" max="14867" width="15.375" style="63" customWidth="1"/>
    <col min="14868" max="14868" width="14.625" style="63" bestFit="1" customWidth="1"/>
    <col min="14869" max="15104" width="9.125" style="63"/>
    <col min="15105" max="15105" width="1.875" style="63" customWidth="1"/>
    <col min="15106" max="15108" width="1.75" style="63" customWidth="1"/>
    <col min="15109" max="15109" width="43.375" style="63" customWidth="1"/>
    <col min="15110" max="15110" width="9.75" style="63" customWidth="1"/>
    <col min="15111" max="15111" width="3.125" style="63" customWidth="1"/>
    <col min="15112" max="15113" width="16.75" style="63" customWidth="1"/>
    <col min="15114" max="15114" width="1.75" style="63" customWidth="1"/>
    <col min="15115" max="15116" width="16.75" style="63" customWidth="1"/>
    <col min="15117" max="15121" width="0" style="63" hidden="1" customWidth="1"/>
    <col min="15122" max="15122" width="3" style="63" customWidth="1"/>
    <col min="15123" max="15123" width="15.375" style="63" customWidth="1"/>
    <col min="15124" max="15124" width="14.625" style="63" bestFit="1" customWidth="1"/>
    <col min="15125" max="15360" width="9.125" style="63"/>
    <col min="15361" max="15361" width="1.875" style="63" customWidth="1"/>
    <col min="15362" max="15364" width="1.75" style="63" customWidth="1"/>
    <col min="15365" max="15365" width="43.375" style="63" customWidth="1"/>
    <col min="15366" max="15366" width="9.75" style="63" customWidth="1"/>
    <col min="15367" max="15367" width="3.125" style="63" customWidth="1"/>
    <col min="15368" max="15369" width="16.75" style="63" customWidth="1"/>
    <col min="15370" max="15370" width="1.75" style="63" customWidth="1"/>
    <col min="15371" max="15372" width="16.75" style="63" customWidth="1"/>
    <col min="15373" max="15377" width="0" style="63" hidden="1" customWidth="1"/>
    <col min="15378" max="15378" width="3" style="63" customWidth="1"/>
    <col min="15379" max="15379" width="15.375" style="63" customWidth="1"/>
    <col min="15380" max="15380" width="14.625" style="63" bestFit="1" customWidth="1"/>
    <col min="15381" max="15616" width="9.125" style="63"/>
    <col min="15617" max="15617" width="1.875" style="63" customWidth="1"/>
    <col min="15618" max="15620" width="1.75" style="63" customWidth="1"/>
    <col min="15621" max="15621" width="43.375" style="63" customWidth="1"/>
    <col min="15622" max="15622" width="9.75" style="63" customWidth="1"/>
    <col min="15623" max="15623" width="3.125" style="63" customWidth="1"/>
    <col min="15624" max="15625" width="16.75" style="63" customWidth="1"/>
    <col min="15626" max="15626" width="1.75" style="63" customWidth="1"/>
    <col min="15627" max="15628" width="16.75" style="63" customWidth="1"/>
    <col min="15629" max="15633" width="0" style="63" hidden="1" customWidth="1"/>
    <col min="15634" max="15634" width="3" style="63" customWidth="1"/>
    <col min="15635" max="15635" width="15.375" style="63" customWidth="1"/>
    <col min="15636" max="15636" width="14.625" style="63" bestFit="1" customWidth="1"/>
    <col min="15637" max="15872" width="9.125" style="63"/>
    <col min="15873" max="15873" width="1.875" style="63" customWidth="1"/>
    <col min="15874" max="15876" width="1.75" style="63" customWidth="1"/>
    <col min="15877" max="15877" width="43.375" style="63" customWidth="1"/>
    <col min="15878" max="15878" width="9.75" style="63" customWidth="1"/>
    <col min="15879" max="15879" width="3.125" style="63" customWidth="1"/>
    <col min="15880" max="15881" width="16.75" style="63" customWidth="1"/>
    <col min="15882" max="15882" width="1.75" style="63" customWidth="1"/>
    <col min="15883" max="15884" width="16.75" style="63" customWidth="1"/>
    <col min="15885" max="15889" width="0" style="63" hidden="1" customWidth="1"/>
    <col min="15890" max="15890" width="3" style="63" customWidth="1"/>
    <col min="15891" max="15891" width="15.375" style="63" customWidth="1"/>
    <col min="15892" max="15892" width="14.625" style="63" bestFit="1" customWidth="1"/>
    <col min="15893" max="16128" width="9.125" style="63"/>
    <col min="16129" max="16129" width="1.875" style="63" customWidth="1"/>
    <col min="16130" max="16132" width="1.75" style="63" customWidth="1"/>
    <col min="16133" max="16133" width="43.375" style="63" customWidth="1"/>
    <col min="16134" max="16134" width="9.75" style="63" customWidth="1"/>
    <col min="16135" max="16135" width="3.125" style="63" customWidth="1"/>
    <col min="16136" max="16137" width="16.75" style="63" customWidth="1"/>
    <col min="16138" max="16138" width="1.75" style="63" customWidth="1"/>
    <col min="16139" max="16140" width="16.75" style="63" customWidth="1"/>
    <col min="16141" max="16145" width="0" style="63" hidden="1" customWidth="1"/>
    <col min="16146" max="16146" width="3" style="63" customWidth="1"/>
    <col min="16147" max="16147" width="15.375" style="63" customWidth="1"/>
    <col min="16148" max="16148" width="14.625" style="63" bestFit="1" customWidth="1"/>
    <col min="16149" max="16384" width="9.125" style="63"/>
  </cols>
  <sheetData>
    <row r="1" spans="1:16" s="47" customFormat="1" ht="24.6">
      <c r="A1" s="127" t="str">
        <f>+'BAL-THA'!A2:L2</f>
        <v>บริษัท อุตสาหกรรมถังโลหะไทย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6" s="46" customFormat="1" ht="22.2">
      <c r="A2" s="129" t="s">
        <v>140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6" s="46" customFormat="1" ht="22.2">
      <c r="A3" s="129" t="str">
        <f>+'SHA-COM-THA'!A4:V4</f>
        <v xml:space="preserve">สำหรับปีสิ้นสุดวันที่ 31 ธันวาคม พ.ศ. 2562 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6" s="46" customFormat="1" ht="22.2">
      <c r="A4" s="130" t="str">
        <f>+'BAL-THA'!A5:L5</f>
        <v>หน่วย : บาท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6" s="46" customFormat="1" ht="22.2">
      <c r="A5" s="51"/>
      <c r="B5" s="51"/>
      <c r="C5" s="51"/>
      <c r="D5" s="51"/>
      <c r="E5" s="51"/>
      <c r="F5" s="52"/>
      <c r="G5" s="51"/>
      <c r="H5" s="126" t="str">
        <f>+'BAL-THA'!H6:I6</f>
        <v>งบการเงินรวม</v>
      </c>
      <c r="I5" s="126"/>
      <c r="J5" s="51"/>
      <c r="K5" s="126" t="str">
        <f>+'PL-THA '!M5</f>
        <v>งบการเงินเฉพาะกิจการ</v>
      </c>
      <c r="L5" s="126"/>
    </row>
    <row r="6" spans="1:16" s="46" customFormat="1" ht="22.2">
      <c r="A6" s="51"/>
      <c r="B6" s="51"/>
      <c r="C6" s="51"/>
      <c r="D6" s="51"/>
      <c r="E6" s="51"/>
      <c r="F6" s="57" t="s">
        <v>6</v>
      </c>
      <c r="G6" s="51"/>
      <c r="H6" s="105" t="s">
        <v>7</v>
      </c>
      <c r="I6" s="105" t="s">
        <v>8</v>
      </c>
      <c r="J6" s="106"/>
      <c r="K6" s="105" t="str">
        <f>H$6</f>
        <v>2562</v>
      </c>
      <c r="L6" s="105" t="str">
        <f>I$6</f>
        <v>2561</v>
      </c>
      <c r="P6" s="107" t="s">
        <v>87</v>
      </c>
    </row>
    <row r="7" spans="1:16" ht="22.2">
      <c r="A7" s="61" t="s">
        <v>141</v>
      </c>
      <c r="F7" s="52"/>
      <c r="H7" s="43"/>
      <c r="I7" s="43"/>
      <c r="J7" s="43"/>
      <c r="K7" s="43"/>
      <c r="L7" s="43"/>
    </row>
    <row r="8" spans="1:16">
      <c r="B8" s="63" t="s">
        <v>96</v>
      </c>
      <c r="H8" s="43">
        <f>+'PL-THA '!J22</f>
        <v>407510856.30000007</v>
      </c>
      <c r="I8" s="43">
        <v>361618321.74999982</v>
      </c>
      <c r="J8" s="43"/>
      <c r="K8" s="43">
        <f>+'PL-THA '!M22</f>
        <v>319747654.4799999</v>
      </c>
      <c r="L8" s="43">
        <v>335440156.16999996</v>
      </c>
    </row>
    <row r="9" spans="1:16">
      <c r="B9" s="63" t="s">
        <v>142</v>
      </c>
      <c r="H9" s="43"/>
      <c r="I9" s="43"/>
      <c r="J9" s="43"/>
      <c r="K9" s="43"/>
      <c r="L9" s="67"/>
    </row>
    <row r="10" spans="1:16">
      <c r="B10" s="66"/>
      <c r="C10" s="63" t="s">
        <v>143</v>
      </c>
      <c r="H10" s="67"/>
      <c r="I10" s="67"/>
      <c r="J10" s="43"/>
      <c r="K10" s="67"/>
      <c r="L10" s="67"/>
    </row>
    <row r="11" spans="1:16">
      <c r="C11" s="63" t="s">
        <v>144</v>
      </c>
      <c r="F11" s="64" t="s">
        <v>145</v>
      </c>
      <c r="H11" s="43">
        <v>102958034.25</v>
      </c>
      <c r="I11" s="43">
        <v>107209522.77</v>
      </c>
      <c r="J11" s="43"/>
      <c r="K11" s="43">
        <f>33553532.31+23739.6</f>
        <v>33577271.909999996</v>
      </c>
      <c r="L11" s="43">
        <v>36362977.759999998</v>
      </c>
    </row>
    <row r="12" spans="1:16">
      <c r="C12" s="63" t="s">
        <v>146</v>
      </c>
      <c r="H12" s="67">
        <v>-3271827.95</v>
      </c>
      <c r="I12" s="67">
        <v>-80740.149999999994</v>
      </c>
      <c r="J12" s="67"/>
      <c r="K12" s="67">
        <v>-732826.23</v>
      </c>
      <c r="L12" s="67">
        <v>-454946.87</v>
      </c>
    </row>
    <row r="13" spans="1:16">
      <c r="C13" s="63" t="s">
        <v>147</v>
      </c>
      <c r="H13" s="43">
        <v>116658.64</v>
      </c>
      <c r="I13" s="43">
        <v>1447.21</v>
      </c>
      <c r="J13" s="43"/>
      <c r="K13" s="43">
        <v>97688.13</v>
      </c>
      <c r="L13" s="43">
        <v>878.45</v>
      </c>
    </row>
    <row r="14" spans="1:16">
      <c r="C14" s="63" t="s">
        <v>148</v>
      </c>
      <c r="H14" s="67">
        <v>-5018.59</v>
      </c>
      <c r="I14" s="67">
        <v>-6473.81</v>
      </c>
      <c r="J14" s="67"/>
      <c r="K14" s="67">
        <v>-5183.72</v>
      </c>
      <c r="L14" s="67">
        <v>-26684.47</v>
      </c>
    </row>
    <row r="15" spans="1:16">
      <c r="C15" s="63" t="s">
        <v>149</v>
      </c>
      <c r="F15" s="64" t="s">
        <v>150</v>
      </c>
      <c r="H15" s="43">
        <v>3302166.23</v>
      </c>
      <c r="I15" s="43">
        <v>4097340.53</v>
      </c>
      <c r="J15" s="43"/>
      <c r="K15" s="3">
        <v>0</v>
      </c>
      <c r="L15" s="3">
        <v>0</v>
      </c>
    </row>
    <row r="16" spans="1:16">
      <c r="C16" s="63" t="s">
        <v>151</v>
      </c>
      <c r="F16" s="64" t="s">
        <v>150</v>
      </c>
      <c r="H16" s="43">
        <v>515064.42000000016</v>
      </c>
      <c r="I16" s="43">
        <v>168093.8</v>
      </c>
      <c r="J16" s="43"/>
      <c r="K16" s="3">
        <v>0</v>
      </c>
      <c r="L16" s="3">
        <v>0</v>
      </c>
    </row>
    <row r="17" spans="2:12">
      <c r="C17" s="63" t="s">
        <v>152</v>
      </c>
      <c r="F17" s="64" t="s">
        <v>150</v>
      </c>
      <c r="H17" s="67">
        <v>-168093.8</v>
      </c>
      <c r="I17" s="3">
        <v>0</v>
      </c>
      <c r="J17" s="43"/>
      <c r="K17" s="3">
        <v>0</v>
      </c>
      <c r="L17" s="3">
        <v>0</v>
      </c>
    </row>
    <row r="18" spans="2:12">
      <c r="C18" s="63" t="s">
        <v>153</v>
      </c>
      <c r="F18" s="64" t="s">
        <v>154</v>
      </c>
      <c r="H18" s="3">
        <v>2863664.76</v>
      </c>
      <c r="I18" s="43">
        <v>320309</v>
      </c>
      <c r="J18" s="43"/>
      <c r="K18" s="3">
        <v>0</v>
      </c>
      <c r="L18" s="3">
        <v>0</v>
      </c>
    </row>
    <row r="19" spans="2:12">
      <c r="C19" s="63" t="s">
        <v>196</v>
      </c>
      <c r="F19" s="64" t="s">
        <v>154</v>
      </c>
      <c r="H19" s="67">
        <v>-2863664.76</v>
      </c>
      <c r="I19" s="3" t="s">
        <v>197</v>
      </c>
      <c r="J19" s="43"/>
      <c r="K19" s="3" t="s">
        <v>197</v>
      </c>
      <c r="L19" s="3" t="s">
        <v>197</v>
      </c>
    </row>
    <row r="20" spans="2:12">
      <c r="C20" s="66" t="s">
        <v>155</v>
      </c>
      <c r="E20" s="43"/>
      <c r="F20" s="64" t="s">
        <v>156</v>
      </c>
      <c r="H20" s="67">
        <v>-421739.08</v>
      </c>
      <c r="I20" s="67">
        <v>-430722.18</v>
      </c>
      <c r="J20" s="67"/>
      <c r="K20" s="67">
        <v>-103180.75</v>
      </c>
      <c r="L20" s="67">
        <v>-238993.9</v>
      </c>
    </row>
    <row r="21" spans="2:12">
      <c r="C21" s="63" t="s">
        <v>157</v>
      </c>
      <c r="H21" s="67">
        <v>-13014250.060000001</v>
      </c>
      <c r="I21" s="67">
        <v>-6958840.2800000003</v>
      </c>
      <c r="J21" s="67"/>
      <c r="K21" s="67">
        <v>-9551602.3200000003</v>
      </c>
      <c r="L21" s="67">
        <v>-5231802.0199999996</v>
      </c>
    </row>
    <row r="22" spans="2:12">
      <c r="C22" s="108" t="s">
        <v>158</v>
      </c>
      <c r="H22" s="43">
        <v>87117.69</v>
      </c>
      <c r="I22" s="43">
        <v>80000</v>
      </c>
      <c r="J22" s="43"/>
      <c r="K22" s="43">
        <v>67997.19</v>
      </c>
      <c r="L22" s="3">
        <v>0</v>
      </c>
    </row>
    <row r="23" spans="2:12">
      <c r="C23" s="108" t="s">
        <v>159</v>
      </c>
      <c r="H23" s="67">
        <v>-613399.77</v>
      </c>
      <c r="I23" s="3">
        <v>0</v>
      </c>
      <c r="J23" s="43"/>
      <c r="K23" s="3">
        <v>0</v>
      </c>
      <c r="L23" s="3">
        <v>0</v>
      </c>
    </row>
    <row r="24" spans="2:12">
      <c r="C24" s="63" t="s">
        <v>160</v>
      </c>
      <c r="F24" s="64" t="s">
        <v>161</v>
      </c>
      <c r="H24" s="43">
        <v>9706077.0999999996</v>
      </c>
      <c r="I24" s="43">
        <v>2044897.99</v>
      </c>
      <c r="J24" s="43"/>
      <c r="K24" s="43">
        <v>4425671.3499999996</v>
      </c>
      <c r="L24" s="43">
        <v>946361.99</v>
      </c>
    </row>
    <row r="25" spans="2:12">
      <c r="C25" s="63" t="s">
        <v>162</v>
      </c>
      <c r="H25" s="67">
        <v>-20874336.989999998</v>
      </c>
      <c r="I25" s="67">
        <v>-17203504</v>
      </c>
      <c r="J25" s="67"/>
      <c r="K25" s="67">
        <v>-38430583.399999999</v>
      </c>
      <c r="L25" s="67">
        <v>-52565300</v>
      </c>
    </row>
    <row r="26" spans="2:12">
      <c r="C26" s="63" t="s">
        <v>163</v>
      </c>
      <c r="H26" s="67">
        <v>-21357979.359999999</v>
      </c>
      <c r="I26" s="67">
        <v>-16737492.060000001</v>
      </c>
      <c r="J26" s="67"/>
      <c r="K26" s="67">
        <v>-16624664.310000001</v>
      </c>
      <c r="L26" s="67">
        <v>-14103402.279999999</v>
      </c>
    </row>
    <row r="27" spans="2:12">
      <c r="C27" s="63" t="s">
        <v>164</v>
      </c>
      <c r="H27" s="70">
        <v>238668.5</v>
      </c>
      <c r="I27" s="70">
        <v>244373.63</v>
      </c>
      <c r="J27" s="43"/>
      <c r="K27" s="31">
        <v>0</v>
      </c>
      <c r="L27" s="31">
        <v>0</v>
      </c>
    </row>
    <row r="28" spans="2:12">
      <c r="H28" s="43">
        <f>SUM(H8:H27)</f>
        <v>464707997.53000015</v>
      </c>
      <c r="I28" s="43">
        <f>SUM(I8:I27)</f>
        <v>434366534.19999981</v>
      </c>
      <c r="J28" s="43"/>
      <c r="K28" s="43">
        <f>SUM(K8:K27)</f>
        <v>292468242.32999986</v>
      </c>
      <c r="L28" s="43">
        <f>SUM(L8:L27)</f>
        <v>300129244.82999998</v>
      </c>
    </row>
    <row r="29" spans="2:12">
      <c r="B29" s="63" t="s">
        <v>165</v>
      </c>
      <c r="H29" s="43"/>
      <c r="I29" s="43"/>
      <c r="J29" s="43"/>
      <c r="K29" s="43"/>
      <c r="L29" s="43"/>
    </row>
    <row r="30" spans="2:12">
      <c r="B30" s="63" t="s">
        <v>166</v>
      </c>
      <c r="H30" s="43"/>
      <c r="I30" s="43"/>
      <c r="J30" s="43"/>
      <c r="K30" s="43"/>
      <c r="L30" s="43"/>
    </row>
    <row r="31" spans="2:12">
      <c r="C31" s="63" t="s">
        <v>15</v>
      </c>
      <c r="H31" s="67">
        <v>-31071549.329999998</v>
      </c>
      <c r="I31" s="43">
        <v>657293.99</v>
      </c>
      <c r="J31" s="43"/>
      <c r="K31" s="67">
        <v>-26876477.859999999</v>
      </c>
      <c r="L31" s="43">
        <v>8813230.3800000008</v>
      </c>
    </row>
    <row r="32" spans="2:12">
      <c r="C32" s="63" t="s">
        <v>17</v>
      </c>
      <c r="H32" s="43">
        <v>45552129.859999999</v>
      </c>
      <c r="I32" s="43">
        <v>11100973.689999999</v>
      </c>
      <c r="J32" s="43"/>
      <c r="K32" s="43">
        <v>13438200.66</v>
      </c>
      <c r="L32" s="67">
        <v>-7525432.0999999996</v>
      </c>
    </row>
    <row r="33" spans="1:12">
      <c r="C33" s="63" t="s">
        <v>19</v>
      </c>
      <c r="H33" s="67">
        <v>-13340.84</v>
      </c>
      <c r="I33" s="43">
        <v>2159962.69</v>
      </c>
      <c r="J33" s="43"/>
      <c r="K33" s="67">
        <v>-320515.03000000003</v>
      </c>
      <c r="L33" s="43">
        <v>25359.14</v>
      </c>
    </row>
    <row r="34" spans="1:12">
      <c r="C34" s="63" t="s">
        <v>35</v>
      </c>
      <c r="H34" s="67">
        <v>-126086.79</v>
      </c>
      <c r="I34" s="43">
        <v>455046.6</v>
      </c>
      <c r="J34" s="43"/>
      <c r="K34" s="43">
        <v>5160</v>
      </c>
      <c r="L34" s="67">
        <v>-30145</v>
      </c>
    </row>
    <row r="35" spans="1:12">
      <c r="B35" s="63" t="s">
        <v>167</v>
      </c>
      <c r="H35" s="43"/>
      <c r="I35" s="43"/>
      <c r="J35" s="43"/>
      <c r="K35" s="43"/>
      <c r="L35" s="43"/>
    </row>
    <row r="36" spans="1:12">
      <c r="C36" s="66" t="s">
        <v>42</v>
      </c>
      <c r="H36" s="67">
        <v>-39995138.100000001</v>
      </c>
      <c r="I36" s="67">
        <v>-4428504.1399999997</v>
      </c>
      <c r="J36" s="43"/>
      <c r="K36" s="43">
        <v>10535145.51</v>
      </c>
      <c r="L36" s="67">
        <v>-34963829.590000004</v>
      </c>
    </row>
    <row r="37" spans="1:12">
      <c r="C37" s="63" t="s">
        <v>47</v>
      </c>
      <c r="H37" s="43">
        <v>1528151.92</v>
      </c>
      <c r="I37" s="43">
        <v>709842.21</v>
      </c>
      <c r="J37" s="43"/>
      <c r="K37" s="67">
        <v>-221331.54</v>
      </c>
      <c r="L37" s="67">
        <v>-14871.23</v>
      </c>
    </row>
    <row r="38" spans="1:12">
      <c r="C38" s="63" t="s">
        <v>50</v>
      </c>
      <c r="H38" s="43">
        <v>555999.93999999994</v>
      </c>
      <c r="I38" s="43">
        <v>278045</v>
      </c>
      <c r="J38" s="43"/>
      <c r="K38" s="43">
        <v>387102</v>
      </c>
      <c r="L38" s="43">
        <v>14525</v>
      </c>
    </row>
    <row r="39" spans="1:12">
      <c r="C39" s="63" t="s">
        <v>51</v>
      </c>
      <c r="F39" s="64" t="s">
        <v>161</v>
      </c>
      <c r="H39" s="76">
        <v>-4063768.09</v>
      </c>
      <c r="I39" s="76">
        <v>-2823749</v>
      </c>
      <c r="J39" s="43"/>
      <c r="K39" s="76">
        <v>-334470</v>
      </c>
      <c r="L39" s="76">
        <v>-1843801</v>
      </c>
    </row>
    <row r="40" spans="1:12">
      <c r="E40" s="63" t="s">
        <v>168</v>
      </c>
      <c r="H40" s="43">
        <f>SUM(H28:H39)</f>
        <v>437074396.1000002</v>
      </c>
      <c r="I40" s="43">
        <f>SUM(I28:I39)</f>
        <v>442475445.23999983</v>
      </c>
      <c r="J40" s="43"/>
      <c r="K40" s="43">
        <f>SUM(K28:K39)</f>
        <v>289081056.06999987</v>
      </c>
      <c r="L40" s="43">
        <f>SUM(L28:L39)</f>
        <v>264604280.42999995</v>
      </c>
    </row>
    <row r="41" spans="1:12">
      <c r="B41" s="63" t="s">
        <v>169</v>
      </c>
      <c r="H41" s="67">
        <v>-238668.5</v>
      </c>
      <c r="I41" s="67">
        <v>-244373.63</v>
      </c>
      <c r="J41" s="43"/>
      <c r="K41" s="3">
        <v>0</v>
      </c>
      <c r="L41" s="3">
        <v>0</v>
      </c>
    </row>
    <row r="42" spans="1:12">
      <c r="B42" s="63" t="s">
        <v>170</v>
      </c>
      <c r="H42" s="67">
        <v>-30827343.57</v>
      </c>
      <c r="I42" s="67">
        <v>-16840371.5</v>
      </c>
      <c r="J42" s="43"/>
      <c r="K42" s="67">
        <v>-21974292.309999999</v>
      </c>
      <c r="L42" s="67">
        <v>-12081404.810000001</v>
      </c>
    </row>
    <row r="43" spans="1:12" ht="22.2">
      <c r="A43" s="61" t="s">
        <v>171</v>
      </c>
      <c r="H43" s="109">
        <f>SUM(H40:H42)</f>
        <v>406008384.03000021</v>
      </c>
      <c r="I43" s="109">
        <f>SUM(I40:I42)</f>
        <v>425390700.10999984</v>
      </c>
      <c r="J43" s="43"/>
      <c r="K43" s="109">
        <f>SUM(K40:K42)</f>
        <v>267106763.75999987</v>
      </c>
      <c r="L43" s="109">
        <f>SUM(L40:L42)</f>
        <v>252522875.61999995</v>
      </c>
    </row>
    <row r="45" spans="1:12">
      <c r="A45" s="138" t="str">
        <f>+'BAL-THA'!A28:L28</f>
        <v>หมายเหตุประกอบงบการเงินเป็นส่วนหนึ่งของงบการเงินนี้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12" ht="7.5" customHeight="1"/>
    <row r="47" spans="1:12" s="46" customFormat="1" ht="22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</row>
    <row r="48" spans="1:12" s="47" customFormat="1" ht="24.6">
      <c r="A48" s="127" t="str">
        <f>+A1</f>
        <v>บริษัท อุตสาหกรรมถังโลหะไทย จำกัด (มหาชน) และบริษัทย่อย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</row>
    <row r="49" spans="1:12" s="46" customFormat="1" ht="22.2">
      <c r="A49" s="129" t="str">
        <f>IF(A2="งบกระแสเงินสด",A2&amp;" (ต่อ)",A2&amp;" (Continued)")</f>
        <v>งบกระแสเงินสด (ต่อ)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1:12" s="46" customFormat="1" ht="22.2">
      <c r="A50" s="129" t="str">
        <f>+A3</f>
        <v xml:space="preserve">สำหรับปีสิ้นสุดวันที่ 31 ธันวาคม พ.ศ. 2562 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</row>
    <row r="51" spans="1:12" s="46" customFormat="1" ht="22.2">
      <c r="A51" s="130" t="str">
        <f>+A4</f>
        <v>หน่วย : บาท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</row>
    <row r="52" spans="1:12" s="46" customFormat="1" ht="22.2">
      <c r="A52" s="51"/>
      <c r="B52" s="51"/>
      <c r="C52" s="51"/>
      <c r="D52" s="51"/>
      <c r="E52" s="51"/>
      <c r="F52" s="52"/>
      <c r="G52" s="51"/>
      <c r="H52" s="126" t="str">
        <f>+H5</f>
        <v>งบการเงินรวม</v>
      </c>
      <c r="I52" s="126"/>
      <c r="J52" s="51"/>
      <c r="K52" s="126" t="str">
        <f>+K5</f>
        <v>งบการเงินเฉพาะกิจการ</v>
      </c>
      <c r="L52" s="126"/>
    </row>
    <row r="53" spans="1:12" s="46" customFormat="1" ht="22.2">
      <c r="A53" s="51"/>
      <c r="B53" s="51"/>
      <c r="C53" s="51"/>
      <c r="D53" s="51"/>
      <c r="E53" s="51"/>
      <c r="F53" s="56" t="s">
        <v>6</v>
      </c>
      <c r="G53" s="51"/>
      <c r="H53" s="105" t="str">
        <f>H$6</f>
        <v>2562</v>
      </c>
      <c r="I53" s="105" t="str">
        <f>I$6</f>
        <v>2561</v>
      </c>
      <c r="J53" s="106"/>
      <c r="K53" s="105" t="str">
        <f>H$6</f>
        <v>2562</v>
      </c>
      <c r="L53" s="105" t="str">
        <f>I$6</f>
        <v>2561</v>
      </c>
    </row>
    <row r="54" spans="1:12" ht="22.2">
      <c r="A54" s="61" t="s">
        <v>172</v>
      </c>
      <c r="F54" s="52"/>
      <c r="H54" s="43"/>
      <c r="I54" s="43"/>
      <c r="J54" s="43"/>
      <c r="K54" s="43"/>
      <c r="L54" s="111"/>
    </row>
    <row r="55" spans="1:12">
      <c r="B55" s="66" t="s">
        <v>173</v>
      </c>
      <c r="H55" s="43">
        <v>141297199</v>
      </c>
      <c r="I55" s="67">
        <f>-145798092.56+53000000</f>
        <v>-92798092.560000002</v>
      </c>
      <c r="J55" s="43"/>
      <c r="K55" s="43">
        <f>81790596.22+52000000</f>
        <v>133790596.22</v>
      </c>
      <c r="L55" s="67">
        <v>-61641836.509999998</v>
      </c>
    </row>
    <row r="56" spans="1:12">
      <c r="B56" s="63" t="s">
        <v>174</v>
      </c>
      <c r="F56" s="64" t="s">
        <v>175</v>
      </c>
      <c r="H56" s="67">
        <v>-24966609.300000001</v>
      </c>
      <c r="I56" s="67">
        <v>-71661230.25</v>
      </c>
      <c r="J56" s="43"/>
      <c r="K56" s="67">
        <v>-18179710.199999999</v>
      </c>
      <c r="L56" s="67">
        <v>-52201230.25</v>
      </c>
    </row>
    <row r="57" spans="1:12">
      <c r="B57" s="63" t="s">
        <v>176</v>
      </c>
      <c r="F57" s="64" t="s">
        <v>175</v>
      </c>
      <c r="H57" s="43">
        <v>545600</v>
      </c>
      <c r="I57" s="3">
        <v>0</v>
      </c>
      <c r="J57" s="43"/>
      <c r="K57" s="43">
        <v>347200</v>
      </c>
      <c r="L57" s="3">
        <v>0</v>
      </c>
    </row>
    <row r="58" spans="1:12">
      <c r="B58" s="63" t="s">
        <v>177</v>
      </c>
      <c r="H58" s="67">
        <v>-185000000</v>
      </c>
      <c r="I58" s="67">
        <v>-73000000</v>
      </c>
      <c r="J58" s="43"/>
      <c r="K58" s="67">
        <v>-95000000</v>
      </c>
      <c r="L58" s="67">
        <v>-40000000</v>
      </c>
    </row>
    <row r="59" spans="1:12">
      <c r="B59" s="63" t="s">
        <v>178</v>
      </c>
      <c r="H59" s="3">
        <v>0</v>
      </c>
      <c r="I59" s="67">
        <v>-6279.44</v>
      </c>
      <c r="J59" s="43"/>
      <c r="K59" s="39">
        <v>0</v>
      </c>
      <c r="L59" s="39">
        <v>0</v>
      </c>
    </row>
    <row r="60" spans="1:12">
      <c r="B60" s="63" t="s">
        <v>179</v>
      </c>
      <c r="H60" s="67">
        <v>-93357190.019999996</v>
      </c>
      <c r="I60" s="67">
        <v>-35426418.240000002</v>
      </c>
      <c r="J60" s="43"/>
      <c r="K60" s="67">
        <v>-22288060.199999999</v>
      </c>
      <c r="L60" s="112">
        <v>-12284570.369999999</v>
      </c>
    </row>
    <row r="61" spans="1:12">
      <c r="B61" s="63" t="s">
        <v>180</v>
      </c>
      <c r="H61" s="3">
        <v>0</v>
      </c>
      <c r="I61" s="67">
        <v>-90200</v>
      </c>
      <c r="J61" s="43"/>
      <c r="K61" s="3">
        <v>0</v>
      </c>
      <c r="L61" s="112">
        <v>-90200</v>
      </c>
    </row>
    <row r="62" spans="1:12">
      <c r="B62" s="63" t="s">
        <v>181</v>
      </c>
      <c r="H62" s="67">
        <v>-7993537.1299999999</v>
      </c>
      <c r="I62" s="67">
        <v>-1889986.19</v>
      </c>
      <c r="J62" s="43"/>
      <c r="K62" s="67">
        <v>-61350</v>
      </c>
      <c r="L62" s="112">
        <v>-1070222.19</v>
      </c>
    </row>
    <row r="63" spans="1:12">
      <c r="B63" s="63" t="s">
        <v>182</v>
      </c>
      <c r="H63" s="43">
        <v>39629031.619999997</v>
      </c>
      <c r="I63" s="43">
        <v>3674414.96</v>
      </c>
      <c r="J63" s="43"/>
      <c r="K63" s="67">
        <v>1470597.68</v>
      </c>
      <c r="L63" s="111">
        <v>494228.04</v>
      </c>
    </row>
    <row r="64" spans="1:12">
      <c r="B64" s="63" t="s">
        <v>183</v>
      </c>
      <c r="H64" s="43">
        <v>20874336.989999998</v>
      </c>
      <c r="I64" s="43">
        <v>17203504</v>
      </c>
      <c r="J64" s="43"/>
      <c r="K64" s="67">
        <v>38430583.399999999</v>
      </c>
      <c r="L64" s="3">
        <v>52565300</v>
      </c>
    </row>
    <row r="65" spans="1:20">
      <c r="B65" s="63" t="s">
        <v>184</v>
      </c>
      <c r="H65" s="43">
        <v>20625648.219999999</v>
      </c>
      <c r="I65" s="43">
        <v>16720384.779999999</v>
      </c>
      <c r="J65" s="43"/>
      <c r="K65" s="67">
        <v>16300250.98</v>
      </c>
      <c r="L65" s="112">
        <v>14115529.25</v>
      </c>
    </row>
    <row r="66" spans="1:20" ht="22.2">
      <c r="A66" s="61" t="s">
        <v>185</v>
      </c>
      <c r="H66" s="115">
        <f>SUM(H54:H65)</f>
        <v>-88345520.61999999</v>
      </c>
      <c r="I66" s="115">
        <f>SUM(I54:I65)</f>
        <v>-237273902.94000003</v>
      </c>
      <c r="J66" s="43"/>
      <c r="K66" s="109">
        <f>SUM(K54:K65)</f>
        <v>54810107.879999995</v>
      </c>
      <c r="L66" s="115">
        <f>SUM(L55:L65)</f>
        <v>-100113002.03</v>
      </c>
    </row>
    <row r="67" spans="1:20" ht="22.2">
      <c r="A67" s="61" t="s">
        <v>186</v>
      </c>
      <c r="H67" s="43"/>
      <c r="I67" s="43"/>
      <c r="J67" s="43"/>
      <c r="K67" s="43"/>
      <c r="L67" s="43"/>
    </row>
    <row r="68" spans="1:20">
      <c r="B68" s="63" t="s">
        <v>187</v>
      </c>
      <c r="H68" s="67">
        <v>-344193.41</v>
      </c>
      <c r="I68" s="67">
        <v>-392516.87</v>
      </c>
      <c r="J68" s="67"/>
      <c r="K68" s="67">
        <v>-89041.52</v>
      </c>
      <c r="L68" s="67">
        <v>-190286.87</v>
      </c>
    </row>
    <row r="69" spans="1:20">
      <c r="B69" s="63" t="s">
        <v>188</v>
      </c>
      <c r="H69" s="67">
        <v>-344900070</v>
      </c>
      <c r="I69" s="67">
        <v>-191400070</v>
      </c>
      <c r="J69" s="67"/>
      <c r="K69" s="67">
        <v>-337500000</v>
      </c>
      <c r="L69" s="67">
        <v>-180000000</v>
      </c>
    </row>
    <row r="70" spans="1:20" ht="22.2">
      <c r="A70" s="61" t="s">
        <v>189</v>
      </c>
      <c r="H70" s="115">
        <f>SUM(H68:H69)</f>
        <v>-345244263.41000003</v>
      </c>
      <c r="I70" s="115">
        <f>SUM(I68:I69)</f>
        <v>-191792586.87</v>
      </c>
      <c r="J70" s="67"/>
      <c r="K70" s="115">
        <f>SUM(K68:K69)</f>
        <v>-337589041.51999998</v>
      </c>
      <c r="L70" s="115">
        <f>SUM(L68:L69)</f>
        <v>-180190286.87</v>
      </c>
    </row>
    <row r="71" spans="1:20" ht="22.2">
      <c r="A71" s="61" t="s">
        <v>190</v>
      </c>
      <c r="H71" s="67">
        <f>SUM(H43,H66,H70)</f>
        <v>-27581399.999999821</v>
      </c>
      <c r="I71" s="67">
        <f>SUM(I43,I66,I70)</f>
        <v>-3675789.7000001967</v>
      </c>
      <c r="J71" s="67"/>
      <c r="K71" s="67">
        <f>SUM(K43,K66,K70)</f>
        <v>-15672169.880000114</v>
      </c>
      <c r="L71" s="67">
        <f>SUM(L43,L66,L70)</f>
        <v>-27780413.280000061</v>
      </c>
    </row>
    <row r="72" spans="1:20" ht="22.2">
      <c r="A72" s="61" t="s">
        <v>191</v>
      </c>
      <c r="F72" s="63"/>
      <c r="H72" s="43">
        <f>+'BAL-THA'!I10</f>
        <v>97542630.180000007</v>
      </c>
      <c r="I72" s="43">
        <v>101218419.88</v>
      </c>
      <c r="J72" s="43"/>
      <c r="K72" s="43">
        <f>+'BAL-THA'!L10</f>
        <v>39458294.25</v>
      </c>
      <c r="L72" s="43">
        <v>67238707.530000001</v>
      </c>
    </row>
    <row r="73" spans="1:20" ht="22.8" thickBot="1">
      <c r="A73" s="68" t="s">
        <v>192</v>
      </c>
      <c r="F73" s="64" t="s">
        <v>12</v>
      </c>
      <c r="H73" s="72">
        <f>SUM(H71:H72)</f>
        <v>69961230.180000186</v>
      </c>
      <c r="I73" s="72">
        <f>SUM(I71:I72)</f>
        <v>97542630.179999799</v>
      </c>
      <c r="J73" s="43"/>
      <c r="K73" s="72">
        <f>SUM(K71:K72)</f>
        <v>23786124.369999886</v>
      </c>
      <c r="L73" s="72">
        <f>ROUND(SUM(L71:L72),2)</f>
        <v>39458294.25</v>
      </c>
      <c r="M73" s="113">
        <f>ROUND(H73-'BAL-THA'!H10,2)</f>
        <v>0</v>
      </c>
      <c r="N73" s="113">
        <f>ROUND(I73-'BAL-THA'!I10,2)</f>
        <v>0</v>
      </c>
      <c r="O73" s="113">
        <f>ROUND(+K73-'BAL-THA'!K10,2)</f>
        <v>0</v>
      </c>
      <c r="P73" s="113">
        <f>ROUND(+L73-'BAL-THA'!L10,2)</f>
        <v>0</v>
      </c>
      <c r="Q73" s="113"/>
      <c r="S73" s="114">
        <f>H73-'BAL-THA'!H10</f>
        <v>1.7881393432617188E-7</v>
      </c>
      <c r="T73" s="114">
        <f>K73-'BAL-THA'!K10</f>
        <v>-1.1548399925231934E-7</v>
      </c>
    </row>
    <row r="74" spans="1:20" ht="22.8" thickTop="1">
      <c r="A74" s="68"/>
      <c r="H74" s="43"/>
      <c r="I74" s="43"/>
      <c r="J74" s="43"/>
      <c r="K74" s="43"/>
      <c r="L74" s="43"/>
      <c r="M74" s="113"/>
      <c r="N74" s="113"/>
      <c r="O74" s="113"/>
      <c r="P74" s="113"/>
      <c r="Q74" s="113"/>
      <c r="S74" s="114"/>
      <c r="T74" s="114"/>
    </row>
    <row r="75" spans="1:20" ht="22.2">
      <c r="A75" s="61" t="s">
        <v>193</v>
      </c>
      <c r="H75" s="73"/>
      <c r="I75" s="73"/>
      <c r="J75" s="73"/>
      <c r="K75" s="73"/>
      <c r="L75" s="73"/>
      <c r="T75" s="3"/>
    </row>
    <row r="76" spans="1:20">
      <c r="B76" s="63" t="s">
        <v>194</v>
      </c>
      <c r="H76" s="73"/>
      <c r="I76" s="73"/>
      <c r="J76" s="73"/>
      <c r="K76" s="73"/>
      <c r="L76" s="73"/>
      <c r="S76" s="3"/>
    </row>
    <row r="77" spans="1:20">
      <c r="C77" s="63" t="s">
        <v>103</v>
      </c>
      <c r="H77" s="43">
        <v>35520513.5</v>
      </c>
      <c r="I77" s="43">
        <v>7957869.75</v>
      </c>
      <c r="J77" s="43"/>
      <c r="K77" s="43">
        <v>133233889</v>
      </c>
      <c r="L77" s="67">
        <v>-141230.25</v>
      </c>
    </row>
    <row r="78" spans="1:20">
      <c r="C78" s="63" t="s">
        <v>195</v>
      </c>
      <c r="H78" s="43">
        <v>607790.6</v>
      </c>
      <c r="I78" s="43">
        <v>334589.02</v>
      </c>
      <c r="J78" s="43"/>
      <c r="K78" s="43">
        <v>177897.07</v>
      </c>
      <c r="L78" s="43">
        <v>89041.52</v>
      </c>
    </row>
    <row r="79" spans="1:20">
      <c r="C79" s="66" t="s">
        <v>88</v>
      </c>
      <c r="H79" s="3">
        <v>0</v>
      </c>
      <c r="I79" s="43">
        <v>47149150</v>
      </c>
      <c r="J79" s="43"/>
      <c r="K79" s="3">
        <v>0</v>
      </c>
      <c r="L79" s="43">
        <v>12000000</v>
      </c>
    </row>
    <row r="80" spans="1:20">
      <c r="C80" s="66"/>
      <c r="F80" s="63"/>
      <c r="H80" s="43"/>
      <c r="I80" s="43"/>
      <c r="J80" s="43"/>
      <c r="K80" s="43"/>
      <c r="L80" s="43"/>
    </row>
    <row r="81" spans="1:12">
      <c r="C81" s="66"/>
      <c r="F81" s="63"/>
      <c r="H81" s="43"/>
      <c r="I81" s="43"/>
      <c r="J81" s="43"/>
      <c r="K81" s="43"/>
      <c r="L81" s="43"/>
    </row>
    <row r="82" spans="1:12">
      <c r="A82" s="138" t="str">
        <f>+A45</f>
        <v>หมายเหตุประกอบงบการเงินเป็นส่วนหนึ่งของงบการเงินนี้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</row>
  </sheetData>
  <mergeCells count="14">
    <mergeCell ref="A1:L1"/>
    <mergeCell ref="A2:L2"/>
    <mergeCell ref="A3:L3"/>
    <mergeCell ref="A4:L4"/>
    <mergeCell ref="H5:I5"/>
    <mergeCell ref="K5:L5"/>
    <mergeCell ref="H52:I52"/>
    <mergeCell ref="K52:L52"/>
    <mergeCell ref="A82:L82"/>
    <mergeCell ref="A45:L45"/>
    <mergeCell ref="A48:L48"/>
    <mergeCell ref="A49:L49"/>
    <mergeCell ref="A50:L50"/>
    <mergeCell ref="A51:L51"/>
  </mergeCells>
  <conditionalFormatting sqref="S73:T73">
    <cfRule type="cellIs" dxfId="0" priority="1" stopIfTrue="1" operator="equal">
      <formula>0</formula>
    </cfRule>
  </conditionalFormatting>
  <pageMargins left="0.74803149606299202" right="0.196850393700787" top="0.82677165354330695" bottom="0.39" header="0.55118110236220497" footer="0.25"/>
  <pageSetup paperSize="9" scale="77" orientation="portrait" blackAndWhite="1" r:id="rId1"/>
  <headerFooter alignWithMargins="0">
    <oddHeader>&amp;C&amp;"Angsana New,Regular"&amp;16 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TMD</cp:lastModifiedBy>
  <dcterms:created xsi:type="dcterms:W3CDTF">2020-02-20T10:16:03Z</dcterms:created>
  <dcterms:modified xsi:type="dcterms:W3CDTF">2020-02-24T06:01:44Z</dcterms:modified>
</cp:coreProperties>
</file>