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3910641D-AF0C-4F1B-A4F4-82907F859B92}" xr6:coauthVersionLast="41" xr6:coauthVersionMax="41" xr10:uidLastSave="{00000000-0000-0000-0000-000000000000}"/>
  <bookViews>
    <workbookView xWindow="130" yWindow="250" windowWidth="18130" windowHeight="9950" xr2:uid="{00000000-000D-0000-FFFF-FFFF00000000}"/>
  </bookViews>
  <sheets>
    <sheet name="FS" sheetId="6" r:id="rId1"/>
    <sheet name="IN 8-9" sheetId="4" r:id="rId2"/>
    <sheet name="SH10-11" sheetId="11" r:id="rId3"/>
    <sheet name="CF12-13" sheetId="9" r:id="rId4"/>
  </sheets>
  <definedNames>
    <definedName name="_xlnm.Print_Area" localSheetId="3">'CF12-13'!$A$1:$F$46</definedName>
    <definedName name="_xlnm.Print_Area" localSheetId="0">FS!$A$1:$F$53</definedName>
    <definedName name="_xlnm.Print_Area" localSheetId="1">'IN 8-9'!$A$1:$F$57</definedName>
    <definedName name="_xlnm.Print_Area" localSheetId="2">'SH10-11'!$A$1:$M$42</definedName>
  </definedNames>
  <calcPr calcId="191029" calcMode="manual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9" l="1"/>
  <c r="F51" i="4" l="1"/>
  <c r="F52" i="4" s="1"/>
  <c r="D51" i="4"/>
  <c r="F46" i="4"/>
  <c r="D46" i="4"/>
  <c r="I38" i="11" s="1"/>
  <c r="K38" i="11" l="1"/>
  <c r="D52" i="4"/>
  <c r="G20" i="11"/>
  <c r="E20" i="11"/>
  <c r="C20" i="11"/>
  <c r="I19" i="11"/>
  <c r="G19" i="11"/>
  <c r="E19" i="11"/>
  <c r="C19" i="11"/>
  <c r="K19" i="11"/>
  <c r="K20" i="11" s="1"/>
  <c r="M17" i="11"/>
  <c r="I15" i="11"/>
  <c r="M14" i="11"/>
  <c r="M11" i="11"/>
  <c r="F41" i="9"/>
  <c r="F30" i="9"/>
  <c r="F31" i="9" s="1"/>
  <c r="F26" i="9"/>
  <c r="F21" i="9"/>
  <c r="F25" i="4"/>
  <c r="F26" i="4" s="1"/>
  <c r="F30" i="4" s="1"/>
  <c r="F10" i="4"/>
  <c r="F15" i="4" s="1"/>
  <c r="F21" i="4" s="1"/>
  <c r="F51" i="6"/>
  <c r="F53" i="6" s="1"/>
  <c r="F39" i="6"/>
  <c r="F23" i="6"/>
  <c r="F43" i="9" l="1"/>
  <c r="F45" i="9" s="1"/>
  <c r="F31" i="4"/>
  <c r="F33" i="4" s="1"/>
  <c r="I20" i="11"/>
  <c r="M18" i="11"/>
  <c r="M19" i="11" s="1"/>
  <c r="M15" i="11"/>
  <c r="D26" i="4"/>
  <c r="D30" i="4" s="1"/>
  <c r="G40" i="11"/>
  <c r="E40" i="11"/>
  <c r="C40" i="11"/>
  <c r="G39" i="11"/>
  <c r="E39" i="11"/>
  <c r="C39" i="11"/>
  <c r="D41" i="9"/>
  <c r="I35" i="11"/>
  <c r="M34" i="11"/>
  <c r="M31" i="11"/>
  <c r="D30" i="9"/>
  <c r="D23" i="6"/>
  <c r="D10" i="4"/>
  <c r="D15" i="4" s="1"/>
  <c r="D21" i="4" s="1"/>
  <c r="D51" i="6"/>
  <c r="D26" i="9"/>
  <c r="D39" i="6"/>
  <c r="F54" i="6"/>
  <c r="D31" i="9" l="1"/>
  <c r="D43" i="9" s="1"/>
  <c r="D45" i="9" s="1"/>
  <c r="F55" i="4"/>
  <c r="F53" i="4"/>
  <c r="M35" i="11"/>
  <c r="M20" i="11"/>
  <c r="D31" i="4"/>
  <c r="D33" i="4" s="1"/>
  <c r="D53" i="6"/>
  <c r="D54" i="6" s="1"/>
  <c r="K39" i="11"/>
  <c r="K40" i="11" s="1"/>
  <c r="M38" i="11"/>
  <c r="D55" i="4" l="1"/>
  <c r="I37" i="11"/>
  <c r="D53" i="4"/>
  <c r="M37" i="11" l="1"/>
  <c r="M39" i="11" s="1"/>
  <c r="M40" i="11" s="1"/>
  <c r="I39" i="11"/>
  <c r="I40" i="11" s="1"/>
</calcChain>
</file>

<file path=xl/sharedStrings.xml><?xml version="1.0" encoding="utf-8"?>
<sst xmlns="http://schemas.openxmlformats.org/spreadsheetml/2006/main" count="221" uniqueCount="155">
  <si>
    <t>หมายเหตุ</t>
  </si>
  <si>
    <t>เงินลงทุนในหลักทรัพย์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</si>
  <si>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</si>
  <si>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</si>
  <si>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</si>
  <si>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</si>
  <si>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</si>
  <si>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</si>
  <si>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</si>
  <si>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</si>
  <si>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</si>
  <si>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</si>
  <si>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เงินฝากสถาบันการเงิน</t>
  </si>
  <si>
    <t>กำไรสะสม</t>
  </si>
  <si>
    <t>กำไรก่อนภาษีเงินได้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</si>
  <si>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</si>
  <si>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</si>
  <si>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</si>
  <si>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</si>
  <si>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</si>
  <si>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</si>
  <si>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</si>
  <si>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</si>
  <si>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</si>
  <si>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</si>
  <si>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</si>
  <si>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</si>
  <si>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</si>
  <si>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</si>
  <si>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</si>
  <si>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</si>
  <si>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</si>
  <si>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</si>
  <si>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</si>
  <si>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</si>
  <si>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</si>
  <si>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</si>
  <si>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</si>
  <si>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</si>
  <si>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</si>
  <si>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 xml:space="preserve">   เงินให้กู้ยืม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</si>
  <si>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</si>
  <si>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</si>
  <si>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</si>
  <si>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</si>
  <si>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</si>
  <si>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</si>
  <si>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</si>
  <si>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</si>
  <si>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ภาระผูกพันผลประโยชน์พนักงาน</t>
  </si>
  <si>
    <t>เบี้ยประกันภัยที่ถือเป็นรายได้สุทธิ</t>
  </si>
  <si>
    <t>4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</si>
  <si>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</si>
  <si>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</si>
  <si>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</si>
  <si>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</si>
  <si>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</si>
  <si>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</si>
  <si>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</si>
  <si>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กำไรสุทธิ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</si>
  <si>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</si>
  <si>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</si>
  <si>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</si>
  <si>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 xml:space="preserve">เงินให้กู้ยืม 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</si>
  <si>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</si>
  <si>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</si>
  <si>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</si>
  <si>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</si>
  <si>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</si>
  <si>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</si>
  <si>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 </t>
  </si>
  <si>
    <t>เงินลงทุนเผื่อขาย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</si>
  <si>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</si>
  <si>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</si>
  <si>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</si>
  <si>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 xml:space="preserve">   กำไร (ขาดทุน) เบ็ดเสร็จอื่น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</si>
  <si>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</si>
  <si>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</si>
  <si>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</si>
  <si>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</si>
  <si>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</si>
  <si>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</si>
  <si>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</si>
  <si>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>ภาษีเงินได้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</si>
  <si>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</si>
  <si>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</si>
  <si>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</si>
  <si>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</si>
  <si>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</si>
  <si>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</si>
  <si>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</si>
  <si>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ยอดคงเหลือ ณ วันที่ 1 มกราคม 2561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</si>
  <si>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</si>
  <si>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</si>
  <si>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</si>
  <si>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</si>
  <si>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</si>
  <si>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</si>
  <si>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</si>
  <si>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ลูกหนี้เงินลงทุน</t>
  </si>
  <si>
    <t>เจ้าหนี้เงินลงทุน</t>
  </si>
  <si>
    <t>เงินจ่ายเกี่ยวกับการประกันภัยต่อ</t>
  </si>
  <si>
    <t>11</t>
  </si>
  <si>
    <t xml:space="preserve">   การเปลี่ยนแปลงในมูลค่ายุติธรรมสุทธิของเงินลงทุนเผื่อขาย</t>
  </si>
  <si>
    <t>การเปลี่ยนแปลงใน</t>
  </si>
  <si>
    <t>มูลค่ายุติธรรมสุทธิของ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</si>
  <si>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</si>
  <si>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</si>
  <si>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กำไร (ขาดทุน) เบ็ดเสร็จรวมสำหรับปี</t>
  </si>
  <si>
    <t>กำไร (ขาดทุน) เบ็ดเสร็จสำหรับปี</t>
  </si>
  <si>
    <t>รวมกำไร (ขาดทุน) เบ็ดเสร็จสำหรับปี</t>
  </si>
  <si>
    <t>งบแสดงการเปลี่ยนแปลงในส่วนของเจ้าของ</t>
  </si>
  <si>
    <t xml:space="preserve">งบแสดงการเปลี่ยนแปลงในส่วนของเจ้าของ </t>
  </si>
  <si>
    <t xml:space="preserve">งบกระแสเงินสด 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</si>
  <si>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</si>
  <si>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</si>
  <si>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ยอดคงเหลือ ณ วันที่ 31 ธันวาคม 2561</t>
  </si>
  <si>
    <t>รายการผู้ถือหุ้นที่บันทึกโดยตรงเข้าส่วนของเจ้าของ</t>
  </si>
  <si>
    <t xml:space="preserve">   การจัดสรรส่วนทุนให้ผู้ถือหุ้น</t>
  </si>
  <si>
    <t xml:space="preserve">   เงินปันผลให้ผู้ถือหุ้นบริษัท</t>
  </si>
  <si>
    <t xml:space="preserve">   รวมการจัดสรรส่วนทุนให้ผู้ถือหุ้น</t>
  </si>
  <si>
    <t>สำหรับปีสุดวันที่ 31 ธันวาคม 2561</t>
  </si>
  <si>
    <t>สำหรับปีสิ้นสุดวันที่ 31 ธันวาคม</t>
  </si>
  <si>
    <t>กระแสเงินสดจากกิจกรรมจัดหาเงิน</t>
  </si>
  <si>
    <t>จ่ายเงินปันผล</t>
  </si>
  <si>
    <t>12</t>
  </si>
  <si>
    <t>13</t>
  </si>
  <si>
    <t>14</t>
  </si>
  <si>
    <t>15</t>
  </si>
  <si>
    <t>16</t>
  </si>
  <si>
    <t>17</t>
  </si>
  <si>
    <t>9</t>
  </si>
  <si>
    <t>กำไร (ขาดทุน) เบ็ดเสร็จอื่นสำหรับปี - สุทธิจากภาษีเงินได้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</si>
  <si>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</si>
  <si>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</si>
  <si>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กำไรต่อหุ้นขั้นพื้นฐาน 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</si>
  <si>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</si>
  <si>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กำไรจากเงินลงทุน </t>
  </si>
  <si>
    <t xml:space="preserve">   เพิ่มจากปีก่อน</t>
  </si>
  <si>
    <t>กระแสเงินสดสุทธิได้มาจากกิจกรรมดำเนินงาน</t>
  </si>
  <si>
    <t>8, 27, 28</t>
  </si>
  <si>
    <t>8</t>
  </si>
  <si>
    <t>18, 19</t>
  </si>
  <si>
    <t>กำไร (ขาดทุน) เบ็ดเสร็จอื่น</t>
  </si>
  <si>
    <t>สำหรับปีสุดวันที่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</si>
  <si>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</si>
  <si>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</si>
  <si>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รายการที่จะไม่ถูกจัดประเภทใหม่ไว้ในกำไรหรือขาดทุนในภายหลัง</t>
  </si>
  <si>
    <t xml:space="preserve">   ภาษีเงินได้ของรายการที่จะไม่ถูกจัดประเภทใหม่ไว้ในกำไร</t>
  </si>
  <si>
    <t>หนี้สินจากตราสารอนุพันธ์</t>
  </si>
  <si>
    <t xml:space="preserve">   ของผู้เอาประกันภัยต่อลดจากปีก่อน </t>
  </si>
  <si>
    <t>กำไร (ขาดทุน) จากการปรับมูลค่ายุติธรรม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</si>
  <si>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</si>
  <si>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>เงินสดและรายการเทียบเท่าเงินสดเพิ่มขึ้น (ลดลง) สุทธิ</t>
  </si>
  <si>
    <t xml:space="preserve">   ผลขาดทุนจากการวัดมูลค่าใหม่ของผลประโยชน์พนักงานที่กำหนดไว้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</si>
</sst>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</numFmts>
  <fonts count="197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i/>
      <sz val="15"/>
      <color indexed="8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928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</cellStyleXfs>
  <cellXfs count="237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732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170" fontId="4" fillId="0" borderId="5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4" fillId="0" borderId="18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182" fillId="0" borderId="0" xfId="732" applyFont="1" applyFill="1" applyAlignment="1">
      <alignment horizontal="left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182" fillId="0" borderId="0" xfId="0" applyFont="1" applyFill="1" applyAlignment="1">
      <alignment horizontal="left"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170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vertical="center"/>
    </xf>
    <xf numFmtId="170" fontId="3" fillId="0" borderId="0" xfId="534" applyNumberFormat="1" applyFont="1" applyFill="1" applyBorder="1"/>
    <xf numFmtId="171" fontId="4" fillId="0" borderId="0" xfId="565" applyNumberFormat="1" applyFont="1" applyFill="1" applyBorder="1" applyAlignment="1">
      <alignment horizontal="right" vertical="center"/>
    </xf>
    <xf numFmtId="171" fontId="3" fillId="0" borderId="0" xfId="565" applyNumberFormat="1" applyFont="1" applyFill="1" applyBorder="1" applyAlignment="1">
      <alignment horizontal="center" vertical="center"/>
    </xf>
    <xf numFmtId="171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71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1" fontId="5" fillId="0" borderId="0" xfId="565" applyNumberFormat="1" applyFont="1" applyFill="1" applyAlignment="1">
      <alignment horizontal="center" vertical="center"/>
    </xf>
    <xf numFmtId="171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71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71" fontId="3" fillId="0" borderId="6" xfId="565" applyNumberFormat="1" applyFont="1" applyFill="1" applyBorder="1" applyAlignment="1">
      <alignment horizontal="right" vertical="center"/>
    </xf>
    <xf numFmtId="171" fontId="4" fillId="0" borderId="0" xfId="565" applyNumberFormat="1" applyFont="1" applyFill="1" applyBorder="1" applyAlignment="1">
      <alignment vertical="center"/>
    </xf>
    <xf numFmtId="171" fontId="4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Alignment="1">
      <alignment horizontal="left" vertical="center"/>
    </xf>
    <xf numFmtId="171" fontId="4" fillId="0" borderId="11" xfId="565" applyNumberFormat="1" applyFont="1" applyFill="1" applyBorder="1" applyAlignment="1">
      <alignment vertical="center"/>
    </xf>
    <xf numFmtId="171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71" fontId="4" fillId="0" borderId="0" xfId="565" applyNumberFormat="1" applyFont="1" applyFill="1" applyAlignment="1">
      <alignment horizontal="right"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 applyAlignment="1"/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5" fillId="0" borderId="0" xfId="731" applyNumberFormat="1" applyFont="1" applyAlignment="1">
      <alignment horizontal="center"/>
    </xf>
    <xf numFmtId="37" fontId="3" fillId="0" borderId="0" xfId="731" applyNumberFormat="1" applyFont="1" applyAlignment="1"/>
    <xf numFmtId="37" fontId="5" fillId="0" borderId="0" xfId="731" applyNumberFormat="1" applyFont="1" applyBorder="1" applyAlignment="1">
      <alignment horizontal="center"/>
    </xf>
    <xf numFmtId="0" fontId="3" fillId="0" borderId="0" xfId="731" applyFont="1" applyAlignment="1"/>
    <xf numFmtId="0" fontId="5" fillId="0" borderId="0" xfId="731" applyFont="1" applyAlignment="1">
      <alignment horizontal="center"/>
    </xf>
    <xf numFmtId="0" fontId="4" fillId="0" borderId="0" xfId="731" applyFont="1" applyFill="1" applyBorder="1" applyAlignment="1">
      <alignment horizontal="left"/>
    </xf>
    <xf numFmtId="0" fontId="3" fillId="0" borderId="0" xfId="731" applyFont="1" applyFill="1" applyBorder="1" applyAlignment="1">
      <alignment horizontal="left"/>
    </xf>
    <xf numFmtId="0" fontId="4" fillId="0" borderId="0" xfId="731" applyFont="1" applyFill="1" applyBorder="1" applyAlignment="1">
      <alignment horizontal="left" vertical="center"/>
    </xf>
    <xf numFmtId="171" fontId="3" fillId="0" borderId="0" xfId="731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171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70" fontId="3" fillId="0" borderId="0" xfId="534" applyNumberFormat="1" applyFont="1" applyFill="1" applyAlignment="1"/>
    <xf numFmtId="37" fontId="3" fillId="0" borderId="5" xfId="534" applyNumberFormat="1" applyFont="1" applyFill="1" applyBorder="1" applyAlignment="1"/>
    <xf numFmtId="37" fontId="3" fillId="0" borderId="0" xfId="0" applyNumberFormat="1" applyFont="1" applyFill="1" applyAlignment="1"/>
    <xf numFmtId="170" fontId="3" fillId="0" borderId="0" xfId="534" applyNumberFormat="1" applyFont="1" applyFill="1" applyBorder="1" applyAlignment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Alignment="1">
      <alignment horizontal="right" vertical="top"/>
    </xf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4" fillId="0" borderId="0" xfId="0" applyFont="1" applyFill="1" applyAlignment="1">
      <alignment horizontal="center"/>
    </xf>
    <xf numFmtId="239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0" fontId="0" fillId="0" borderId="0" xfId="0" applyFill="1" applyAlignment="1"/>
    <xf numFmtId="37" fontId="3" fillId="0" borderId="0" xfId="0" applyNumberFormat="1" applyFont="1" applyFill="1" applyBorder="1" applyAlignment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37" fontId="0" fillId="0" borderId="0" xfId="534" applyNumberFormat="1" applyFont="1" applyFill="1" applyAlignment="1">
      <alignment horizontal="right" vertical="top" wrapText="1"/>
    </xf>
    <xf numFmtId="0" fontId="0" fillId="0" borderId="0" xfId="530" applyNumberFormat="1" applyFont="1" applyFill="1" applyBorder="1"/>
    <xf numFmtId="0" fontId="6" fillId="0" borderId="0" xfId="0" quotePrefix="1" applyFont="1" applyFill="1" applyAlignment="1">
      <alignment horizontal="left"/>
    </xf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70" fontId="4" fillId="0" borderId="0" xfId="534" applyNumberFormat="1" applyFont="1" applyFill="1" applyBorder="1" applyAlignment="1"/>
    <xf numFmtId="37" fontId="0" fillId="0" borderId="0" xfId="534" applyNumberFormat="1" applyFont="1" applyFill="1" applyAlignment="1">
      <alignment horizontal="justify" vertical="top" wrapText="1"/>
    </xf>
    <xf numFmtId="0" fontId="6" fillId="0" borderId="0" xfId="530" applyNumberFormat="1" applyFont="1" applyFill="1" applyBorder="1" applyAlignment="1">
      <alignment horizontal="center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0" applyFont="1" applyFill="1"/>
    <xf numFmtId="37" fontId="3" fillId="0" borderId="0" xfId="53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3" fillId="0" borderId="0" xfId="731" applyNumberFormat="1" applyFont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171" fontId="3" fillId="0" borderId="6" xfId="565" applyNumberFormat="1" applyFont="1" applyFill="1" applyBorder="1" applyAlignment="1">
      <alignment horizontal="center" vertical="center"/>
    </xf>
    <xf numFmtId="171" fontId="4" fillId="0" borderId="18" xfId="565" applyNumberFormat="1" applyFont="1" applyFill="1" applyBorder="1" applyAlignment="1">
      <alignment vertical="center"/>
    </xf>
    <xf numFmtId="37" fontId="3" fillId="0" borderId="6" xfId="534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/>
    </xf>
    <xf numFmtId="37" fontId="4" fillId="0" borderId="6" xfId="530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center"/>
    </xf>
    <xf numFmtId="171" fontId="183" fillId="0" borderId="0" xfId="565" applyNumberFormat="1" applyFont="1" applyFill="1" applyAlignment="1">
      <alignment vertical="center"/>
    </xf>
    <xf numFmtId="0" fontId="183" fillId="0" borderId="0" xfId="731" applyFont="1" applyFill="1" applyAlignment="1">
      <alignment vertical="center"/>
    </xf>
    <xf numFmtId="171" fontId="183" fillId="0" borderId="0" xfId="565" applyNumberFormat="1" applyFont="1" applyFill="1" applyBorder="1" applyAlignment="1">
      <alignment vertical="center"/>
    </xf>
    <xf numFmtId="0" fontId="183" fillId="0" borderId="0" xfId="731" applyFont="1" applyFill="1" applyBorder="1" applyAlignment="1">
      <alignment vertical="center"/>
    </xf>
    <xf numFmtId="0" fontId="4" fillId="0" borderId="0" xfId="731" applyFont="1" applyFill="1" applyAlignment="1">
      <alignment vertical="center"/>
    </xf>
    <xf numFmtId="37" fontId="3" fillId="0" borderId="6" xfId="0" applyNumberFormat="1" applyFont="1" applyFill="1" applyBorder="1" applyAlignment="1">
      <alignment horizontal="right"/>
    </xf>
    <xf numFmtId="37" fontId="6" fillId="0" borderId="0" xfId="731" applyNumberFormat="1" applyFont="1" applyFill="1" applyAlignment="1">
      <alignment vertical="center"/>
    </xf>
    <xf numFmtId="171" fontId="4" fillId="0" borderId="6" xfId="565" applyNumberFormat="1" applyFont="1" applyFill="1" applyBorder="1" applyAlignment="1">
      <alignment horizontal="right" vertical="center"/>
    </xf>
    <xf numFmtId="37" fontId="6" fillId="0" borderId="0" xfId="731" applyNumberFormat="1" applyFont="1" applyBorder="1" applyAlignment="1">
      <alignment horizontal="center"/>
    </xf>
    <xf numFmtId="37" fontId="4" fillId="0" borderId="0" xfId="731" applyNumberFormat="1" applyFont="1" applyAlignment="1">
      <alignment horizontal="right"/>
    </xf>
    <xf numFmtId="37" fontId="3" fillId="0" borderId="6" xfId="731" applyNumberFormat="1" applyFont="1" applyBorder="1" applyAlignment="1">
      <alignment horizontal="right"/>
    </xf>
    <xf numFmtId="37" fontId="4" fillId="0" borderId="18" xfId="731" applyNumberFormat="1" applyFont="1" applyBorder="1" applyAlignment="1">
      <alignment horizontal="right"/>
    </xf>
    <xf numFmtId="37" fontId="6" fillId="0" borderId="0" xfId="731" applyNumberFormat="1" applyFont="1" applyFill="1" applyAlignment="1">
      <alignment horizontal="center" vertical="center"/>
    </xf>
    <xf numFmtId="0" fontId="193" fillId="0" borderId="0" xfId="732" applyFont="1" applyFill="1" applyAlignment="1">
      <alignment horizontal="center" vertical="center"/>
    </xf>
    <xf numFmtId="0" fontId="6" fillId="0" borderId="0" xfId="732" applyFont="1" applyFill="1" applyBorder="1" applyAlignment="1">
      <alignment horizontal="center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0" fontId="6" fillId="0" borderId="0" xfId="731" applyFont="1" applyFill="1" applyAlignment="1">
      <alignment horizontal="center"/>
    </xf>
    <xf numFmtId="0" fontId="5" fillId="0" borderId="0" xfId="731" applyFont="1" applyFill="1" applyAlignment="1">
      <alignment horizontal="center"/>
    </xf>
    <xf numFmtId="0" fontId="6" fillId="0" borderId="0" xfId="731" applyFont="1" applyFill="1" applyAlignment="1">
      <alignment horizontal="center" vertical="center"/>
    </xf>
    <xf numFmtId="0" fontId="5" fillId="0" borderId="0" xfId="731" applyFont="1" applyFill="1" applyBorder="1" applyAlignment="1">
      <alignment horizontal="center"/>
    </xf>
    <xf numFmtId="0" fontId="6" fillId="0" borderId="0" xfId="731" applyFont="1" applyFill="1" applyBorder="1" applyAlignment="1">
      <alignment horizontal="center"/>
    </xf>
    <xf numFmtId="0" fontId="6" fillId="0" borderId="0" xfId="731" applyFont="1" applyFill="1" applyBorder="1" applyAlignment="1">
      <alignment horizontal="center" vertical="center"/>
    </xf>
    <xf numFmtId="0" fontId="5" fillId="0" borderId="0" xfId="731" applyFont="1" applyFill="1" applyBorder="1" applyAlignment="1">
      <alignment horizontal="center" vertical="center"/>
    </xf>
    <xf numFmtId="0" fontId="5" fillId="0" borderId="0" xfId="731" applyFont="1" applyFill="1" applyAlignment="1">
      <alignment horizontal="center" vertical="center"/>
    </xf>
    <xf numFmtId="37" fontId="6" fillId="0" borderId="0" xfId="731" applyNumberFormat="1" applyFont="1" applyAlignment="1"/>
    <xf numFmtId="171" fontId="3" fillId="0" borderId="0" xfId="534" applyNumberFormat="1" applyFont="1" applyFill="1" applyAlignment="1"/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171" fontId="5" fillId="0" borderId="0" xfId="565" applyNumberFormat="1" applyFont="1" applyFill="1" applyAlignment="1">
      <alignment horizontal="center" vertical="center"/>
    </xf>
    <xf numFmtId="37" fontId="5" fillId="0" borderId="0" xfId="731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183" fillId="0" borderId="0" xfId="732" applyFont="1" applyFill="1" applyAlignment="1"/>
    <xf numFmtId="43" fontId="183" fillId="0" borderId="0" xfId="534" applyFont="1" applyFill="1" applyAlignment="1"/>
    <xf numFmtId="0" fontId="182" fillId="0" borderId="0" xfId="732" applyFont="1" applyFill="1" applyAlignment="1">
      <alignment horizontal="left"/>
    </xf>
    <xf numFmtId="0" fontId="182" fillId="0" borderId="0" xfId="732" applyFont="1" applyFill="1" applyAlignment="1">
      <alignment horizontal="center"/>
    </xf>
    <xf numFmtId="0" fontId="4" fillId="0" borderId="0" xfId="732" applyFont="1" applyFill="1" applyBorder="1" applyAlignment="1">
      <alignment horizontal="left"/>
    </xf>
    <xf numFmtId="0" fontId="4" fillId="0" borderId="0" xfId="732" applyFont="1" applyFill="1" applyBorder="1" applyAlignment="1">
      <alignment horizontal="center"/>
    </xf>
    <xf numFmtId="0" fontId="3" fillId="0" borderId="0" xfId="732" applyFont="1" applyFill="1" applyAlignment="1"/>
    <xf numFmtId="43" fontId="3" fillId="0" borderId="0" xfId="534" applyFont="1" applyFill="1" applyAlignment="1"/>
    <xf numFmtId="0" fontId="5" fillId="0" borderId="0" xfId="732" applyFont="1" applyFill="1" applyAlignment="1">
      <alignment horizontal="center"/>
    </xf>
    <xf numFmtId="0" fontId="4" fillId="0" borderId="0" xfId="732" applyFont="1" applyFill="1" applyAlignment="1">
      <alignment horizontal="left"/>
    </xf>
    <xf numFmtId="0" fontId="4" fillId="0" borderId="0" xfId="732" applyFont="1" applyFill="1" applyAlignment="1">
      <alignment horizontal="center"/>
    </xf>
    <xf numFmtId="0" fontId="4" fillId="0" borderId="0" xfId="732" applyFont="1" applyFill="1" applyAlignment="1"/>
    <xf numFmtId="43" fontId="4" fillId="0" borderId="0" xfId="534" applyFont="1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Alignment="1"/>
    <xf numFmtId="43" fontId="0" fillId="0" borderId="0" xfId="534" applyFont="1" applyFill="1" applyAlignment="1"/>
    <xf numFmtId="0" fontId="195" fillId="0" borderId="0" xfId="0" applyFont="1" applyFill="1" applyAlignment="1"/>
    <xf numFmtId="0" fontId="196" fillId="0" borderId="0" xfId="0" applyFont="1" applyFill="1" applyAlignment="1"/>
    <xf numFmtId="37" fontId="0" fillId="0" borderId="7" xfId="0" applyNumberFormat="1" applyFont="1" applyFill="1" applyBorder="1" applyAlignment="1"/>
    <xf numFmtId="0" fontId="19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37" fontId="0" fillId="0" borderId="0" xfId="534" applyNumberFormat="1" applyFont="1" applyFill="1" applyBorder="1" applyAlignment="1">
      <alignment horizontal="right"/>
    </xf>
    <xf numFmtId="37" fontId="194" fillId="0" borderId="0" xfId="534" applyNumberFormat="1" applyFont="1" applyFill="1" applyBorder="1" applyAlignment="1">
      <alignment horizontal="right"/>
    </xf>
    <xf numFmtId="37" fontId="0" fillId="0" borderId="0" xfId="534" applyNumberFormat="1" applyFont="1" applyFill="1" applyAlignment="1">
      <alignment horizontal="right"/>
    </xf>
    <xf numFmtId="167" fontId="0" fillId="0" borderId="0" xfId="0" applyNumberFormat="1" applyFont="1" applyFill="1" applyAlignment="1"/>
    <xf numFmtId="37" fontId="0" fillId="0" borderId="6" xfId="534" applyNumberFormat="1" applyFont="1" applyFill="1" applyBorder="1" applyAlignment="1">
      <alignment horizontal="right"/>
    </xf>
    <xf numFmtId="37" fontId="194" fillId="0" borderId="0" xfId="534" applyNumberFormat="1" applyFont="1" applyFill="1" applyAlignment="1">
      <alignment horizontal="right"/>
    </xf>
    <xf numFmtId="0" fontId="0" fillId="0" borderId="0" xfId="0" applyFont="1" applyFill="1" applyBorder="1" applyAlignment="1"/>
    <xf numFmtId="0" fontId="183" fillId="0" borderId="0" xfId="0" applyFont="1" applyFill="1" applyAlignment="1"/>
    <xf numFmtId="39" fontId="4" fillId="0" borderId="5" xfId="534" applyNumberFormat="1" applyFont="1" applyFill="1" applyBorder="1" applyAlignment="1"/>
    <xf numFmtId="39" fontId="4" fillId="0" borderId="0" xfId="534" applyNumberFormat="1" applyFont="1" applyFill="1" applyBorder="1" applyAlignment="1"/>
    <xf numFmtId="0" fontId="3" fillId="0" borderId="0" xfId="732" applyFont="1" applyFill="1" applyAlignment="1">
      <alignment horizontal="left"/>
    </xf>
    <xf numFmtId="0" fontId="3" fillId="0" borderId="0" xfId="732" applyFont="1" applyFill="1" applyAlignment="1">
      <alignment horizontal="center"/>
    </xf>
    <xf numFmtId="43" fontId="0" fillId="0" borderId="0" xfId="534" applyFont="1" applyFill="1" applyBorder="1" applyAlignment="1"/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171" fontId="1" fillId="0" borderId="0" xfId="565" applyNumberFormat="1" applyFont="1" applyFill="1" applyAlignment="1">
      <alignment horizontal="center"/>
    </xf>
    <xf numFmtId="171" fontId="1" fillId="0" borderId="0" xfId="565" applyNumberFormat="1" applyFont="1" applyFill="1" applyAlignment="1"/>
    <xf numFmtId="171" fontId="1" fillId="0" borderId="6" xfId="565" applyNumberFormat="1" applyFont="1" applyFill="1" applyBorder="1" applyAlignment="1">
      <alignment horizontal="center"/>
    </xf>
    <xf numFmtId="171" fontId="1" fillId="0" borderId="6" xfId="565" applyNumberFormat="1" applyFont="1" applyFill="1" applyBorder="1" applyAlignment="1">
      <alignment horizontal="right"/>
    </xf>
    <xf numFmtId="171" fontId="1" fillId="0" borderId="0" xfId="565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1" fillId="0" borderId="0" xfId="0" applyNumberFormat="1" applyFont="1" applyFill="1" applyBorder="1" applyAlignment="1">
      <alignment horizontal="right"/>
    </xf>
    <xf numFmtId="37" fontId="1" fillId="0" borderId="6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vertical="center"/>
    </xf>
    <xf numFmtId="170" fontId="3" fillId="0" borderId="6" xfId="534" applyNumberFormat="1" applyFont="1" applyFill="1" applyBorder="1" applyAlignment="1"/>
    <xf numFmtId="171" fontId="3" fillId="0" borderId="0" xfId="534" applyNumberFormat="1" applyFont="1" applyFill="1" applyAlignment="1">
      <alignment horizontal="right" vertical="center"/>
    </xf>
    <xf numFmtId="37" fontId="3" fillId="0" borderId="0" xfId="534" applyNumberFormat="1" applyFont="1" applyFill="1" applyAlignment="1"/>
    <xf numFmtId="37" fontId="3" fillId="0" borderId="0" xfId="534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37" fontId="3" fillId="0" borderId="0" xfId="731" applyNumberFormat="1" applyFont="1" applyFill="1" applyAlignment="1">
      <alignment horizontal="center"/>
    </xf>
    <xf numFmtId="39" fontId="3" fillId="0" borderId="0" xfId="731" applyNumberFormat="1" applyFont="1" applyFill="1" applyAlignment="1">
      <alignment horizontal="center"/>
    </xf>
    <xf numFmtId="4" fontId="5" fillId="0" borderId="0" xfId="732" applyNumberFormat="1" applyFont="1" applyFill="1" applyAlignment="1">
      <alignment horizontal="center"/>
    </xf>
    <xf numFmtId="0" fontId="182" fillId="0" borderId="0" xfId="0" applyFont="1" applyFill="1" applyAlignment="1">
      <alignment horizontal="left"/>
    </xf>
    <xf numFmtId="239" fontId="182" fillId="0" borderId="0" xfId="0" applyNumberFormat="1" applyFont="1" applyFill="1" applyAlignment="1">
      <alignment horizontal="left"/>
    </xf>
    <xf numFmtId="0" fontId="182" fillId="0" borderId="0" xfId="732" applyFont="1" applyFill="1" applyAlignment="1">
      <alignment horizontal="left" vertical="center"/>
    </xf>
    <xf numFmtId="171" fontId="3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39" fontId="3" fillId="0" borderId="0" xfId="731" applyNumberFormat="1" applyFont="1" applyFill="1" applyAlignment="1">
      <alignment horizontal="center" vertical="center"/>
    </xf>
    <xf numFmtId="37" fontId="5" fillId="0" borderId="0" xfId="731" applyNumberFormat="1" applyFont="1" applyAlignment="1">
      <alignment horizontal="center"/>
    </xf>
  </cellXfs>
  <cellStyles count="928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_Book1" xfId="36" xr:uid="{00000000-0005-0000-0000-000023000000}"/>
    <cellStyle name="_BS&amp;PL IAG YE 08_Book1_CF" xfId="37" xr:uid="{00000000-0005-0000-0000-000024000000}"/>
    <cellStyle name="_BS&amp;PL IAG YE 08_Book1_FS" xfId="38" xr:uid="{00000000-0005-0000-0000-000025000000}"/>
    <cellStyle name="_BS&amp;PL IAG YE 08_Book1_IN 5-8" xfId="39" xr:uid="{00000000-0005-0000-0000-000026000000}"/>
    <cellStyle name="_BS&amp;PL IAG YE 08_Book1_saf001a111b-09t-1 Rev 3-ac" xfId="40" xr:uid="{00000000-0005-0000-0000-000027000000}"/>
    <cellStyle name="_BS&amp;PL IAG YE 08_Book1_saf001a111b-09t-1 Rev 3AU" xfId="41" xr:uid="{00000000-0005-0000-0000-000028000000}"/>
    <cellStyle name="_BS&amp;PL IAG YE 08_Book1_SH-6-7" xfId="42" xr:uid="{00000000-0005-0000-0000-000029000000}"/>
    <cellStyle name="_BS&amp;PL IAG YE 08_Book1_SH-7-9" xfId="43" xr:uid="{00000000-0005-0000-0000-00002A000000}"/>
    <cellStyle name="_BS&amp;PL IAG YE 08_Book1_SH-9-12" xfId="44" xr:uid="{00000000-0005-0000-0000-00002B000000}"/>
    <cellStyle name="_BS&amp;PL IAG YE 08_Book1_SH-9-12รวม" xfId="45" xr:uid="{00000000-0005-0000-0000-00002C000000}"/>
    <cellStyle name="_BS&amp;PL IAG YE 08_BS&amp;PL IAG YE 08_23 Mar 09" xfId="46" xr:uid="{00000000-0005-0000-0000-00002D000000}"/>
    <cellStyle name="_BS&amp;PL IAG YE 08_BS&amp;PL IAG YE 08_23 Mar 09_CF" xfId="47" xr:uid="{00000000-0005-0000-0000-00002E000000}"/>
    <cellStyle name="_BS&amp;PL IAG YE 08_BS&amp;PL IAG YE 08_23 Mar 09_FS" xfId="48" xr:uid="{00000000-0005-0000-0000-00002F000000}"/>
    <cellStyle name="_BS&amp;PL IAG YE 08_BS&amp;PL IAG YE 08_23 Mar 09_IN 5-8" xfId="49" xr:uid="{00000000-0005-0000-0000-000030000000}"/>
    <cellStyle name="_BS&amp;PL IAG YE 08_BS&amp;PL IAG YE 08_23 Mar 09_saf001a111b-09t-1 Rev 3-ac" xfId="50" xr:uid="{00000000-0005-0000-0000-000031000000}"/>
    <cellStyle name="_BS&amp;PL IAG YE 08_BS&amp;PL IAG YE 08_23 Mar 09_saf001a111b-09t-1 Rev 3AU" xfId="51" xr:uid="{00000000-0005-0000-0000-000032000000}"/>
    <cellStyle name="_BS&amp;PL IAG YE 08_BS&amp;PL IAG YE 08_23 Mar 09_SH-6-7" xfId="52" xr:uid="{00000000-0005-0000-0000-000033000000}"/>
    <cellStyle name="_BS&amp;PL IAG YE 08_BS&amp;PL IAG YE 08_23 Mar 09_SH-7-9" xfId="53" xr:uid="{00000000-0005-0000-0000-000034000000}"/>
    <cellStyle name="_BS&amp;PL IAG YE 08_BS&amp;PL IAG YE 08_23 Mar 09_SH-9-12" xfId="54" xr:uid="{00000000-0005-0000-0000-000035000000}"/>
    <cellStyle name="_BS&amp;PL IAG YE 08_BS&amp;PL IAG YE 08_23 Mar 09_SH-9-12รวม" xfId="55" xr:uid="{00000000-0005-0000-0000-000036000000}"/>
    <cellStyle name="_BS&amp;PL IAG YE 08_CF" xfId="56" xr:uid="{00000000-0005-0000-0000-000037000000}"/>
    <cellStyle name="_BS&amp;PL IAG YE 08_FS" xfId="57" xr:uid="{00000000-0005-0000-0000-000038000000}"/>
    <cellStyle name="_BS&amp;PL IAG YE 08_G_Fixed assets" xfId="58" xr:uid="{00000000-0005-0000-0000-000039000000}"/>
    <cellStyle name="_BS&amp;PL IAG YE 08_G_Fixed assets_CF" xfId="59" xr:uid="{00000000-0005-0000-0000-00003A000000}"/>
    <cellStyle name="_BS&amp;PL IAG YE 08_G_Fixed assets_FS" xfId="60" xr:uid="{00000000-0005-0000-0000-00003B000000}"/>
    <cellStyle name="_BS&amp;PL IAG YE 08_G_Fixed assets_IN 5-8" xfId="61" xr:uid="{00000000-0005-0000-0000-00003C000000}"/>
    <cellStyle name="_BS&amp;PL IAG YE 08_G_Fixed assets_saf001a111b-09t-1 Rev 3-ac" xfId="62" xr:uid="{00000000-0005-0000-0000-00003D000000}"/>
    <cellStyle name="_BS&amp;PL IAG YE 08_G_Fixed assets_saf001a111b-09t-1 Rev 3AU" xfId="63" xr:uid="{00000000-0005-0000-0000-00003E000000}"/>
    <cellStyle name="_BS&amp;PL IAG YE 08_G_Fixed assets_SH-6-7" xfId="64" xr:uid="{00000000-0005-0000-0000-00003F000000}"/>
    <cellStyle name="_BS&amp;PL IAG YE 08_G_Fixed assets_SH-7-9" xfId="65" xr:uid="{00000000-0005-0000-0000-000040000000}"/>
    <cellStyle name="_BS&amp;PL IAG YE 08_G_Fixed assets_SH-9-12" xfId="66" xr:uid="{00000000-0005-0000-0000-000041000000}"/>
    <cellStyle name="_BS&amp;PL IAG YE 08_G_Fixed assets_SH-9-12รวม" xfId="67" xr:uid="{00000000-0005-0000-0000-000042000000}"/>
    <cellStyle name="_BS&amp;PL IAG YE 08_IAG_Lead done by BB" xfId="68" xr:uid="{00000000-0005-0000-0000-000043000000}"/>
    <cellStyle name="_BS&amp;PL IAG YE 08_IAG_Lead done by BB_CF" xfId="69" xr:uid="{00000000-0005-0000-0000-000044000000}"/>
    <cellStyle name="_BS&amp;PL IAG YE 08_IAG_Lead done by BB_FS" xfId="70" xr:uid="{00000000-0005-0000-0000-000045000000}"/>
    <cellStyle name="_BS&amp;PL IAG YE 08_IAG_Lead done by BB_IN 5-8" xfId="71" xr:uid="{00000000-0005-0000-0000-000046000000}"/>
    <cellStyle name="_BS&amp;PL IAG YE 08_IAG_Lead done by BB_saf001a111b-09t-1 Rev 3-ac" xfId="72" xr:uid="{00000000-0005-0000-0000-000047000000}"/>
    <cellStyle name="_BS&amp;PL IAG YE 08_IAG_Lead done by BB_saf001a111b-09t-1 Rev 3AU" xfId="73" xr:uid="{00000000-0005-0000-0000-000048000000}"/>
    <cellStyle name="_BS&amp;PL IAG YE 08_IAG_Lead done by BB_SH-6-7" xfId="74" xr:uid="{00000000-0005-0000-0000-000049000000}"/>
    <cellStyle name="_BS&amp;PL IAG YE 08_IAG_Lead done by BB_SH-7-9" xfId="75" xr:uid="{00000000-0005-0000-0000-00004A000000}"/>
    <cellStyle name="_BS&amp;PL IAG YE 08_IAG_Lead done by BB_SH-9-12" xfId="76" xr:uid="{00000000-0005-0000-0000-00004B000000}"/>
    <cellStyle name="_BS&amp;PL IAG YE 08_IAG_Lead done by BB_SH-9-12รวม" xfId="77" xr:uid="{00000000-0005-0000-0000-00004C000000}"/>
    <cellStyle name="_BS&amp;PL IAG YE 08_IN 5-8" xfId="78" xr:uid="{00000000-0005-0000-0000-00004D000000}"/>
    <cellStyle name="_BS&amp;PL IAG YE 08_Lead IAG new by Sa" xfId="79" xr:uid="{00000000-0005-0000-0000-00004E000000}"/>
    <cellStyle name="_BS&amp;PL IAG YE 08_Lead IAG new by Sa_CF" xfId="80" xr:uid="{00000000-0005-0000-0000-00004F000000}"/>
    <cellStyle name="_BS&amp;PL IAG YE 08_Lead IAG new by Sa_FS" xfId="81" xr:uid="{00000000-0005-0000-0000-000050000000}"/>
    <cellStyle name="_BS&amp;PL IAG YE 08_Lead IAG new by Sa_IN 5-8" xfId="82" xr:uid="{00000000-0005-0000-0000-000051000000}"/>
    <cellStyle name="_BS&amp;PL IAG YE 08_Lead IAG new by Sa_saf001a111b-09t-1 Rev 3-ac" xfId="83" xr:uid="{00000000-0005-0000-0000-000052000000}"/>
    <cellStyle name="_BS&amp;PL IAG YE 08_Lead IAG new by Sa_saf001a111b-09t-1 Rev 3AU" xfId="84" xr:uid="{00000000-0005-0000-0000-000053000000}"/>
    <cellStyle name="_BS&amp;PL IAG YE 08_Lead IAG new by Sa_SH-6-7" xfId="85" xr:uid="{00000000-0005-0000-0000-000054000000}"/>
    <cellStyle name="_BS&amp;PL IAG YE 08_Lead IAG new by Sa_SH-7-9" xfId="86" xr:uid="{00000000-0005-0000-0000-000055000000}"/>
    <cellStyle name="_BS&amp;PL IAG YE 08_Lead IAG new by Sa_SH-9-12" xfId="87" xr:uid="{00000000-0005-0000-0000-000056000000}"/>
    <cellStyle name="_BS&amp;PL IAG YE 08_Lead IAG new by Sa_SH-9-12รวม" xfId="88" xr:uid="{00000000-0005-0000-0000-000057000000}"/>
    <cellStyle name="_BS&amp;PL IAG YE 08_saf001a111b-09t-1 Rev 3-ac" xfId="89" xr:uid="{00000000-0005-0000-0000-000058000000}"/>
    <cellStyle name="_BS&amp;PL IAG YE 08_saf001a111b-09t-1 Rev 3AU" xfId="90" xr:uid="{00000000-0005-0000-0000-000059000000}"/>
    <cellStyle name="_BS&amp;PL IAG YE 08_SH-6-7" xfId="91" xr:uid="{00000000-0005-0000-0000-00005A000000}"/>
    <cellStyle name="_BS&amp;PL IAG YE 08_SH-7-9" xfId="92" xr:uid="{00000000-0005-0000-0000-00005B000000}"/>
    <cellStyle name="_BS&amp;PL IAG YE 08_SH-9-12" xfId="93" xr:uid="{00000000-0005-0000-0000-00005C000000}"/>
    <cellStyle name="_BS&amp;PL IAG YE 08_SH-9-12รวม" xfId="94" xr:uid="{00000000-0005-0000-0000-00005D000000}"/>
    <cellStyle name="_BS&amp;PL1-2010-NZI-Result-a" xfId="95" xr:uid="{00000000-0005-0000-0000-00005E000000}"/>
    <cellStyle name="_BS&amp;PL1-2010-NZI-Result-a_Customer" xfId="96" xr:uid="{00000000-0005-0000-0000-00005F000000}"/>
    <cellStyle name="_BS&amp;PL1-2010-NZI-Result-a_Customer_GWP" xfId="97" xr:uid="{00000000-0005-0000-0000-000060000000}"/>
    <cellStyle name="_BS&amp;PL1-2010-NZI-Result-a_Customer_Sheet1" xfId="98" xr:uid="{00000000-0005-0000-0000-000061000000}"/>
    <cellStyle name="_BS&amp;PL1-2010-NZI-Result-a_GWP" xfId="99" xr:uid="{00000000-0005-0000-0000-000062000000}"/>
    <cellStyle name="_BS&amp;PL1-2010-NZI-Result-a_NZI Thailand" xfId="100" xr:uid="{00000000-0005-0000-0000-000063000000}"/>
    <cellStyle name="_BS&amp;PL1-2010-NZI-Result-a_Sheet1" xfId="101" xr:uid="{00000000-0005-0000-0000-000064000000}"/>
    <cellStyle name="_BS&amp;PL1-2010-NZI-Result-a_Sheet1_1" xfId="102" xr:uid="{00000000-0005-0000-0000-000065000000}"/>
    <cellStyle name="_BS-AGAAP" xfId="103" xr:uid="{00000000-0005-0000-0000-000066000000}"/>
    <cellStyle name="_BS-AGAAP_Customer" xfId="104" xr:uid="{00000000-0005-0000-0000-000067000000}"/>
    <cellStyle name="_BS-AGAAP_Customer_GWP" xfId="105" xr:uid="{00000000-0005-0000-0000-000068000000}"/>
    <cellStyle name="_BS-AGAAP_Customer_Sheet1" xfId="106" xr:uid="{00000000-0005-0000-0000-000069000000}"/>
    <cellStyle name="_BS-AGAAP_GWP" xfId="107" xr:uid="{00000000-0005-0000-0000-00006A000000}"/>
    <cellStyle name="_BS-AGAAP_NZI Thailand" xfId="108" xr:uid="{00000000-0005-0000-0000-00006B000000}"/>
    <cellStyle name="_BS-AGAAP_Sheet1" xfId="109" xr:uid="{00000000-0005-0000-0000-00006C000000}"/>
    <cellStyle name="_BS-AGAAP_Sheet1_1" xfId="110" xr:uid="{00000000-0005-0000-0000-00006D000000}"/>
    <cellStyle name="_BS-TGAAP" xfId="111" xr:uid="{00000000-0005-0000-0000-00006E000000}"/>
    <cellStyle name="_BS-TGAAP_Customer" xfId="112" xr:uid="{00000000-0005-0000-0000-00006F000000}"/>
    <cellStyle name="_BS-TGAAP_Customer_GWP" xfId="113" xr:uid="{00000000-0005-0000-0000-000070000000}"/>
    <cellStyle name="_BS-TGAAP_Customer_Sheet1" xfId="114" xr:uid="{00000000-0005-0000-0000-000071000000}"/>
    <cellStyle name="_BS-TGAAP_GWP" xfId="115" xr:uid="{00000000-0005-0000-0000-000072000000}"/>
    <cellStyle name="_BS-TGAAP_NZI Thailand" xfId="116" xr:uid="{00000000-0005-0000-0000-000073000000}"/>
    <cellStyle name="_BS-TGAAP_Sheet1" xfId="117" xr:uid="{00000000-0005-0000-0000-000074000000}"/>
    <cellStyle name="_BS-TGAAP_Sheet1_1" xfId="118" xr:uid="{00000000-0005-0000-0000-000075000000}"/>
    <cellStyle name="_Cash Flow 6-2009-kpmgvS2" xfId="119" xr:uid="{00000000-0005-0000-0000-000076000000}"/>
    <cellStyle name="_comm" xfId="120" xr:uid="{00000000-0005-0000-0000-000077000000}"/>
    <cellStyle name="_Data-BS" xfId="121" xr:uid="{00000000-0005-0000-0000-000078000000}"/>
    <cellStyle name="_Data-BS_BS&amp;PL-Q3-2011AU-New" xfId="122" xr:uid="{00000000-0005-0000-0000-000079000000}"/>
    <cellStyle name="_Data-BS_BS&amp;PL-Q3-2011AU-New_CF" xfId="123" xr:uid="{00000000-0005-0000-0000-00007A000000}"/>
    <cellStyle name="_Data-BS_BS&amp;PL-Q3-2011AU-New_PL" xfId="124" xr:uid="{00000000-0005-0000-0000-00007B000000}"/>
    <cellStyle name="_Data-BS_bs-t" xfId="125" xr:uid="{00000000-0005-0000-0000-00007C000000}"/>
    <cellStyle name="_Data-BS_CF" xfId="126" xr:uid="{00000000-0005-0000-0000-00007D000000}"/>
    <cellStyle name="_Data-BS_FS" xfId="127" xr:uid="{00000000-0005-0000-0000-00007E000000}"/>
    <cellStyle name="_Data-BS_FS_1" xfId="128" xr:uid="{00000000-0005-0000-0000-00007F000000}"/>
    <cellStyle name="_Data-BS_FS_CF" xfId="129" xr:uid="{00000000-0005-0000-0000-000080000000}"/>
    <cellStyle name="_Data-BS_FS_CF_SH-6-7" xfId="130" xr:uid="{00000000-0005-0000-0000-000081000000}"/>
    <cellStyle name="_Data-BS_FS_Eleminated" xfId="131" xr:uid="{00000000-0005-0000-0000-000082000000}"/>
    <cellStyle name="_Data-BS_FS_IN 5-8" xfId="132" xr:uid="{00000000-0005-0000-0000-000083000000}"/>
    <cellStyle name="_Data-BS_FS_IN 5-8_FS" xfId="133" xr:uid="{00000000-0005-0000-0000-000084000000}"/>
    <cellStyle name="_Data-BS_FS_IN 5-8_SH-6-7" xfId="134" xr:uid="{00000000-0005-0000-0000-000085000000}"/>
    <cellStyle name="_Data-BS_FS_IN 5-8_SH-7-9" xfId="135" xr:uid="{00000000-0005-0000-0000-000086000000}"/>
    <cellStyle name="_Data-BS_FS_IN 5-8_SH-7-9_1" xfId="136" xr:uid="{00000000-0005-0000-0000-000087000000}"/>
    <cellStyle name="_Data-BS_FS_IN 5-8_SH-9-12" xfId="137" xr:uid="{00000000-0005-0000-0000-000088000000}"/>
    <cellStyle name="_Data-BS_FS_PL" xfId="138" xr:uid="{00000000-0005-0000-0000-000089000000}"/>
    <cellStyle name="_Data-BS_FS_SH-7-9" xfId="139" xr:uid="{00000000-0005-0000-0000-00008A000000}"/>
    <cellStyle name="_Data-BS_GWP" xfId="140" xr:uid="{00000000-0005-0000-0000-00008B000000}"/>
    <cellStyle name="_Data-BS_IN 5-8" xfId="141" xr:uid="{00000000-0005-0000-0000-00008C000000}"/>
    <cellStyle name="_Data-BS_Mapping-E" xfId="142" xr:uid="{00000000-0005-0000-0000-00008D000000}"/>
    <cellStyle name="_Data-BS_Mapping-T" xfId="143" xr:uid="{00000000-0005-0000-0000-00008E000000}"/>
    <cellStyle name="_Data-BS_Mapping-T_CF" xfId="144" xr:uid="{00000000-0005-0000-0000-00008F000000}"/>
    <cellStyle name="_Data-BS_Mapping-T_FS" xfId="145" xr:uid="{00000000-0005-0000-0000-000090000000}"/>
    <cellStyle name="_Data-BS_Mapping-T_IN 5-8" xfId="146" xr:uid="{00000000-0005-0000-0000-000091000000}"/>
    <cellStyle name="_Data-BS_Mapping-T_saf001a111b-09t-1 Rev 3-ac" xfId="147" xr:uid="{00000000-0005-0000-0000-000092000000}"/>
    <cellStyle name="_Data-BS_Mapping-T_saf001a111b-09t-1 Rev 3AU" xfId="148" xr:uid="{00000000-0005-0000-0000-000093000000}"/>
    <cellStyle name="_Data-BS_Mapping-T_SH-6-7" xfId="149" xr:uid="{00000000-0005-0000-0000-000094000000}"/>
    <cellStyle name="_Data-BS_Mapping-T_SH-7-9" xfId="150" xr:uid="{00000000-0005-0000-0000-000095000000}"/>
    <cellStyle name="_Data-BS_Mapping-T_SH-9-12" xfId="151" xr:uid="{00000000-0005-0000-0000-000096000000}"/>
    <cellStyle name="_Data-BS_Mapping-T_SH-9-12รวม" xfId="152" xr:uid="{00000000-0005-0000-0000-000097000000}"/>
    <cellStyle name="_Data-BS_saf001a111b-09t-1 Rev 3-ac" xfId="153" xr:uid="{00000000-0005-0000-0000-000098000000}"/>
    <cellStyle name="_Data-BS_saf001a111b-09t-1 Rev 3AU" xfId="154" xr:uid="{00000000-0005-0000-0000-000099000000}"/>
    <cellStyle name="_Data-BS_SH-6-7" xfId="155" xr:uid="{00000000-0005-0000-0000-00009A000000}"/>
    <cellStyle name="_Data-BS_SH-7-9" xfId="156" xr:uid="{00000000-0005-0000-0000-00009B000000}"/>
    <cellStyle name="_Data-BS_SH-7-9_1" xfId="157" xr:uid="{00000000-0005-0000-0000-00009C000000}"/>
    <cellStyle name="_Data-BS_SH-9-12" xfId="158" xr:uid="{00000000-0005-0000-0000-00009D000000}"/>
    <cellStyle name="_Data-BS_SH-9-12รวม" xfId="159" xr:uid="{00000000-0005-0000-0000-00009E000000}"/>
    <cellStyle name="_Data-BS_ข้อ.13ข้อมูลประกันภัย-Q1+Q2" xfId="160" xr:uid="{00000000-0005-0000-0000-00009F000000}"/>
    <cellStyle name="_Data-BS_รายการที่เกี่ยวข้องกัน" xfId="161" xr:uid="{00000000-0005-0000-0000-0000A0000000}"/>
    <cellStyle name="_Data-BS_รายการที่เกี่ยวข้องกัน_CF" xfId="162" xr:uid="{00000000-0005-0000-0000-0000A1000000}"/>
    <cellStyle name="_Data-BS_รายการที่เกี่ยวข้องกัน_PL" xfId="163" xr:uid="{00000000-0005-0000-0000-0000A2000000}"/>
    <cellStyle name="_Data-BS-AU" xfId="164" xr:uid="{00000000-0005-0000-0000-0000A3000000}"/>
    <cellStyle name="_Data-BS-AU_GWP" xfId="165" xr:uid="{00000000-0005-0000-0000-0000A4000000}"/>
    <cellStyle name="_Data-Pl" xfId="166" xr:uid="{00000000-0005-0000-0000-0000A5000000}"/>
    <cellStyle name="_Data-Pl_1" xfId="167" xr:uid="{00000000-0005-0000-0000-0000A6000000}"/>
    <cellStyle name="_Data-Pl_1_GWP" xfId="168" xr:uid="{00000000-0005-0000-0000-0000A7000000}"/>
    <cellStyle name="_Data-TB" xfId="169" xr:uid="{00000000-0005-0000-0000-0000A8000000}"/>
    <cellStyle name="_Exp.rel.UW" xfId="170" xr:uid="{00000000-0005-0000-0000-0000A9000000}"/>
    <cellStyle name="_Exp.rel.UW_Customer" xfId="171" xr:uid="{00000000-0005-0000-0000-0000AA000000}"/>
    <cellStyle name="_Exp.rel.UW_Customer_GWP" xfId="172" xr:uid="{00000000-0005-0000-0000-0000AB000000}"/>
    <cellStyle name="_Exp.rel.UW_Customer_Sheet1" xfId="173" xr:uid="{00000000-0005-0000-0000-0000AC000000}"/>
    <cellStyle name="_Exp.rel.UW_GWP" xfId="174" xr:uid="{00000000-0005-0000-0000-0000AD000000}"/>
    <cellStyle name="_Exp.rel.UW_NZI Thailand" xfId="175" xr:uid="{00000000-0005-0000-0000-0000AE000000}"/>
    <cellStyle name="_Exp.rel.UW_Sheet1" xfId="176" xr:uid="{00000000-0005-0000-0000-0000AF000000}"/>
    <cellStyle name="_Exp.rel.UW_Sheet1_1" xfId="177" xr:uid="{00000000-0005-0000-0000-0000B0000000}"/>
    <cellStyle name="_FA sell" xfId="178" xr:uid="{00000000-0005-0000-0000-0000B1000000}"/>
    <cellStyle name="_G300_PPE" xfId="179" xr:uid="{00000000-0005-0000-0000-0000B2000000}"/>
    <cellStyle name="_GL-ลงทุน " xfId="180" xr:uid="{00000000-0005-0000-0000-0000B3000000}"/>
    <cellStyle name="_Group" xfId="181" xr:uid="{00000000-0005-0000-0000-0000B4000000}"/>
    <cellStyle name="_Group TGAAP" xfId="182" xr:uid="{00000000-0005-0000-0000-0000B5000000}"/>
    <cellStyle name="_Group TGAAP_GWP" xfId="183" xr:uid="{00000000-0005-0000-0000-0000B6000000}"/>
    <cellStyle name="_IBNR,OIC Charge-Adj" xfId="184" xr:uid="{00000000-0005-0000-0000-0000B7000000}"/>
    <cellStyle name="_IBNR,OIC Charge-Adj_GWP" xfId="185" xr:uid="{00000000-0005-0000-0000-0000B8000000}"/>
    <cellStyle name="_interest income" xfId="186" xr:uid="{00000000-0005-0000-0000-0000B9000000}"/>
    <cellStyle name="_Invest Income" xfId="187" xr:uid="{00000000-0005-0000-0000-0000BA000000}"/>
    <cellStyle name="_Invest Income_Customer" xfId="188" xr:uid="{00000000-0005-0000-0000-0000BB000000}"/>
    <cellStyle name="_Invest Income_Customer_GWP" xfId="189" xr:uid="{00000000-0005-0000-0000-0000BC000000}"/>
    <cellStyle name="_Invest Income_Customer_Sheet1" xfId="190" xr:uid="{00000000-0005-0000-0000-0000BD000000}"/>
    <cellStyle name="_Invest Income_GWP" xfId="191" xr:uid="{00000000-0005-0000-0000-0000BE000000}"/>
    <cellStyle name="_Invest Income_NZI Thailand" xfId="192" xr:uid="{00000000-0005-0000-0000-0000BF000000}"/>
    <cellStyle name="_Invest Income_Sheet1" xfId="193" xr:uid="{00000000-0005-0000-0000-0000C0000000}"/>
    <cellStyle name="_Invest Income_Sheet1_1" xfId="194" xr:uid="{00000000-0005-0000-0000-0000C1000000}"/>
    <cellStyle name="_J 300" xfId="195" xr:uid="{00000000-0005-0000-0000-0000C2000000}"/>
    <cellStyle name="_J 300_CF" xfId="196" xr:uid="{00000000-0005-0000-0000-0000C3000000}"/>
    <cellStyle name="_J 300_FS" xfId="197" xr:uid="{00000000-0005-0000-0000-0000C4000000}"/>
    <cellStyle name="_J 300_IN 5-8" xfId="198" xr:uid="{00000000-0005-0000-0000-0000C5000000}"/>
    <cellStyle name="_J 300_saf001a111b-09t-1 Rev 3-ac" xfId="199" xr:uid="{00000000-0005-0000-0000-0000C6000000}"/>
    <cellStyle name="_J 300_saf001a111b-09t-1 Rev 3AU" xfId="200" xr:uid="{00000000-0005-0000-0000-0000C7000000}"/>
    <cellStyle name="_J 300_SH-6-7" xfId="201" xr:uid="{00000000-0005-0000-0000-0000C8000000}"/>
    <cellStyle name="_J 300_SH-7-9" xfId="202" xr:uid="{00000000-0005-0000-0000-0000C9000000}"/>
    <cellStyle name="_J 300_SH-9-12" xfId="203" xr:uid="{00000000-0005-0000-0000-0000CA000000}"/>
    <cellStyle name="_J 300_SH-9-12รวม" xfId="204" xr:uid="{00000000-0005-0000-0000-0000CB000000}"/>
    <cellStyle name="_J300_Investment" xfId="205" xr:uid="{00000000-0005-0000-0000-0000CC000000}"/>
    <cellStyle name="_J300_Investment_CF" xfId="206" xr:uid="{00000000-0005-0000-0000-0000CD000000}"/>
    <cellStyle name="_J300_Investment_FS" xfId="207" xr:uid="{00000000-0005-0000-0000-0000CE000000}"/>
    <cellStyle name="_J300_Investment_IN 5-8" xfId="208" xr:uid="{00000000-0005-0000-0000-0000CF000000}"/>
    <cellStyle name="_J300_Investment_J 400_Accrued int." xfId="209" xr:uid="{00000000-0005-0000-0000-0000D0000000}"/>
    <cellStyle name="_J300_Investment_saf001a111b-09t-1 Rev 3-ac" xfId="210" xr:uid="{00000000-0005-0000-0000-0000D1000000}"/>
    <cellStyle name="_J300_Investment_saf001a111b-09t-1 Rev 3AU" xfId="211" xr:uid="{00000000-0005-0000-0000-0000D2000000}"/>
    <cellStyle name="_J300_Investment_SH-6-7" xfId="212" xr:uid="{00000000-0005-0000-0000-0000D3000000}"/>
    <cellStyle name="_J300_Investment_SH-7-9" xfId="213" xr:uid="{00000000-0005-0000-0000-0000D4000000}"/>
    <cellStyle name="_J300_Investment_SH-9-12" xfId="214" xr:uid="{00000000-0005-0000-0000-0000D5000000}"/>
    <cellStyle name="_J300_Investment_SH-9-12รวม" xfId="215" xr:uid="{00000000-0005-0000-0000-0000D6000000}"/>
    <cellStyle name="_jv หุ้นกู้, สำรองหุ้น   " xfId="216" xr:uid="{00000000-0005-0000-0000-0000D7000000}"/>
    <cellStyle name="_JV-Adj Petch" xfId="217" xr:uid="{00000000-0005-0000-0000-0000D8000000}"/>
    <cellStyle name="_JVรายเดือน" xfId="218" xr:uid="{00000000-0005-0000-0000-0000D9000000}"/>
    <cellStyle name="_Komatsu-year ended '06 (version 1)" xfId="219" xr:uid="{00000000-0005-0000-0000-0000DA000000}"/>
    <cellStyle name="_Komatsu-year ended '06 (version 1)_CF" xfId="220" xr:uid="{00000000-0005-0000-0000-0000DB000000}"/>
    <cellStyle name="_Komatsu-year ended '06 (version 1)_FS" xfId="221" xr:uid="{00000000-0005-0000-0000-0000DC000000}"/>
    <cellStyle name="_Komatsu-year ended '06 (version 1)_IN 5-8" xfId="222" xr:uid="{00000000-0005-0000-0000-0000DD000000}"/>
    <cellStyle name="_Komatsu-year ended '06 (version 1)_saf001a111b-09t-1 Rev 3-ac" xfId="223" xr:uid="{00000000-0005-0000-0000-0000DE000000}"/>
    <cellStyle name="_Komatsu-year ended '06 (version 1)_saf001a111b-09t-1 Rev 3AU" xfId="224" xr:uid="{00000000-0005-0000-0000-0000DF000000}"/>
    <cellStyle name="_Komatsu-year ended '06 (version 1)_SH-6-7" xfId="225" xr:uid="{00000000-0005-0000-0000-0000E0000000}"/>
    <cellStyle name="_Komatsu-year ended '06 (version 1)_SH-7-9" xfId="226" xr:uid="{00000000-0005-0000-0000-0000E1000000}"/>
    <cellStyle name="_Komatsu-year ended '06 (version 1)_SH-9-12" xfId="227" xr:uid="{00000000-0005-0000-0000-0000E2000000}"/>
    <cellStyle name="_Komatsu-year ended '06 (version 1)_SH-9-12รวม" xfId="228" xr:uid="{00000000-0005-0000-0000-0000E3000000}"/>
    <cellStyle name="_lead 4 beebie" xfId="229" xr:uid="{00000000-0005-0000-0000-0000E4000000}"/>
    <cellStyle name="_lead 4 beebie_CF" xfId="230" xr:uid="{00000000-0005-0000-0000-0000E5000000}"/>
    <cellStyle name="_lead 4 beebie_FS" xfId="231" xr:uid="{00000000-0005-0000-0000-0000E6000000}"/>
    <cellStyle name="_lead 4 beebie_IN 5-8" xfId="232" xr:uid="{00000000-0005-0000-0000-0000E7000000}"/>
    <cellStyle name="_lead 4 beebie_saf001a111b-09t-1 Rev 3-ac" xfId="233" xr:uid="{00000000-0005-0000-0000-0000E8000000}"/>
    <cellStyle name="_lead 4 beebie_saf001a111b-09t-1 Rev 3AU" xfId="234" xr:uid="{00000000-0005-0000-0000-0000E9000000}"/>
    <cellStyle name="_lead 4 beebie_SH-6-7" xfId="235" xr:uid="{00000000-0005-0000-0000-0000EA000000}"/>
    <cellStyle name="_lead 4 beebie_SH-7-9" xfId="236" xr:uid="{00000000-0005-0000-0000-0000EB000000}"/>
    <cellStyle name="_lead 4 beebie_SH-9-12" xfId="237" xr:uid="{00000000-0005-0000-0000-0000EC000000}"/>
    <cellStyle name="_lead 4 beebie_SH-9-12รวม" xfId="238" xr:uid="{00000000-0005-0000-0000-0000ED000000}"/>
    <cellStyle name="_lead_CS_HY08_up" xfId="239" xr:uid="{00000000-0005-0000-0000-0000EE000000}"/>
    <cellStyle name="_NZI TB MapPerform_Feb10" xfId="240" xr:uid="{00000000-0005-0000-0000-0000EF000000}"/>
    <cellStyle name="_NZI TB MapPerform_Feb10_GWP" xfId="241" xr:uid="{00000000-0005-0000-0000-0000F0000000}"/>
    <cellStyle name="_NZI-Map.FEB.10-YTD-PHF&amp;SHF-FI" xfId="242" xr:uid="{00000000-0005-0000-0000-0000F1000000}"/>
    <cellStyle name="_O300_cash" xfId="243" xr:uid="{00000000-0005-0000-0000-0000F2000000}"/>
    <cellStyle name="_operating Exp-result" xfId="244" xr:uid="{00000000-0005-0000-0000-0000F3000000}"/>
    <cellStyle name="_operating Exp-result_Customer" xfId="245" xr:uid="{00000000-0005-0000-0000-0000F4000000}"/>
    <cellStyle name="_operating Exp-result_Customer_GWP" xfId="246" xr:uid="{00000000-0005-0000-0000-0000F5000000}"/>
    <cellStyle name="_operating Exp-result_Customer_Sheet1" xfId="247" xr:uid="{00000000-0005-0000-0000-0000F6000000}"/>
    <cellStyle name="_operating Exp-result_GWP" xfId="248" xr:uid="{00000000-0005-0000-0000-0000F7000000}"/>
    <cellStyle name="_operating Exp-result_NZI Thailand" xfId="249" xr:uid="{00000000-0005-0000-0000-0000F8000000}"/>
    <cellStyle name="_operating Exp-result_Sheet1" xfId="250" xr:uid="{00000000-0005-0000-0000-0000F9000000}"/>
    <cellStyle name="_operating Exp-result_Sheet1_1" xfId="251" xr:uid="{00000000-0005-0000-0000-0000FA000000}"/>
    <cellStyle name="_PL-AGAAP" xfId="252" xr:uid="{00000000-0005-0000-0000-0000FB000000}"/>
    <cellStyle name="_PL-AGAAP_GWP" xfId="253" xr:uid="{00000000-0005-0000-0000-0000FC000000}"/>
    <cellStyle name="_PL-TGAAP" xfId="254" xr:uid="{00000000-0005-0000-0000-0000FD000000}"/>
    <cellStyle name="_PL-TGAAP_GWP" xfId="255" xr:uid="{00000000-0005-0000-0000-0000FE000000}"/>
    <cellStyle name="_Prem-Petch" xfId="256" xr:uid="{00000000-0005-0000-0000-0000FF000000}"/>
    <cellStyle name="_Reout06" xfId="257" xr:uid="{00000000-0005-0000-0000-000000010000}"/>
    <cellStyle name="_result" xfId="258" xr:uid="{00000000-0005-0000-0000-000001010000}"/>
    <cellStyle name="_Result 11.2009-NZI" xfId="259" xr:uid="{00000000-0005-0000-0000-000002010000}"/>
    <cellStyle name="_Result 12.2009-NZI" xfId="260" xr:uid="{00000000-0005-0000-0000-000003010000}"/>
    <cellStyle name="_result_GWP" xfId="261" xr:uid="{00000000-0005-0000-0000-000004010000}"/>
    <cellStyle name="_Sheet1" xfId="262" xr:uid="{00000000-0005-0000-0000-000005010000}"/>
    <cellStyle name="_Sheet1_GWP" xfId="263" xr:uid="{00000000-0005-0000-0000-000006010000}"/>
    <cellStyle name="_Sheet2" xfId="264" xr:uid="{00000000-0005-0000-0000-000007010000}"/>
    <cellStyle name="_Sheet3" xfId="265" xr:uid="{00000000-0005-0000-0000-000008010000}"/>
    <cellStyle name="_Sheet3_1" xfId="266" xr:uid="{00000000-0005-0000-0000-000009010000}"/>
    <cellStyle name="_Sheet3_Customer" xfId="267" xr:uid="{00000000-0005-0000-0000-00000A010000}"/>
    <cellStyle name="_Sheet3_Customer_GWP" xfId="268" xr:uid="{00000000-0005-0000-0000-00000B010000}"/>
    <cellStyle name="_Sheet3_Customer_Sheet1" xfId="269" xr:uid="{00000000-0005-0000-0000-00000C010000}"/>
    <cellStyle name="_Sheet3_GWP" xfId="270" xr:uid="{00000000-0005-0000-0000-00000D010000}"/>
    <cellStyle name="_Sheet3_NZI Thailand" xfId="271" xr:uid="{00000000-0005-0000-0000-00000E010000}"/>
    <cellStyle name="_Sheet3_Sheet1" xfId="272" xr:uid="{00000000-0005-0000-0000-00000F010000}"/>
    <cellStyle name="_Sheet3_Sheet1_1" xfId="273" xr:uid="{00000000-0005-0000-0000-000010010000}"/>
    <cellStyle name="_Sheet4" xfId="274" xr:uid="{00000000-0005-0000-0000-000011010000}"/>
    <cellStyle name="_Sheet4_1" xfId="275" xr:uid="{00000000-0005-0000-0000-000012010000}"/>
    <cellStyle name="_Sheet4_Customer" xfId="276" xr:uid="{00000000-0005-0000-0000-000013010000}"/>
    <cellStyle name="_Sheet4_Customer_GWP" xfId="277" xr:uid="{00000000-0005-0000-0000-000014010000}"/>
    <cellStyle name="_Sheet4_Customer_Sheet1" xfId="278" xr:uid="{00000000-0005-0000-0000-000015010000}"/>
    <cellStyle name="_Sheet4_GWP" xfId="279" xr:uid="{00000000-0005-0000-0000-000016010000}"/>
    <cellStyle name="_Sheet4_NZI Thailand" xfId="280" xr:uid="{00000000-0005-0000-0000-000017010000}"/>
    <cellStyle name="_Sheet4_Sheet1" xfId="281" xr:uid="{00000000-0005-0000-0000-000018010000}"/>
    <cellStyle name="_Sheet4_Sheet1_1" xfId="282" xr:uid="{00000000-0005-0000-0000-000019010000}"/>
    <cellStyle name="_t1009nz" xfId="283" xr:uid="{00000000-0005-0000-0000-00001A010000}"/>
    <cellStyle name="_t1-10nz" xfId="284" xr:uid="{00000000-0005-0000-0000-00001B010000}"/>
    <cellStyle name="_t1-10nz_Customer" xfId="285" xr:uid="{00000000-0005-0000-0000-00001C010000}"/>
    <cellStyle name="_t1-10nz_Customer_GWP" xfId="286" xr:uid="{00000000-0005-0000-0000-00001D010000}"/>
    <cellStyle name="_t1-10nz_Customer_Sheet1" xfId="287" xr:uid="{00000000-0005-0000-0000-00001E010000}"/>
    <cellStyle name="_t1-10nz_GWP" xfId="288" xr:uid="{00000000-0005-0000-0000-00001F010000}"/>
    <cellStyle name="_t1-10nz_NZI Thailand" xfId="289" xr:uid="{00000000-0005-0000-0000-000020010000}"/>
    <cellStyle name="_t1-10nz_Sheet1" xfId="290" xr:uid="{00000000-0005-0000-0000-000021010000}"/>
    <cellStyle name="_t1-10nz_Sheet1_1" xfId="291" xr:uid="{00000000-0005-0000-0000-000022010000}"/>
    <cellStyle name="_t4-10nz" xfId="292" xr:uid="{00000000-0005-0000-0000-000023010000}"/>
    <cellStyle name="_t4-10nz_GWP" xfId="293" xr:uid="{00000000-0005-0000-0000-000024010000}"/>
    <cellStyle name="_t5-10nz" xfId="294" xr:uid="{00000000-0005-0000-0000-000025010000}"/>
    <cellStyle name="_t5-10nz_GWP" xfId="295" xr:uid="{00000000-0005-0000-0000-000026010000}"/>
    <cellStyle name="_TB0611_nan" xfId="296" xr:uid="{00000000-0005-0000-0000-000027010000}"/>
    <cellStyle name="_TB0611_nan_GWP" xfId="297" xr:uid="{00000000-0005-0000-0000-000028010000}"/>
    <cellStyle name="_TB0611_nan_GWP_1" xfId="298" xr:uid="{00000000-0005-0000-0000-000029010000}"/>
    <cellStyle name="_TB-E" xfId="299" xr:uid="{00000000-0005-0000-0000-00002A010000}"/>
    <cellStyle name="_TB-E_bs-t" xfId="300" xr:uid="{00000000-0005-0000-0000-00002B010000}"/>
    <cellStyle name="_TB-E_CF" xfId="301" xr:uid="{00000000-0005-0000-0000-00002C010000}"/>
    <cellStyle name="_TB-E_CF_SH-6-7" xfId="302" xr:uid="{00000000-0005-0000-0000-00002D010000}"/>
    <cellStyle name="_TB-E_Customer" xfId="303" xr:uid="{00000000-0005-0000-0000-00002E010000}"/>
    <cellStyle name="_TB-E_Customer_GWP" xfId="304" xr:uid="{00000000-0005-0000-0000-00002F010000}"/>
    <cellStyle name="_TB-E_Customer_Sheet1" xfId="305" xr:uid="{00000000-0005-0000-0000-000030010000}"/>
    <cellStyle name="_TB-E_Eleminated" xfId="306" xr:uid="{00000000-0005-0000-0000-000031010000}"/>
    <cellStyle name="_TB-E_FS" xfId="307" xr:uid="{00000000-0005-0000-0000-000032010000}"/>
    <cellStyle name="_TB-E_FS_1" xfId="308" xr:uid="{00000000-0005-0000-0000-000033010000}"/>
    <cellStyle name="_TB-E_FS_CF" xfId="309" xr:uid="{00000000-0005-0000-0000-000034010000}"/>
    <cellStyle name="_TB-E_FS_FS" xfId="310" xr:uid="{00000000-0005-0000-0000-000035010000}"/>
    <cellStyle name="_TB-E_FS_IN 5-8" xfId="311" xr:uid="{00000000-0005-0000-0000-000036010000}"/>
    <cellStyle name="_TB-E_FS_saf001a111b-09t-1 Rev 3-ac" xfId="312" xr:uid="{00000000-0005-0000-0000-000037010000}"/>
    <cellStyle name="_TB-E_FS_saf001a111b-09t-1 Rev 3AU" xfId="313" xr:uid="{00000000-0005-0000-0000-000038010000}"/>
    <cellStyle name="_TB-E_FS_SH-6-7" xfId="314" xr:uid="{00000000-0005-0000-0000-000039010000}"/>
    <cellStyle name="_TB-E_FS_SH-7-9" xfId="315" xr:uid="{00000000-0005-0000-0000-00003A010000}"/>
    <cellStyle name="_TB-E_FS_SH-9-12" xfId="316" xr:uid="{00000000-0005-0000-0000-00003B010000}"/>
    <cellStyle name="_TB-E_FS_SH-9-12รวม" xfId="317" xr:uid="{00000000-0005-0000-0000-00003C010000}"/>
    <cellStyle name="_TB-E_GWP" xfId="318" xr:uid="{00000000-0005-0000-0000-00003D010000}"/>
    <cellStyle name="_TB-E_GWP Distribution Channel" xfId="319" xr:uid="{00000000-0005-0000-0000-00003E010000}"/>
    <cellStyle name="_TB-E_GWP Distribution Channel_GWP" xfId="320" xr:uid="{00000000-0005-0000-0000-00003F010000}"/>
    <cellStyle name="_TB-E_GWP_1" xfId="321" xr:uid="{00000000-0005-0000-0000-000040010000}"/>
    <cellStyle name="_TB-E_GWP_2" xfId="322" xr:uid="{00000000-0005-0000-0000-000041010000}"/>
    <cellStyle name="_TB-E_GWP_3" xfId="323" xr:uid="{00000000-0005-0000-0000-000042010000}"/>
    <cellStyle name="_TB-E_GWP-NZI" xfId="324" xr:uid="{00000000-0005-0000-0000-000043010000}"/>
    <cellStyle name="_TB-E_GWP-NZI_GWP" xfId="325" xr:uid="{00000000-0005-0000-0000-000044010000}"/>
    <cellStyle name="_TB-E_GWP-Product" xfId="326" xr:uid="{00000000-0005-0000-0000-000045010000}"/>
    <cellStyle name="_TB-E_IN 4-5" xfId="327" xr:uid="{00000000-0005-0000-0000-000046010000}"/>
    <cellStyle name="_TB-E_IN 4-5_CF" xfId="328" xr:uid="{00000000-0005-0000-0000-000047010000}"/>
    <cellStyle name="_TB-E_IN 4-5_FS" xfId="329" xr:uid="{00000000-0005-0000-0000-000048010000}"/>
    <cellStyle name="_TB-E_IN 4-5_IN 5-8" xfId="330" xr:uid="{00000000-0005-0000-0000-000049010000}"/>
    <cellStyle name="_TB-E_IN 4-5_saf001a111b-09t-1 Rev 3-ac" xfId="331" xr:uid="{00000000-0005-0000-0000-00004A010000}"/>
    <cellStyle name="_TB-E_IN 4-5_saf001a111b-09t-1 Rev 3AU" xfId="332" xr:uid="{00000000-0005-0000-0000-00004B010000}"/>
    <cellStyle name="_TB-E_IN 4-5_SH-6-7" xfId="333" xr:uid="{00000000-0005-0000-0000-00004C010000}"/>
    <cellStyle name="_TB-E_IN 4-5_SH-7-9" xfId="334" xr:uid="{00000000-0005-0000-0000-00004D010000}"/>
    <cellStyle name="_TB-E_IN 4-5_SH-9-12" xfId="335" xr:uid="{00000000-0005-0000-0000-00004E010000}"/>
    <cellStyle name="_TB-E_IN 4-5_SH-9-12รวม" xfId="336" xr:uid="{00000000-0005-0000-0000-00004F010000}"/>
    <cellStyle name="_TB-E_IN 5-8" xfId="337" xr:uid="{00000000-0005-0000-0000-000050010000}"/>
    <cellStyle name="_TB-E_IN 5-8_FS" xfId="338" xr:uid="{00000000-0005-0000-0000-000051010000}"/>
    <cellStyle name="_TB-E_IN 5-8_SH-6-7" xfId="339" xr:uid="{00000000-0005-0000-0000-000052010000}"/>
    <cellStyle name="_TB-E_IN 5-8_SH-7-9" xfId="340" xr:uid="{00000000-0005-0000-0000-000053010000}"/>
    <cellStyle name="_TB-E_IN 5-8_SH-7-9_1" xfId="341" xr:uid="{00000000-0005-0000-0000-000054010000}"/>
    <cellStyle name="_TB-E_IN 5-8_SH-9-12" xfId="342" xr:uid="{00000000-0005-0000-0000-000055010000}"/>
    <cellStyle name="_TB-E_J300_Investment" xfId="343" xr:uid="{00000000-0005-0000-0000-000056010000}"/>
    <cellStyle name="_TB-E_J300_Investment_CF" xfId="344" xr:uid="{00000000-0005-0000-0000-000057010000}"/>
    <cellStyle name="_TB-E_J300_Investment_FS" xfId="345" xr:uid="{00000000-0005-0000-0000-000058010000}"/>
    <cellStyle name="_TB-E_J300_Investment_IN 5-8" xfId="346" xr:uid="{00000000-0005-0000-0000-000059010000}"/>
    <cellStyle name="_TB-E_J300_Investment_saf001a111b-09t-1 Rev 3-ac" xfId="347" xr:uid="{00000000-0005-0000-0000-00005A010000}"/>
    <cellStyle name="_TB-E_J300_Investment_saf001a111b-09t-1 Rev 3AU" xfId="348" xr:uid="{00000000-0005-0000-0000-00005B010000}"/>
    <cellStyle name="_TB-E_J300_Investment_SH-6-7" xfId="349" xr:uid="{00000000-0005-0000-0000-00005C010000}"/>
    <cellStyle name="_TB-E_J300_Investment_SH-7-9" xfId="350" xr:uid="{00000000-0005-0000-0000-00005D010000}"/>
    <cellStyle name="_TB-E_J300_Investment_SH-9-12" xfId="351" xr:uid="{00000000-0005-0000-0000-00005E010000}"/>
    <cellStyle name="_TB-E_J300_Investment_SH-9-12รวม" xfId="352" xr:uid="{00000000-0005-0000-0000-00005F010000}"/>
    <cellStyle name="_TB-E_Mapping-E" xfId="353" xr:uid="{00000000-0005-0000-0000-000060010000}"/>
    <cellStyle name="_TB-E_NZI Thailand" xfId="354" xr:uid="{00000000-0005-0000-0000-000061010000}"/>
    <cellStyle name="_TB-E_PL" xfId="355" xr:uid="{00000000-0005-0000-0000-000062010000}"/>
    <cellStyle name="_TB-E_Policies" xfId="356" xr:uid="{00000000-0005-0000-0000-000063010000}"/>
    <cellStyle name="_TB-E_SH-7-9" xfId="357" xr:uid="{00000000-0005-0000-0000-000064010000}"/>
    <cellStyle name="_TB-E_Sheet1" xfId="358" xr:uid="{00000000-0005-0000-0000-000065010000}"/>
    <cellStyle name="_TB-E_Sheet1_1" xfId="359" xr:uid="{00000000-0005-0000-0000-000066010000}"/>
    <cellStyle name="_TB-E_Sheet1_GWP" xfId="360" xr:uid="{00000000-0005-0000-0000-000067010000}"/>
    <cellStyle name="_TB-E_Sheet1_GWP-NZI" xfId="361" xr:uid="{00000000-0005-0000-0000-000068010000}"/>
    <cellStyle name="_TB-E_Sheet1_Sheet1" xfId="362" xr:uid="{00000000-0005-0000-0000-000069010000}"/>
    <cellStyle name="_TB-E_Summary" xfId="363" xr:uid="{00000000-0005-0000-0000-00006A010000}"/>
    <cellStyle name="_TB-E_TAX " xfId="364" xr:uid="{00000000-0005-0000-0000-00006B010000}"/>
    <cellStyle name="_TB-T" xfId="365" xr:uid="{00000000-0005-0000-0000-00006C010000}"/>
    <cellStyle name="_TB-T_PL-รับต่อ" xfId="366" xr:uid="{00000000-0005-0000-0000-00006D010000}"/>
    <cellStyle name="_U - PPE" xfId="367" xr:uid="{00000000-0005-0000-0000-00006E010000}"/>
    <cellStyle name="_Unit trusts x fixed" xfId="368" xr:uid="{00000000-0005-0000-0000-00006F010000}"/>
    <cellStyle name="_update" xfId="369" xr:uid="{00000000-0005-0000-0000-000070010000}"/>
    <cellStyle name="_WP Vouching HC2009" xfId="370" xr:uid="{00000000-0005-0000-0000-000071010000}"/>
    <cellStyle name="_WP_HY09_UPDATE31.07.09" xfId="371" xr:uid="{00000000-0005-0000-0000-000072010000}"/>
    <cellStyle name="_Z300_other liab" xfId="372" xr:uid="{00000000-0005-0000-0000-000073010000}"/>
    <cellStyle name="_ZD 300" xfId="373" xr:uid="{00000000-0005-0000-0000-000074010000}"/>
    <cellStyle name="_คชจ.รับประกัน" xfId="374" xr:uid="{00000000-0005-0000-0000-000075010000}"/>
    <cellStyle name="_คชจ.รับประกัน_CF" xfId="375" xr:uid="{00000000-0005-0000-0000-000076010000}"/>
    <cellStyle name="_คชจ.รับประกัน_PL" xfId="376" xr:uid="{00000000-0005-0000-0000-000077010000}"/>
    <cellStyle name="_ตั้งค้างรับ " xfId="377" xr:uid="{00000000-0005-0000-0000-000078010000}"/>
    <cellStyle name="_ปันผลหุ้น" xfId="378" xr:uid="{00000000-0005-0000-0000-000079010000}"/>
    <cellStyle name="_ว2100" xfId="379" xr:uid="{00000000-0005-0000-0000-00007A010000}"/>
    <cellStyle name="_ว2100_bs-t" xfId="380" xr:uid="{00000000-0005-0000-0000-00007B010000}"/>
    <cellStyle name="_ว2100_CF" xfId="381" xr:uid="{00000000-0005-0000-0000-00007C010000}"/>
    <cellStyle name="_ว2100_CF_SH-6-7" xfId="382" xr:uid="{00000000-0005-0000-0000-00007D010000}"/>
    <cellStyle name="_ว2100_Eleminated" xfId="383" xr:uid="{00000000-0005-0000-0000-00007E010000}"/>
    <cellStyle name="_ว2100_FS" xfId="384" xr:uid="{00000000-0005-0000-0000-00007F010000}"/>
    <cellStyle name="_ว2100_FS_1" xfId="385" xr:uid="{00000000-0005-0000-0000-000080010000}"/>
    <cellStyle name="_ว2100_IN 4-5" xfId="386" xr:uid="{00000000-0005-0000-0000-000081010000}"/>
    <cellStyle name="_ว2100_IN 5-8" xfId="387" xr:uid="{00000000-0005-0000-0000-000082010000}"/>
    <cellStyle name="_ว2100_IN 5-8_FS" xfId="388" xr:uid="{00000000-0005-0000-0000-000083010000}"/>
    <cellStyle name="_ว2100_IN 5-8_SH-6-7" xfId="389" xr:uid="{00000000-0005-0000-0000-000084010000}"/>
    <cellStyle name="_ว2100_IN 5-8_SH-7-9" xfId="390" xr:uid="{00000000-0005-0000-0000-000085010000}"/>
    <cellStyle name="_ว2100_IN 5-8_SH-7-9_1" xfId="391" xr:uid="{00000000-0005-0000-0000-000086010000}"/>
    <cellStyle name="_ว2100_IN 5-8_SH-9-12" xfId="392" xr:uid="{00000000-0005-0000-0000-000087010000}"/>
    <cellStyle name="_ว2100_J300_Investment" xfId="393" xr:uid="{00000000-0005-0000-0000-000088010000}"/>
    <cellStyle name="_ว2100_PL" xfId="394" xr:uid="{00000000-0005-0000-0000-000089010000}"/>
    <cellStyle name="_ว2100_saf001a111b-09t-1 Rev 3-ac" xfId="395" xr:uid="{00000000-0005-0000-0000-00008A010000}"/>
    <cellStyle name="_ว2100_saf001a111b-09t-1 Rev 3AU" xfId="396" xr:uid="{00000000-0005-0000-0000-00008B010000}"/>
    <cellStyle name="_ว2100_SH-6-7" xfId="397" xr:uid="{00000000-0005-0000-0000-00008C010000}"/>
    <cellStyle name="_ว2100_SH-7-9" xfId="398" xr:uid="{00000000-0005-0000-0000-00008D010000}"/>
    <cellStyle name="_ว2100_SH-7-9_1" xfId="399" xr:uid="{00000000-0005-0000-0000-00008E010000}"/>
    <cellStyle name="_ว2100_SH-9-12" xfId="400" xr:uid="{00000000-0005-0000-0000-00008F010000}"/>
    <cellStyle name="_ว2100_SH-9-12รวม" xfId="401" xr:uid="{00000000-0005-0000-0000-000090010000}"/>
    <cellStyle name="_ว2100_ว3302" xfId="402" xr:uid="{00000000-0005-0000-0000-000091010000}"/>
    <cellStyle name="_ว2310" xfId="403" xr:uid="{00000000-0005-0000-0000-000092010000}"/>
    <cellStyle name="_ว3710" xfId="404" xr:uid="{00000000-0005-0000-0000-000093010000}"/>
    <cellStyle name="_ว4200" xfId="405" xr:uid="{00000000-0005-0000-0000-000094010000}"/>
    <cellStyle name="_ว4200_Mapping-E" xfId="406" xr:uid="{00000000-0005-0000-0000-000095010000}"/>
    <cellStyle name="_ว4200_NZI-Map.Aug.11" xfId="407" xr:uid="{00000000-0005-0000-0000-000096010000}"/>
    <cellStyle name="_ว4200_NZI-Map.Jul.11" xfId="408" xr:uid="{00000000-0005-0000-0000-000097010000}"/>
    <cellStyle name="_ว4200_NZI-Map.Nov.11" xfId="409" xr:uid="{00000000-0005-0000-0000-000098010000}"/>
    <cellStyle name="_ว4200_NZI-Map.Oct.11" xfId="410" xr:uid="{00000000-0005-0000-0000-000099010000}"/>
    <cellStyle name="_ว4200_NZI-Map.Sep.11" xfId="411" xr:uid="{00000000-0005-0000-0000-00009A010000}"/>
    <cellStyle name="_ว4200_TB-PETCH-10-2011" xfId="412" xr:uid="{00000000-0005-0000-0000-00009B010000}"/>
    <cellStyle name="_ว4200_TB-PETCH-9-2011" xfId="413" xr:uid="{00000000-0005-0000-0000-00009C010000}"/>
    <cellStyle name="_หุ้นกู้ตัดจำหน่าย" xfId="414" xr:uid="{00000000-0005-0000-0000-00009D010000}"/>
    <cellStyle name="’??? [0.00]_TMCA Spreadsheet(body)" xfId="415" xr:uid="{00000000-0005-0000-0000-00009E010000}"/>
    <cellStyle name="’???_TMCA Spreadsheet(body)" xfId="416" xr:uid="{00000000-0005-0000-0000-00009F010000}"/>
    <cellStyle name="£" xfId="417" xr:uid="{00000000-0005-0000-0000-0000A0010000}"/>
    <cellStyle name="£_Book1" xfId="418" xr:uid="{00000000-0005-0000-0000-0000A1010000}"/>
    <cellStyle name="£_Book1_CF" xfId="419" xr:uid="{00000000-0005-0000-0000-0000A2010000}"/>
    <cellStyle name="£_Book1_FS" xfId="420" xr:uid="{00000000-0005-0000-0000-0000A3010000}"/>
    <cellStyle name="£_Book1_IN 5-8" xfId="421" xr:uid="{00000000-0005-0000-0000-0000A4010000}"/>
    <cellStyle name="£_Book1_saf001a111b-09t-1 Rev 3-ac" xfId="422" xr:uid="{00000000-0005-0000-0000-0000A5010000}"/>
    <cellStyle name="£_Book1_saf001a111b-09t-1 Rev 3AU" xfId="423" xr:uid="{00000000-0005-0000-0000-0000A6010000}"/>
    <cellStyle name="£_Book1_SH-6-7" xfId="424" xr:uid="{00000000-0005-0000-0000-0000A7010000}"/>
    <cellStyle name="£_Book1_SH-7-9" xfId="425" xr:uid="{00000000-0005-0000-0000-0000A8010000}"/>
    <cellStyle name="£_Book1_SH-9-12" xfId="426" xr:uid="{00000000-0005-0000-0000-0000A9010000}"/>
    <cellStyle name="£_Book1_SH-9-12รวม" xfId="427" xr:uid="{00000000-0005-0000-0000-0000AA010000}"/>
    <cellStyle name="£_CF" xfId="428" xr:uid="{00000000-0005-0000-0000-0000AB010000}"/>
    <cellStyle name="£_dec-03" xfId="429" xr:uid="{00000000-0005-0000-0000-0000AC010000}"/>
    <cellStyle name="£_dec-03_CF" xfId="430" xr:uid="{00000000-0005-0000-0000-0000AD010000}"/>
    <cellStyle name="£_dec-03_FS" xfId="431" xr:uid="{00000000-0005-0000-0000-0000AE010000}"/>
    <cellStyle name="£_dec-03_IN 5-8" xfId="432" xr:uid="{00000000-0005-0000-0000-0000AF010000}"/>
    <cellStyle name="£_dec-03_saf001a111b-09t-1 Rev 3-ac" xfId="433" xr:uid="{00000000-0005-0000-0000-0000B0010000}"/>
    <cellStyle name="£_dec-03_saf001a111b-09t-1 Rev 3AU" xfId="434" xr:uid="{00000000-0005-0000-0000-0000B1010000}"/>
    <cellStyle name="£_dec-03_SH-6-7" xfId="435" xr:uid="{00000000-0005-0000-0000-0000B2010000}"/>
    <cellStyle name="£_dec-03_SH-7-9" xfId="436" xr:uid="{00000000-0005-0000-0000-0000B3010000}"/>
    <cellStyle name="£_dec-03_SH-9-12" xfId="437" xr:uid="{00000000-0005-0000-0000-0000B4010000}"/>
    <cellStyle name="£_dec-03_SH-9-12รวม" xfId="438" xr:uid="{00000000-0005-0000-0000-0000B5010000}"/>
    <cellStyle name="£_FS" xfId="439" xr:uid="{00000000-0005-0000-0000-0000B6010000}"/>
    <cellStyle name="£_IN 5-8" xfId="440" xr:uid="{00000000-0005-0000-0000-0000B7010000}"/>
    <cellStyle name="£_saf001a111b-09t-1 Rev 3-ac" xfId="441" xr:uid="{00000000-0005-0000-0000-0000B8010000}"/>
    <cellStyle name="£_saf001a111b-09t-1 Rev 3AU" xfId="442" xr:uid="{00000000-0005-0000-0000-0000B9010000}"/>
    <cellStyle name="£_SH-6-7" xfId="443" xr:uid="{00000000-0005-0000-0000-0000BA010000}"/>
    <cellStyle name="£_SH-7-9" xfId="444" xr:uid="{00000000-0005-0000-0000-0000BB010000}"/>
    <cellStyle name="£_SH-9-12" xfId="445" xr:uid="{00000000-0005-0000-0000-0000BC010000}"/>
    <cellStyle name="£_SH-9-12รวม" xfId="446" xr:uid="{00000000-0005-0000-0000-0000BD010000}"/>
    <cellStyle name="¤@¯Elaroux" xfId="447" xr:uid="{00000000-0005-0000-0000-0000BE010000}"/>
    <cellStyle name="¤d¤À¦E0]_laroux" xfId="448" xr:uid="{00000000-0005-0000-0000-0000BF010000}"/>
    <cellStyle name="¤d¤À¦Elaroux" xfId="449" xr:uid="{00000000-0005-0000-0000-0000C0010000}"/>
    <cellStyle name="•W?_TMCA Spreadsheet(body)" xfId="450" xr:uid="{00000000-0005-0000-0000-0000C1010000}"/>
    <cellStyle name="•W€_4m stock" xfId="451" xr:uid="{00000000-0005-0000-0000-0000C2010000}"/>
    <cellStyle name="0,0_x000d__x000a_NA_x000d__x000a_" xfId="452" xr:uid="{00000000-0005-0000-0000-0000C3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CA010000}"/>
    <cellStyle name="20% - ส่วนที่ถูกเน้น2" xfId="460" xr:uid="{00000000-0005-0000-0000-0000CB010000}"/>
    <cellStyle name="20% - ส่วนที่ถูกเน้น3" xfId="461" xr:uid="{00000000-0005-0000-0000-0000CC010000}"/>
    <cellStyle name="20% - ส่วนที่ถูกเน้น4" xfId="462" xr:uid="{00000000-0005-0000-0000-0000CD010000}"/>
    <cellStyle name="20% - ส่วนที่ถูกเน้น5" xfId="463" xr:uid="{00000000-0005-0000-0000-0000CE010000}"/>
    <cellStyle name="20% - ส่วนที่ถูกเน้น6" xfId="464" xr:uid="{00000000-0005-0000-0000-0000CF010000}"/>
    <cellStyle name="³f¹E[0]_laroux" xfId="465" xr:uid="{00000000-0005-0000-0000-0000D0010000}"/>
    <cellStyle name="³f¹ô_laroux" xfId="466" xr:uid="{00000000-0005-0000-0000-0000D1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D8010000}"/>
    <cellStyle name="40% - ส่วนที่ถูกเน้น2" xfId="474" xr:uid="{00000000-0005-0000-0000-0000D9010000}"/>
    <cellStyle name="40% - ส่วนที่ถูกเน้น3" xfId="475" xr:uid="{00000000-0005-0000-0000-0000DA010000}"/>
    <cellStyle name="40% - ส่วนที่ถูกเน้น4" xfId="476" xr:uid="{00000000-0005-0000-0000-0000DB010000}"/>
    <cellStyle name="40% - ส่วนที่ถูกเน้น5" xfId="477" xr:uid="{00000000-0005-0000-0000-0000DC010000}"/>
    <cellStyle name="40% - ส่วนที่ถูกเน้น6" xfId="478" xr:uid="{00000000-0005-0000-0000-0000DD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E4010000}"/>
    <cellStyle name="60% - ส่วนที่ถูกเน้น2" xfId="486" xr:uid="{00000000-0005-0000-0000-0000E5010000}"/>
    <cellStyle name="60% - ส่วนที่ถูกเน้น3" xfId="487" xr:uid="{00000000-0005-0000-0000-0000E6010000}"/>
    <cellStyle name="60% - ส่วนที่ถูกเน้น4" xfId="488" xr:uid="{00000000-0005-0000-0000-0000E7010000}"/>
    <cellStyle name="60% - ส่วนที่ถูกเน้น5" xfId="489" xr:uid="{00000000-0005-0000-0000-0000E8010000}"/>
    <cellStyle name="60% - ส่วนที่ถูกเน้น6" xfId="490" xr:uid="{00000000-0005-0000-0000-0000E9010000}"/>
    <cellStyle name="75" xfId="491" xr:uid="{00000000-0005-0000-0000-0000EA010000}"/>
    <cellStyle name="AA FRAME" xfId="492" xr:uid="{00000000-0005-0000-0000-0000EB010000}"/>
    <cellStyle name="AA HEADING" xfId="493" xr:uid="{00000000-0005-0000-0000-0000EC010000}"/>
    <cellStyle name="AA INITIALS" xfId="494" xr:uid="{00000000-0005-0000-0000-0000ED010000}"/>
    <cellStyle name="AA INPUT" xfId="495" xr:uid="{00000000-0005-0000-0000-0000EE010000}"/>
    <cellStyle name="AA LOCK" xfId="496" xr:uid="{00000000-0005-0000-0000-0000EF010000}"/>
    <cellStyle name="AA MGR NAME" xfId="497" xr:uid="{00000000-0005-0000-0000-0000F0010000}"/>
    <cellStyle name="AA NORMAL" xfId="498" xr:uid="{00000000-0005-0000-0000-0000F1010000}"/>
    <cellStyle name="AA NUMBER" xfId="499" xr:uid="{00000000-0005-0000-0000-0000F2010000}"/>
    <cellStyle name="AA NUMBER2" xfId="500" xr:uid="{00000000-0005-0000-0000-0000F3010000}"/>
    <cellStyle name="AA QUESTION" xfId="501" xr:uid="{00000000-0005-0000-0000-0000F4010000}"/>
    <cellStyle name="AA SHADE" xfId="502" xr:uid="{00000000-0005-0000-0000-0000F5010000}"/>
    <cellStyle name="abc" xfId="503" xr:uid="{00000000-0005-0000-0000-0000F601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FD010000}"/>
    <cellStyle name="Adjusted" xfId="511" xr:uid="{00000000-0005-0000-0000-0000FE010000}"/>
    <cellStyle name="ARIAL" xfId="512" xr:uid="{00000000-0005-0000-0000-0000FF010000}"/>
    <cellStyle name="AttribBox" xfId="513" xr:uid="{00000000-0005-0000-0000-000000020000}"/>
    <cellStyle name="Attribute" xfId="514" xr:uid="{00000000-0005-0000-0000-000001020000}"/>
    <cellStyle name="Bad" xfId="515" builtinId="27" customBuiltin="1"/>
    <cellStyle name="Border" xfId="516" xr:uid="{00000000-0005-0000-0000-000003020000}"/>
    <cellStyle name="Breakdown_Check" xfId="517" xr:uid="{00000000-0005-0000-0000-000004020000}"/>
    <cellStyle name="BUPA Group" xfId="518" xr:uid="{00000000-0005-0000-0000-000005020000}"/>
    <cellStyle name="Calc Currency (0)" xfId="519" xr:uid="{00000000-0005-0000-0000-000006020000}"/>
    <cellStyle name="Calc Currency (2)" xfId="520" xr:uid="{00000000-0005-0000-0000-000007020000}"/>
    <cellStyle name="Calc Percent (0)" xfId="521" xr:uid="{00000000-0005-0000-0000-000008020000}"/>
    <cellStyle name="Calc Percent (1)" xfId="522" xr:uid="{00000000-0005-0000-0000-000009020000}"/>
    <cellStyle name="Calc Percent (2)" xfId="523" xr:uid="{00000000-0005-0000-0000-00000A020000}"/>
    <cellStyle name="Calc Units (0)" xfId="524" xr:uid="{00000000-0005-0000-0000-00000B020000}"/>
    <cellStyle name="Calc Units (1)" xfId="525" xr:uid="{00000000-0005-0000-0000-00000C020000}"/>
    <cellStyle name="Calc Units (2)" xfId="526" xr:uid="{00000000-0005-0000-0000-00000D020000}"/>
    <cellStyle name="Calculation" xfId="527" builtinId="22" customBuiltin="1"/>
    <cellStyle name="category" xfId="528" xr:uid="{00000000-0005-0000-0000-00000F020000}"/>
    <cellStyle name="CategoryHeading" xfId="529" xr:uid="{00000000-0005-0000-0000-000010020000}"/>
    <cellStyle name="Change A&amp;ll" xfId="530" xr:uid="{00000000-0005-0000-0000-000011020000}"/>
    <cellStyle name="Check" xfId="531" xr:uid="{00000000-0005-0000-0000-000012020000}"/>
    <cellStyle name="Check Cell" xfId="532" builtinId="23" customBuiltin="1"/>
    <cellStyle name="Column_Title" xfId="533" xr:uid="{00000000-0005-0000-0000-000014020000}"/>
    <cellStyle name="Comma" xfId="534" builtinId="3"/>
    <cellStyle name="Comma  - Style1" xfId="535" xr:uid="{00000000-0005-0000-0000-000016020000}"/>
    <cellStyle name="Comma  - Style2" xfId="536" xr:uid="{00000000-0005-0000-0000-000017020000}"/>
    <cellStyle name="Comma  - Style3" xfId="537" xr:uid="{00000000-0005-0000-0000-000018020000}"/>
    <cellStyle name="Comma  - Style4" xfId="538" xr:uid="{00000000-0005-0000-0000-000019020000}"/>
    <cellStyle name="Comma  - Style5" xfId="539" xr:uid="{00000000-0005-0000-0000-00001A020000}"/>
    <cellStyle name="Comma  - Style6" xfId="540" xr:uid="{00000000-0005-0000-0000-00001B020000}"/>
    <cellStyle name="Comma  - Style7" xfId="541" xr:uid="{00000000-0005-0000-0000-00001C020000}"/>
    <cellStyle name="Comma  - Style8" xfId="542" xr:uid="{00000000-0005-0000-0000-00001D020000}"/>
    <cellStyle name="Comma (0.0)" xfId="543" xr:uid="{00000000-0005-0000-0000-00001E020000}"/>
    <cellStyle name="Comma (0.00)" xfId="544" xr:uid="{00000000-0005-0000-0000-00001F020000}"/>
    <cellStyle name="Comma (hidden)" xfId="545" xr:uid="{00000000-0005-0000-0000-000020020000}"/>
    <cellStyle name="Comma (index)" xfId="546" xr:uid="{00000000-0005-0000-0000-000021020000}"/>
    <cellStyle name="Comma [00]" xfId="547" xr:uid="{00000000-0005-0000-0000-000022020000}"/>
    <cellStyle name="Comma [1]" xfId="548" xr:uid="{00000000-0005-0000-0000-000023020000}"/>
    <cellStyle name="Comma 2" xfId="549" xr:uid="{00000000-0005-0000-0000-000024020000}"/>
    <cellStyle name="Comma 2 2" xfId="550" xr:uid="{00000000-0005-0000-0000-000025020000}"/>
    <cellStyle name="Comma 2 3" xfId="551" xr:uid="{00000000-0005-0000-0000-000026020000}"/>
    <cellStyle name="Comma 2 4" xfId="552" xr:uid="{00000000-0005-0000-0000-000027020000}"/>
    <cellStyle name="Comma 2_ADJ-FV" xfId="553" xr:uid="{00000000-0005-0000-0000-000028020000}"/>
    <cellStyle name="Comma 3" xfId="554" xr:uid="{00000000-0005-0000-0000-000029020000}"/>
    <cellStyle name="Comma 3 2" xfId="555" xr:uid="{00000000-0005-0000-0000-00002A020000}"/>
    <cellStyle name="Comma 3_FS" xfId="556" xr:uid="{00000000-0005-0000-0000-00002B020000}"/>
    <cellStyle name="Comma 4" xfId="557" xr:uid="{00000000-0005-0000-0000-00002C020000}"/>
    <cellStyle name="Comma 4 2" xfId="558" xr:uid="{00000000-0005-0000-0000-00002D020000}"/>
    <cellStyle name="Comma 4 3" xfId="559" xr:uid="{00000000-0005-0000-0000-00002E020000}"/>
    <cellStyle name="Comma 5" xfId="560" xr:uid="{00000000-0005-0000-0000-00002F020000}"/>
    <cellStyle name="Comma 5 2" xfId="561" xr:uid="{00000000-0005-0000-0000-000030020000}"/>
    <cellStyle name="Comma 6" xfId="562" xr:uid="{00000000-0005-0000-0000-000031020000}"/>
    <cellStyle name="Comma 7" xfId="563" xr:uid="{00000000-0005-0000-0000-000032020000}"/>
    <cellStyle name="Comma 8" xfId="564" xr:uid="{00000000-0005-0000-0000-000033020000}"/>
    <cellStyle name="Comma 9" xfId="565" xr:uid="{00000000-0005-0000-0000-000034020000}"/>
    <cellStyle name="comma zerodec" xfId="566" xr:uid="{00000000-0005-0000-0000-000035020000}"/>
    <cellStyle name="Comma0" xfId="567" xr:uid="{00000000-0005-0000-0000-000036020000}"/>
    <cellStyle name="Comma0 - Modelo1" xfId="568" xr:uid="{00000000-0005-0000-0000-000037020000}"/>
    <cellStyle name="Comma0 - Style1" xfId="569" xr:uid="{00000000-0005-0000-0000-000038020000}"/>
    <cellStyle name="Comma0_bs-t" xfId="570" xr:uid="{00000000-0005-0000-0000-000039020000}"/>
    <cellStyle name="Comma1 - Modelo2" xfId="571" xr:uid="{00000000-0005-0000-0000-00003A020000}"/>
    <cellStyle name="Comma1 - Style2" xfId="572" xr:uid="{00000000-0005-0000-0000-00003B020000}"/>
    <cellStyle name="Commentary" xfId="573" xr:uid="{00000000-0005-0000-0000-00003C020000}"/>
    <cellStyle name="company_title" xfId="574" xr:uid="{00000000-0005-0000-0000-00003D020000}"/>
    <cellStyle name="Compulsory_Input" xfId="575" xr:uid="{00000000-0005-0000-0000-00003E020000}"/>
    <cellStyle name="Copied" xfId="576" xr:uid="{00000000-0005-0000-0000-00003F020000}"/>
    <cellStyle name="cordia" xfId="577" xr:uid="{00000000-0005-0000-0000-000040020000}"/>
    <cellStyle name="Cover Date" xfId="578" xr:uid="{00000000-0005-0000-0000-000041020000}"/>
    <cellStyle name="Cover Subtitle" xfId="579" xr:uid="{00000000-0005-0000-0000-000042020000}"/>
    <cellStyle name="Cover Title" xfId="580" xr:uid="{00000000-0005-0000-0000-000043020000}"/>
    <cellStyle name="Credit" xfId="581" xr:uid="{00000000-0005-0000-0000-000044020000}"/>
    <cellStyle name="cross" xfId="582" xr:uid="{00000000-0005-0000-0000-000045020000}"/>
    <cellStyle name="Curpency_FGCOST-1_TCC-LCASH" xfId="583" xr:uid="{00000000-0005-0000-0000-000046020000}"/>
    <cellStyle name="Curren - Style3" xfId="584" xr:uid="{00000000-0005-0000-0000-000047020000}"/>
    <cellStyle name="Curren - Style4" xfId="585" xr:uid="{00000000-0005-0000-0000-000048020000}"/>
    <cellStyle name="Currency (hidden)" xfId="586" xr:uid="{00000000-0005-0000-0000-000049020000}"/>
    <cellStyle name="Currency [00]" xfId="587" xr:uid="{00000000-0005-0000-0000-00004A020000}"/>
    <cellStyle name="currency-$" xfId="588" xr:uid="{00000000-0005-0000-0000-00004B020000}"/>
    <cellStyle name="Currency0" xfId="589" xr:uid="{00000000-0005-0000-0000-00004C020000}"/>
    <cellStyle name="Currency1" xfId="590" xr:uid="{00000000-0005-0000-0000-00004D020000}"/>
    <cellStyle name="Currency2" xfId="591" xr:uid="{00000000-0005-0000-0000-00004E020000}"/>
    <cellStyle name="Dan" xfId="592" xr:uid="{00000000-0005-0000-0000-00004F020000}"/>
    <cellStyle name="DataPilot Category" xfId="593" xr:uid="{00000000-0005-0000-0000-000050020000}"/>
    <cellStyle name="DataPilot Corner" xfId="594" xr:uid="{00000000-0005-0000-0000-000051020000}"/>
    <cellStyle name="DataPilot Field" xfId="595" xr:uid="{00000000-0005-0000-0000-000052020000}"/>
    <cellStyle name="DataPilot Result" xfId="596" xr:uid="{00000000-0005-0000-0000-000053020000}"/>
    <cellStyle name="DataPilot Title" xfId="597" xr:uid="{00000000-0005-0000-0000-000054020000}"/>
    <cellStyle name="DataPilot Value" xfId="598" xr:uid="{00000000-0005-0000-0000-000055020000}"/>
    <cellStyle name="DataPull" xfId="599" xr:uid="{00000000-0005-0000-0000-000056020000}"/>
    <cellStyle name="Date" xfId="600" xr:uid="{00000000-0005-0000-0000-000057020000}"/>
    <cellStyle name="Date (short)" xfId="601" xr:uid="{00000000-0005-0000-0000-000058020000}"/>
    <cellStyle name="Date Short" xfId="602" xr:uid="{00000000-0005-0000-0000-000059020000}"/>
    <cellStyle name="Date_0410" xfId="603" xr:uid="{00000000-0005-0000-0000-00005A020000}"/>
    <cellStyle name="Debit" xfId="604" xr:uid="{00000000-0005-0000-0000-00005B020000}"/>
    <cellStyle name="DELTA" xfId="605" xr:uid="{00000000-0005-0000-0000-00005C020000}"/>
    <cellStyle name="DetailHdr" xfId="606" xr:uid="{00000000-0005-0000-0000-00005D020000}"/>
    <cellStyle name="DetailLine" xfId="607" xr:uid="{00000000-0005-0000-0000-00005E020000}"/>
    <cellStyle name="Dezimal [0]_35ERI8T2gbIEMixb4v26icuOo" xfId="608" xr:uid="{00000000-0005-0000-0000-00005F020000}"/>
    <cellStyle name="Dezimal_35ERI8T2gbIEMixb4v26icuOo" xfId="609" xr:uid="{00000000-0005-0000-0000-000060020000}"/>
    <cellStyle name="Dia" xfId="610" xr:uid="{00000000-0005-0000-0000-000061020000}"/>
    <cellStyle name="Dollar (zero dec)" xfId="611" xr:uid="{00000000-0005-0000-0000-000062020000}"/>
    <cellStyle name="E&amp;Y House" xfId="612" xr:uid="{00000000-0005-0000-0000-000063020000}"/>
    <cellStyle name="Eingabe Zahlen" xfId="613" xr:uid="{00000000-0005-0000-0000-000064020000}"/>
    <cellStyle name="Encabez1" xfId="614" xr:uid="{00000000-0005-0000-0000-000065020000}"/>
    <cellStyle name="Encabez2" xfId="615" xr:uid="{00000000-0005-0000-0000-000066020000}"/>
    <cellStyle name="Enter Currency (0)" xfId="616" xr:uid="{00000000-0005-0000-0000-000067020000}"/>
    <cellStyle name="Enter Currency (2)" xfId="617" xr:uid="{00000000-0005-0000-0000-000068020000}"/>
    <cellStyle name="Enter Units (0)" xfId="618" xr:uid="{00000000-0005-0000-0000-000069020000}"/>
    <cellStyle name="Enter Units (1)" xfId="619" xr:uid="{00000000-0005-0000-0000-00006A020000}"/>
    <cellStyle name="Enter Units (2)" xfId="620" xr:uid="{00000000-0005-0000-0000-00006B020000}"/>
    <cellStyle name="Entered" xfId="621" xr:uid="{00000000-0005-0000-0000-00006C020000}"/>
    <cellStyle name="Euro" xfId="622" xr:uid="{00000000-0005-0000-0000-00006D020000}"/>
    <cellStyle name="Explanatory Text" xfId="623" builtinId="53" customBuiltin="1"/>
    <cellStyle name="F2" xfId="624" xr:uid="{00000000-0005-0000-0000-00006F020000}"/>
    <cellStyle name="F3" xfId="625" xr:uid="{00000000-0005-0000-0000-000070020000}"/>
    <cellStyle name="F4" xfId="626" xr:uid="{00000000-0005-0000-0000-000071020000}"/>
    <cellStyle name="F5" xfId="627" xr:uid="{00000000-0005-0000-0000-000072020000}"/>
    <cellStyle name="F6" xfId="628" xr:uid="{00000000-0005-0000-0000-000073020000}"/>
    <cellStyle name="F7" xfId="629" xr:uid="{00000000-0005-0000-0000-000074020000}"/>
    <cellStyle name="F8" xfId="630" xr:uid="{00000000-0005-0000-0000-000075020000}"/>
    <cellStyle name="Factor" xfId="631" xr:uid="{00000000-0005-0000-0000-000076020000}"/>
    <cellStyle name="Fijo" xfId="632" xr:uid="{00000000-0005-0000-0000-000077020000}"/>
    <cellStyle name="Financials" xfId="633" xr:uid="{00000000-0005-0000-0000-000078020000}"/>
    <cellStyle name="FinancialsLastYr" xfId="634" xr:uid="{00000000-0005-0000-0000-000079020000}"/>
    <cellStyle name="Financiero" xfId="635" xr:uid="{00000000-0005-0000-0000-00007A020000}"/>
    <cellStyle name="Fixed" xfId="636" xr:uid="{00000000-0005-0000-0000-00007B020000}"/>
    <cellStyle name="FixedAssetsMovements" xfId="637" xr:uid="{00000000-0005-0000-0000-00007C020000}"/>
    <cellStyle name="Footer SBILogo1" xfId="638" xr:uid="{00000000-0005-0000-0000-00007D020000}"/>
    <cellStyle name="Footer SBILogo2" xfId="639" xr:uid="{00000000-0005-0000-0000-00007E020000}"/>
    <cellStyle name="Footnote" xfId="640" xr:uid="{00000000-0005-0000-0000-00007F020000}"/>
    <cellStyle name="Footnote Reference" xfId="641" xr:uid="{00000000-0005-0000-0000-000080020000}"/>
    <cellStyle name="Format Number Column" xfId="642" xr:uid="{00000000-0005-0000-0000-000081020000}"/>
    <cellStyle name="Front" xfId="643" xr:uid="{00000000-0005-0000-0000-000082020000}"/>
    <cellStyle name="Good" xfId="644" builtinId="26" customBuiltin="1"/>
    <cellStyle name="Grey" xfId="645" xr:uid="{00000000-0005-0000-0000-000084020000}"/>
    <cellStyle name="Header" xfId="646" xr:uid="{00000000-0005-0000-0000-000085020000}"/>
    <cellStyle name="Header Draft Stamp" xfId="647" xr:uid="{00000000-0005-0000-0000-000086020000}"/>
    <cellStyle name="Header_BS&amp;PL-Q3-2011AU-New" xfId="648" xr:uid="{00000000-0005-0000-0000-000087020000}"/>
    <cellStyle name="Header1" xfId="649" xr:uid="{00000000-0005-0000-0000-000088020000}"/>
    <cellStyle name="Header2" xfId="650" xr:uid="{00000000-0005-0000-0000-000089020000}"/>
    <cellStyle name="HeaderData" xfId="651" xr:uid="{00000000-0005-0000-0000-00008A020000}"/>
    <cellStyle name="HeaderDataProt" xfId="652" xr:uid="{00000000-0005-0000-0000-00008B020000}"/>
    <cellStyle name="Heading" xfId="653" xr:uid="{00000000-0005-0000-0000-00008C020000}"/>
    <cellStyle name="Heading 1" xfId="654" builtinId="16" customBuiltin="1"/>
    <cellStyle name="Heading 1 Above" xfId="655" xr:uid="{00000000-0005-0000-0000-00008E020000}"/>
    <cellStyle name="Heading 1+" xfId="656" xr:uid="{00000000-0005-0000-0000-00008F020000}"/>
    <cellStyle name="Heading 2" xfId="657" builtinId="17" customBuiltin="1"/>
    <cellStyle name="Heading 2 Below" xfId="658" xr:uid="{00000000-0005-0000-0000-000091020000}"/>
    <cellStyle name="Heading 2+" xfId="659" xr:uid="{00000000-0005-0000-0000-000092020000}"/>
    <cellStyle name="Heading 3" xfId="660" builtinId="18" customBuiltin="1"/>
    <cellStyle name="Heading 3+" xfId="661" xr:uid="{00000000-0005-0000-0000-000094020000}"/>
    <cellStyle name="Heading 4" xfId="662" builtinId="19" customBuiltin="1"/>
    <cellStyle name="Hidden" xfId="663" xr:uid="{00000000-0005-0000-0000-000096020000}"/>
    <cellStyle name="Indent" xfId="664" xr:uid="{00000000-0005-0000-0000-000097020000}"/>
    <cellStyle name="Index Number" xfId="665" xr:uid="{00000000-0005-0000-0000-000098020000}"/>
    <cellStyle name="Info_Main" xfId="666" xr:uid="{00000000-0005-0000-0000-000099020000}"/>
    <cellStyle name="Input" xfId="667" builtinId="20" customBuiltin="1"/>
    <cellStyle name="Input [yellow]" xfId="668" xr:uid="{00000000-0005-0000-0000-00009B020000}"/>
    <cellStyle name="InputCurrency" xfId="669" xr:uid="{00000000-0005-0000-0000-00009C020000}"/>
    <cellStyle name="InputPercent1" xfId="670" xr:uid="{00000000-0005-0000-0000-00009D020000}"/>
    <cellStyle name="Integer" xfId="671" xr:uid="{00000000-0005-0000-0000-00009E020000}"/>
    <cellStyle name="KPMG Heading 1" xfId="672" xr:uid="{00000000-0005-0000-0000-00009F020000}"/>
    <cellStyle name="KPMG Heading 2" xfId="673" xr:uid="{00000000-0005-0000-0000-0000A0020000}"/>
    <cellStyle name="KPMG Heading 3" xfId="674" xr:uid="{00000000-0005-0000-0000-0000A1020000}"/>
    <cellStyle name="KPMG Heading 4" xfId="675" xr:uid="{00000000-0005-0000-0000-0000A2020000}"/>
    <cellStyle name="KPMG Normal" xfId="676" xr:uid="{00000000-0005-0000-0000-0000A3020000}"/>
    <cellStyle name="KPMG Normal Text" xfId="677" xr:uid="{00000000-0005-0000-0000-0000A4020000}"/>
    <cellStyle name="KPMG Normal_CF" xfId="678" xr:uid="{00000000-0005-0000-0000-0000A5020000}"/>
    <cellStyle name="Leadsheet" xfId="679" xr:uid="{00000000-0005-0000-0000-0000A6020000}"/>
    <cellStyle name="left" xfId="680" xr:uid="{00000000-0005-0000-0000-0000A7020000}"/>
    <cellStyle name="Link Currency (0)" xfId="681" xr:uid="{00000000-0005-0000-0000-0000A8020000}"/>
    <cellStyle name="Link Currency (2)" xfId="682" xr:uid="{00000000-0005-0000-0000-0000A9020000}"/>
    <cellStyle name="Link Units (0)" xfId="683" xr:uid="{00000000-0005-0000-0000-0000AA020000}"/>
    <cellStyle name="Link Units (1)" xfId="684" xr:uid="{00000000-0005-0000-0000-0000AB020000}"/>
    <cellStyle name="Link Units (2)" xfId="685" xr:uid="{00000000-0005-0000-0000-0000AC020000}"/>
    <cellStyle name="Linked Cell" xfId="686" builtinId="24" customBuiltin="1"/>
    <cellStyle name="Main macro" xfId="687" xr:uid="{00000000-0005-0000-0000-0000AE020000}"/>
    <cellStyle name="MajorHeading" xfId="688" xr:uid="{00000000-0005-0000-0000-0000AF020000}"/>
    <cellStyle name="Miglia - Stile1" xfId="689" xr:uid="{00000000-0005-0000-0000-0000B0020000}"/>
    <cellStyle name="Miglia - Stile2" xfId="690" xr:uid="{00000000-0005-0000-0000-0000B1020000}"/>
    <cellStyle name="Miglia - Stile3" xfId="691" xr:uid="{00000000-0005-0000-0000-0000B2020000}"/>
    <cellStyle name="Miglia - Stile4" xfId="692" xr:uid="{00000000-0005-0000-0000-0000B3020000}"/>
    <cellStyle name="Miglia - Stile5" xfId="693" xr:uid="{00000000-0005-0000-0000-0000B4020000}"/>
    <cellStyle name="Migliaia (0)" xfId="694" xr:uid="{00000000-0005-0000-0000-0000B5020000}"/>
    <cellStyle name="Millares [0]_10 AVERIAS MASIVAS + ANT" xfId="695" xr:uid="{00000000-0005-0000-0000-0000B6020000}"/>
    <cellStyle name="Millares_10 AVERIAS MASIVAS + ANT" xfId="696" xr:uid="{00000000-0005-0000-0000-0000B7020000}"/>
    <cellStyle name="Milliers [0]_AR1194" xfId="697" xr:uid="{00000000-0005-0000-0000-0000B8020000}"/>
    <cellStyle name="Milliers_AR1194" xfId="698" xr:uid="{00000000-0005-0000-0000-0000B9020000}"/>
    <cellStyle name="Millions (3)" xfId="699" xr:uid="{00000000-0005-0000-0000-0000BA020000}"/>
    <cellStyle name="Model" xfId="700" xr:uid="{00000000-0005-0000-0000-0000BB020000}"/>
    <cellStyle name="Mon?taire [0]_AR1194" xfId="701" xr:uid="{00000000-0005-0000-0000-0000BC020000}"/>
    <cellStyle name="Mon?taire_AR1194" xfId="702" xr:uid="{00000000-0005-0000-0000-0000BD020000}"/>
    <cellStyle name="Moneda [0]_10 AVERIAS MASIVAS + ANT" xfId="703" xr:uid="{00000000-0005-0000-0000-0000BE020000}"/>
    <cellStyle name="Moneda_10 AVERIAS MASIVAS + ANT" xfId="704" xr:uid="{00000000-0005-0000-0000-0000BF020000}"/>
    <cellStyle name="Monétaire [0]_Capex2001" xfId="705" xr:uid="{00000000-0005-0000-0000-0000C0020000}"/>
    <cellStyle name="Monétaire_Capex2001" xfId="706" xr:uid="{00000000-0005-0000-0000-0000C1020000}"/>
    <cellStyle name="Monetario" xfId="707" xr:uid="{00000000-0005-0000-0000-0000C2020000}"/>
    <cellStyle name="Neutral" xfId="708" builtinId="28" customBuiltin="1"/>
    <cellStyle name="New Times Roman" xfId="709" xr:uid="{00000000-0005-0000-0000-0000C4020000}"/>
    <cellStyle name="no dec" xfId="710" xr:uid="{00000000-0005-0000-0000-0000C5020000}"/>
    <cellStyle name="Norm==" xfId="711" xr:uid="{00000000-0005-0000-0000-0000C6020000}"/>
    <cellStyle name="Normal" xfId="0" builtinId="0"/>
    <cellStyle name="Normal - Stile6" xfId="712" xr:uid="{00000000-0005-0000-0000-0000C8020000}"/>
    <cellStyle name="Normal - Stile7" xfId="713" xr:uid="{00000000-0005-0000-0000-0000C9020000}"/>
    <cellStyle name="Normal - Stile8" xfId="714" xr:uid="{00000000-0005-0000-0000-0000CA020000}"/>
    <cellStyle name="Normal - Style1" xfId="715" xr:uid="{00000000-0005-0000-0000-0000CB020000}"/>
    <cellStyle name="Normal - Style5" xfId="716" xr:uid="{00000000-0005-0000-0000-0000CC020000}"/>
    <cellStyle name="Normal 2" xfId="717" xr:uid="{00000000-0005-0000-0000-0000CD020000}"/>
    <cellStyle name="Normal 2 2" xfId="718" xr:uid="{00000000-0005-0000-0000-0000CE020000}"/>
    <cellStyle name="Normal 2_12. Investments" xfId="719" xr:uid="{00000000-0005-0000-0000-0000CF020000}"/>
    <cellStyle name="Normal 3" xfId="720" xr:uid="{00000000-0005-0000-0000-0000D0020000}"/>
    <cellStyle name="Normal 3 2" xfId="721" xr:uid="{00000000-0005-0000-0000-0000D1020000}"/>
    <cellStyle name="Normal 3_FS" xfId="722" xr:uid="{00000000-0005-0000-0000-0000D2020000}"/>
    <cellStyle name="Normal 4" xfId="723" xr:uid="{00000000-0005-0000-0000-0000D3020000}"/>
    <cellStyle name="Normal 5" xfId="724" xr:uid="{00000000-0005-0000-0000-0000D4020000}"/>
    <cellStyle name="Normal 6" xfId="725" xr:uid="{00000000-0005-0000-0000-0000D5020000}"/>
    <cellStyle name="Normal 6 2" xfId="726" xr:uid="{00000000-0005-0000-0000-0000D6020000}"/>
    <cellStyle name="Normal 6_CF" xfId="727" xr:uid="{00000000-0005-0000-0000-0000D7020000}"/>
    <cellStyle name="Normal 7" xfId="728" xr:uid="{00000000-0005-0000-0000-0000D8020000}"/>
    <cellStyle name="Normal 7 2" xfId="729" xr:uid="{00000000-0005-0000-0000-0000D9020000}"/>
    <cellStyle name="Normal 8" xfId="730" xr:uid="{00000000-0005-0000-0000-0000DA020000}"/>
    <cellStyle name="Normal 9" xfId="731" xr:uid="{00000000-0005-0000-0000-0000DB020000}"/>
    <cellStyle name="Normal_SMK45Q1" xfId="732" xr:uid="{00000000-0005-0000-0000-0000DC020000}"/>
    <cellStyle name="Normal0" xfId="733" xr:uid="{00000000-0005-0000-0000-0000DD020000}"/>
    <cellStyle name="NormalGB" xfId="734" xr:uid="{00000000-0005-0000-0000-0000DE020000}"/>
    <cellStyle name="Note" xfId="735" builtinId="10" customBuiltin="1"/>
    <cellStyle name="Note 2" xfId="736" xr:uid="{00000000-0005-0000-0000-0000E0020000}"/>
    <cellStyle name="Note 2 2" xfId="737" xr:uid="{00000000-0005-0000-0000-0000E1020000}"/>
    <cellStyle name="Note 2_GWP" xfId="738" xr:uid="{00000000-0005-0000-0000-0000E2020000}"/>
    <cellStyle name="Note 3" xfId="739" xr:uid="{00000000-0005-0000-0000-0000E3020000}"/>
    <cellStyle name="Note 4" xfId="740" xr:uid="{00000000-0005-0000-0000-0000E4020000}"/>
    <cellStyle name="Number 1" xfId="741" xr:uid="{00000000-0005-0000-0000-0000E5020000}"/>
    <cellStyle name="Œ…‹æØ‚è [0.00]_4m stock" xfId="742" xr:uid="{00000000-0005-0000-0000-0000E6020000}"/>
    <cellStyle name="Œ…‹æØ‚è_4m stock" xfId="743" xr:uid="{00000000-0005-0000-0000-0000E7020000}"/>
    <cellStyle name="OfWhich" xfId="744" xr:uid="{00000000-0005-0000-0000-0000E8020000}"/>
    <cellStyle name="Output" xfId="745" builtinId="21" customBuiltin="1"/>
    <cellStyle name="Output Amounts" xfId="746" xr:uid="{00000000-0005-0000-0000-0000EA020000}"/>
    <cellStyle name="Output Column Headings" xfId="747" xr:uid="{00000000-0005-0000-0000-0000EB020000}"/>
    <cellStyle name="Output Line Items" xfId="748" xr:uid="{00000000-0005-0000-0000-0000EC020000}"/>
    <cellStyle name="Output Report Heading" xfId="749" xr:uid="{00000000-0005-0000-0000-0000ED020000}"/>
    <cellStyle name="Output Report Title" xfId="750" xr:uid="{00000000-0005-0000-0000-0000EE020000}"/>
    <cellStyle name="Page Number" xfId="751" xr:uid="{00000000-0005-0000-0000-0000EF020000}"/>
    <cellStyle name="PageSubTitle" xfId="752" xr:uid="{00000000-0005-0000-0000-0000F0020000}"/>
    <cellStyle name="PageTitle" xfId="753" xr:uid="{00000000-0005-0000-0000-0000F1020000}"/>
    <cellStyle name="paint" xfId="754" xr:uid="{00000000-0005-0000-0000-0000F2020000}"/>
    <cellStyle name="Percent (0%)" xfId="755" xr:uid="{00000000-0005-0000-0000-0000F3020000}"/>
    <cellStyle name="Percent (0.0%)" xfId="756" xr:uid="{00000000-0005-0000-0000-0000F4020000}"/>
    <cellStyle name="Percent (0.00%)" xfId="757" xr:uid="{00000000-0005-0000-0000-0000F5020000}"/>
    <cellStyle name="Percent [0]" xfId="758" xr:uid="{00000000-0005-0000-0000-0000F6020000}"/>
    <cellStyle name="Percent [00]" xfId="759" xr:uid="{00000000-0005-0000-0000-0000F7020000}"/>
    <cellStyle name="Percent [1]" xfId="760" xr:uid="{00000000-0005-0000-0000-0000F8020000}"/>
    <cellStyle name="Percent [2]" xfId="761" xr:uid="{00000000-0005-0000-0000-0000F9020000}"/>
    <cellStyle name="Percent 2" xfId="762" xr:uid="{00000000-0005-0000-0000-0000FA020000}"/>
    <cellStyle name="Percent 2 2" xfId="763" xr:uid="{00000000-0005-0000-0000-0000FB020000}"/>
    <cellStyle name="Percent 3" xfId="764" xr:uid="{00000000-0005-0000-0000-0000FC020000}"/>
    <cellStyle name="Percent 4" xfId="765" xr:uid="{00000000-0005-0000-0000-0000FD020000}"/>
    <cellStyle name="Percent 5" xfId="766" xr:uid="{00000000-0005-0000-0000-0000FE020000}"/>
    <cellStyle name="Percent 5 2" xfId="767" xr:uid="{00000000-0005-0000-0000-0000FF020000}"/>
    <cellStyle name="Percent 6" xfId="768" xr:uid="{00000000-0005-0000-0000-000000030000}"/>
    <cellStyle name="Percent 7" xfId="769" xr:uid="{00000000-0005-0000-0000-000001030000}"/>
    <cellStyle name="PERCENTAGE" xfId="770" xr:uid="{00000000-0005-0000-0000-000002030000}"/>
    <cellStyle name="ph_eingabe" xfId="771" xr:uid="{00000000-0005-0000-0000-000003030000}"/>
    <cellStyle name="PLAN" xfId="772" xr:uid="{00000000-0005-0000-0000-000004030000}"/>
    <cellStyle name="Porcentaje" xfId="773" xr:uid="{00000000-0005-0000-0000-000005030000}"/>
    <cellStyle name="PrePop Currency (0)" xfId="774" xr:uid="{00000000-0005-0000-0000-000006030000}"/>
    <cellStyle name="PrePop Currency (2)" xfId="775" xr:uid="{00000000-0005-0000-0000-000007030000}"/>
    <cellStyle name="PrePop Units (0)" xfId="776" xr:uid="{00000000-0005-0000-0000-000008030000}"/>
    <cellStyle name="PrePop Units (1)" xfId="777" xr:uid="{00000000-0005-0000-0000-000009030000}"/>
    <cellStyle name="PrePop Units (2)" xfId="778" xr:uid="{00000000-0005-0000-0000-00000A030000}"/>
    <cellStyle name="PSChar" xfId="779" xr:uid="{00000000-0005-0000-0000-00000B030000}"/>
    <cellStyle name="PSDate" xfId="780" xr:uid="{00000000-0005-0000-0000-00000C030000}"/>
    <cellStyle name="PSDec" xfId="781" xr:uid="{00000000-0005-0000-0000-00000D030000}"/>
    <cellStyle name="PSHeading" xfId="782" xr:uid="{00000000-0005-0000-0000-00000E030000}"/>
    <cellStyle name="PSInt" xfId="783" xr:uid="{00000000-0005-0000-0000-00000F030000}"/>
    <cellStyle name="PSSpacer" xfId="784" xr:uid="{00000000-0005-0000-0000-000010030000}"/>
    <cellStyle name="pwstyle" xfId="785" xr:uid="{00000000-0005-0000-0000-000011030000}"/>
    <cellStyle name="Quantity" xfId="786" xr:uid="{00000000-0005-0000-0000-000012030000}"/>
    <cellStyle name="report_title" xfId="787" xr:uid="{00000000-0005-0000-0000-000013030000}"/>
    <cellStyle name="ReportFinancials" xfId="788" xr:uid="{00000000-0005-0000-0000-000014030000}"/>
    <cellStyle name="RevList" xfId="789" xr:uid="{00000000-0005-0000-0000-000015030000}"/>
    <cellStyle name="rf20" xfId="790" xr:uid="{00000000-0005-0000-0000-000016030000}"/>
    <cellStyle name="rf8" xfId="791" xr:uid="{00000000-0005-0000-0000-000017030000}"/>
    <cellStyle name="RM" xfId="792" xr:uid="{00000000-0005-0000-0000-000018030000}"/>
    <cellStyle name="Salomon Logo" xfId="793" xr:uid="{00000000-0005-0000-0000-000019030000}"/>
    <cellStyle name="SAPBEXaggData" xfId="794" xr:uid="{00000000-0005-0000-0000-00001A030000}"/>
    <cellStyle name="SAPBEXaggDataEmph" xfId="795" xr:uid="{00000000-0005-0000-0000-00001B030000}"/>
    <cellStyle name="SAPBEXaggItem" xfId="796" xr:uid="{00000000-0005-0000-0000-00001C030000}"/>
    <cellStyle name="SAPBEXchaText" xfId="797" xr:uid="{00000000-0005-0000-0000-00001D030000}"/>
    <cellStyle name="SAPBEXexcBad7" xfId="798" xr:uid="{00000000-0005-0000-0000-00001E030000}"/>
    <cellStyle name="SAPBEXexcBad8" xfId="799" xr:uid="{00000000-0005-0000-0000-00001F030000}"/>
    <cellStyle name="SAPBEXexcBad9" xfId="800" xr:uid="{00000000-0005-0000-0000-000020030000}"/>
    <cellStyle name="SAPBEXexcCritical4" xfId="801" xr:uid="{00000000-0005-0000-0000-000021030000}"/>
    <cellStyle name="SAPBEXexcCritical5" xfId="802" xr:uid="{00000000-0005-0000-0000-000022030000}"/>
    <cellStyle name="SAPBEXexcCritical6" xfId="803" xr:uid="{00000000-0005-0000-0000-000023030000}"/>
    <cellStyle name="SAPBEXexcGood1" xfId="804" xr:uid="{00000000-0005-0000-0000-000024030000}"/>
    <cellStyle name="SAPBEXexcGood2" xfId="805" xr:uid="{00000000-0005-0000-0000-000025030000}"/>
    <cellStyle name="SAPBEXexcGood3" xfId="806" xr:uid="{00000000-0005-0000-0000-000026030000}"/>
    <cellStyle name="SAPBEXfilterDrill" xfId="807" xr:uid="{00000000-0005-0000-0000-000027030000}"/>
    <cellStyle name="SAPBEXfilterItem" xfId="808" xr:uid="{00000000-0005-0000-0000-000028030000}"/>
    <cellStyle name="SAPBEXfilterText" xfId="809" xr:uid="{00000000-0005-0000-0000-000029030000}"/>
    <cellStyle name="SAPBEXformats" xfId="810" xr:uid="{00000000-0005-0000-0000-00002A030000}"/>
    <cellStyle name="SAPBEXheaderItem" xfId="811" xr:uid="{00000000-0005-0000-0000-00002B030000}"/>
    <cellStyle name="SAPBEXheaderText" xfId="812" xr:uid="{00000000-0005-0000-0000-00002C030000}"/>
    <cellStyle name="SAPBEXresData" xfId="813" xr:uid="{00000000-0005-0000-0000-00002D030000}"/>
    <cellStyle name="SAPBEXresDataEmph" xfId="814" xr:uid="{00000000-0005-0000-0000-00002E030000}"/>
    <cellStyle name="SAPBEXresItem" xfId="815" xr:uid="{00000000-0005-0000-0000-00002F030000}"/>
    <cellStyle name="SAPBEXstdData" xfId="816" xr:uid="{00000000-0005-0000-0000-000030030000}"/>
    <cellStyle name="SAPBEXstdDataEmph" xfId="817" xr:uid="{00000000-0005-0000-0000-000031030000}"/>
    <cellStyle name="SAPBEXstdItem" xfId="818" xr:uid="{00000000-0005-0000-0000-000032030000}"/>
    <cellStyle name="SAPBEXtitle" xfId="819" xr:uid="{00000000-0005-0000-0000-000033030000}"/>
    <cellStyle name="SAPBEXundefined" xfId="820" xr:uid="{00000000-0005-0000-0000-000034030000}"/>
    <cellStyle name="SCH1" xfId="821" xr:uid="{00000000-0005-0000-0000-000035030000}"/>
    <cellStyle name="SMALL" xfId="822" xr:uid="{00000000-0005-0000-0000-000036030000}"/>
    <cellStyle name="Standard_9912(4)" xfId="823" xr:uid="{00000000-0005-0000-0000-000037030000}"/>
    <cellStyle name="StandardInput" xfId="824" xr:uid="{00000000-0005-0000-0000-000038030000}"/>
    <cellStyle name="STIL1 - Formatvorlage1" xfId="825" xr:uid="{00000000-0005-0000-0000-000039030000}"/>
    <cellStyle name="STIL2 - Formatvorlage2" xfId="826" xr:uid="{00000000-0005-0000-0000-00003A030000}"/>
    <cellStyle name="STIL3 - Formatvorlage3" xfId="827" xr:uid="{00000000-0005-0000-0000-00003B030000}"/>
    <cellStyle name="STIL4 - Formatvorlage4" xfId="828" xr:uid="{00000000-0005-0000-0000-00003C030000}"/>
    <cellStyle name="Style 1" xfId="829" xr:uid="{00000000-0005-0000-0000-00003D030000}"/>
    <cellStyle name="Style 2" xfId="830" xr:uid="{00000000-0005-0000-0000-00003E030000}"/>
    <cellStyle name="style1" xfId="831" xr:uid="{00000000-0005-0000-0000-00003F030000}"/>
    <cellStyle name="Sub routine" xfId="832" xr:uid="{00000000-0005-0000-0000-000040030000}"/>
    <cellStyle name="subhead" xfId="833" xr:uid="{00000000-0005-0000-0000-000041030000}"/>
    <cellStyle name="SubHeading" xfId="834" xr:uid="{00000000-0005-0000-0000-000042030000}"/>
    <cellStyle name="Subtotal" xfId="835" xr:uid="{00000000-0005-0000-0000-000043030000}"/>
    <cellStyle name="subtotals" xfId="836" xr:uid="{00000000-0005-0000-0000-000044030000}"/>
    <cellStyle name="Table Head" xfId="837" xr:uid="{00000000-0005-0000-0000-000045030000}"/>
    <cellStyle name="Table Source" xfId="838" xr:uid="{00000000-0005-0000-0000-000046030000}"/>
    <cellStyle name="Table Text" xfId="839" xr:uid="{00000000-0005-0000-0000-000047030000}"/>
    <cellStyle name="Table Title" xfId="840" xr:uid="{00000000-0005-0000-0000-000048030000}"/>
    <cellStyle name="Table Units" xfId="841" xr:uid="{00000000-0005-0000-0000-000049030000}"/>
    <cellStyle name="TED STANDARD" xfId="842" xr:uid="{00000000-0005-0000-0000-00004A030000}"/>
    <cellStyle name="Text" xfId="843" xr:uid="{00000000-0005-0000-0000-00004B030000}"/>
    <cellStyle name="Text 1" xfId="844" xr:uid="{00000000-0005-0000-0000-00004C030000}"/>
    <cellStyle name="Text 2" xfId="845" xr:uid="{00000000-0005-0000-0000-00004D030000}"/>
    <cellStyle name="Text Head 1" xfId="846" xr:uid="{00000000-0005-0000-0000-00004E030000}"/>
    <cellStyle name="Text Head 2" xfId="847" xr:uid="{00000000-0005-0000-0000-00004F030000}"/>
    <cellStyle name="Text Indent 1" xfId="848" xr:uid="{00000000-0005-0000-0000-000050030000}"/>
    <cellStyle name="Text Indent 2" xfId="849" xr:uid="{00000000-0005-0000-0000-000051030000}"/>
    <cellStyle name="Text Indent A" xfId="850" xr:uid="{00000000-0005-0000-0000-000052030000}"/>
    <cellStyle name="Text Indent B" xfId="851" xr:uid="{00000000-0005-0000-0000-000053030000}"/>
    <cellStyle name="Text Indent C" xfId="852" xr:uid="{00000000-0005-0000-0000-000054030000}"/>
    <cellStyle name="Text_25. Property assets" xfId="853" xr:uid="{00000000-0005-0000-0000-000055030000}"/>
    <cellStyle name="tick" xfId="854" xr:uid="{00000000-0005-0000-0000-000056030000}"/>
    <cellStyle name="Tickmark" xfId="855" xr:uid="{00000000-0005-0000-0000-000057030000}"/>
    <cellStyle name="Title" xfId="856" builtinId="15" customBuiltin="1"/>
    <cellStyle name="TOC 1" xfId="857" xr:uid="{00000000-0005-0000-0000-000059030000}"/>
    <cellStyle name="TOC 2" xfId="858" xr:uid="{00000000-0005-0000-0000-00005A030000}"/>
    <cellStyle name="Total" xfId="859" builtinId="25" customBuiltin="1"/>
    <cellStyle name="Undefiniert" xfId="860" xr:uid="{00000000-0005-0000-0000-00005C030000}"/>
    <cellStyle name="UnitValuation" xfId="861" xr:uid="{00000000-0005-0000-0000-00005D030000}"/>
    <cellStyle name="Valuta (0)" xfId="862" xr:uid="{00000000-0005-0000-0000-00005E030000}"/>
    <cellStyle name="Valuta_Page 12" xfId="863" xr:uid="{00000000-0005-0000-0000-00005F030000}"/>
    <cellStyle name="Währung [0]_Mappe1" xfId="864" xr:uid="{00000000-0005-0000-0000-000060030000}"/>
    <cellStyle name="Währung_Mappe1" xfId="865" xr:uid="{00000000-0005-0000-0000-000061030000}"/>
    <cellStyle name="Warning Text" xfId="866" builtinId="11" customBuiltin="1"/>
    <cellStyle name="wrap" xfId="867" xr:uid="{00000000-0005-0000-0000-000063030000}"/>
    <cellStyle name="Wไhrung [0]_35ERI8T2gbIEMixb4v26icuOo" xfId="868" xr:uid="{00000000-0005-0000-0000-000064030000}"/>
    <cellStyle name="Wไhrung_35ERI8T2gbIEMixb4v26icuOo" xfId="869" xr:uid="{00000000-0005-0000-0000-000065030000}"/>
    <cellStyle name="ｵﾒﾁ｡ﾒﾃ爼ﾗ靉ﾁ篦ｧﾋﾅﾒﾂﾁﾔｵﾔ" xfId="870" xr:uid="{00000000-0005-0000-0000-000066030000}"/>
    <cellStyle name="เครื่องหมายจุลภาค [0]_10891-46" xfId="871" xr:uid="{00000000-0005-0000-0000-00006A030000}"/>
    <cellStyle name="เครื่องหมายจุลภาค_10891-46" xfId="872" xr:uid="{00000000-0005-0000-0000-00006B030000}"/>
    <cellStyle name="เครื่องหมายสกุลเงิน [0]_10891-46" xfId="873" xr:uid="{00000000-0005-0000-0000-00006C030000}"/>
    <cellStyle name="เครื่องหมายสกุลเงิน_10891-46" xfId="874" xr:uid="{00000000-0005-0000-0000-00006D030000}"/>
    <cellStyle name="เชื่อมโยงหลายมิติ" xfId="875" xr:uid="{00000000-0005-0000-0000-00006F030000}"/>
    <cellStyle name="เซลล์ตรวจสอบ" xfId="876" xr:uid="{00000000-0005-0000-0000-000070030000}"/>
    <cellStyle name="เซลล์ที่มีการเชื่อมโยง" xfId="877" xr:uid="{00000000-0005-0000-0000-000071030000}"/>
    <cellStyle name="แย่" xfId="878" xr:uid="{00000000-0005-0000-0000-000079030000}"/>
    <cellStyle name="แสดงผล" xfId="879" xr:uid="{00000000-0005-0000-0000-000089030000}"/>
    <cellStyle name="การคำนวณ" xfId="880" xr:uid="{00000000-0005-0000-0000-000067030000}"/>
    <cellStyle name="ข้อความเตือน" xfId="881" xr:uid="{00000000-0005-0000-0000-000068030000}"/>
    <cellStyle name="ข้อความอธิบาย" xfId="882" xr:uid="{00000000-0005-0000-0000-000069030000}"/>
    <cellStyle name="ชื่อเรื่อง" xfId="883" xr:uid="{00000000-0005-0000-0000-00006E030000}"/>
    <cellStyle name="ดี" xfId="884" xr:uid="{00000000-0005-0000-0000-000072030000}"/>
    <cellStyle name="ตามการเชื่อมโยงหลายมิติ" xfId="885" xr:uid="{00000000-0005-0000-0000-000073030000}"/>
    <cellStyle name="น้บะภฒ_95" xfId="886" xr:uid="{00000000-0005-0000-0000-000074030000}"/>
    <cellStyle name="ปกติ_~4895791" xfId="887" xr:uid="{00000000-0005-0000-0000-000075030000}"/>
    <cellStyle name="ป้อนค่า" xfId="888" xr:uid="{00000000-0005-0000-0000-000076030000}"/>
    <cellStyle name="ปานกลาง" xfId="889" xr:uid="{00000000-0005-0000-0000-000077030000}"/>
    <cellStyle name="ผลรวม" xfId="890" xr:uid="{00000000-0005-0000-0000-000078030000}"/>
    <cellStyle name="ฤ?ธถ [0]_95" xfId="891" xr:uid="{00000000-0005-0000-0000-00007A030000}"/>
    <cellStyle name="ฤ?ธถ_95" xfId="892" xr:uid="{00000000-0005-0000-0000-00007B030000}"/>
    <cellStyle name="ฤธถ [0]_95" xfId="893" xr:uid="{00000000-0005-0000-0000-00007C030000}"/>
    <cellStyle name="ฤธถ_95" xfId="894" xr:uid="{00000000-0005-0000-0000-00007D030000}"/>
    <cellStyle name="ลEญ [0]_laroux" xfId="895" xr:uid="{00000000-0005-0000-0000-00007E030000}"/>
    <cellStyle name="ลEญ_laroux" xfId="896" xr:uid="{00000000-0005-0000-0000-00007F030000}"/>
    <cellStyle name="ล๋ศญ [0]_95" xfId="897" xr:uid="{00000000-0005-0000-0000-000080030000}"/>
    <cellStyle name="ล๋ศญ_95" xfId="898" xr:uid="{00000000-0005-0000-0000-000081030000}"/>
    <cellStyle name="วฅมุ_4ฟ๙ฝวภ๛" xfId="899" xr:uid="{00000000-0005-0000-0000-000082030000}"/>
    <cellStyle name="ส่วนที่ถูกเน้น1" xfId="900" xr:uid="{00000000-0005-0000-0000-000083030000}"/>
    <cellStyle name="ส่วนที่ถูกเน้น2" xfId="901" xr:uid="{00000000-0005-0000-0000-000084030000}"/>
    <cellStyle name="ส่วนที่ถูกเน้น3" xfId="902" xr:uid="{00000000-0005-0000-0000-000085030000}"/>
    <cellStyle name="ส่วนที่ถูกเน้น4" xfId="903" xr:uid="{00000000-0005-0000-0000-000086030000}"/>
    <cellStyle name="ส่วนที่ถูกเน้น5" xfId="904" xr:uid="{00000000-0005-0000-0000-000087030000}"/>
    <cellStyle name="ส่วนที่ถูกเน้น6" xfId="905" xr:uid="{00000000-0005-0000-0000-000088030000}"/>
    <cellStyle name="หมายเหตุ" xfId="906" xr:uid="{00000000-0005-0000-0000-00008A030000}"/>
    <cellStyle name="หัวเรื่อง 1" xfId="907" xr:uid="{00000000-0005-0000-0000-00008B030000}"/>
    <cellStyle name="หัวเรื่อง 2" xfId="908" xr:uid="{00000000-0005-0000-0000-00008C030000}"/>
    <cellStyle name="หัวเรื่อง 3" xfId="909" xr:uid="{00000000-0005-0000-0000-00008D030000}"/>
    <cellStyle name="หัวเรื่อง 4" xfId="910" xr:uid="{00000000-0005-0000-0000-00008E030000}"/>
    <cellStyle name="콤마 [0]_24node" xfId="911" xr:uid="{00000000-0005-0000-0000-00008F030000}"/>
    <cellStyle name="콤마_대우전자 5.0" xfId="912" xr:uid="{00000000-0005-0000-0000-000090030000}"/>
    <cellStyle name="표준_PTP(Dept)_v2" xfId="913" xr:uid="{00000000-0005-0000-0000-000091030000}"/>
    <cellStyle name="一般_0006(1)" xfId="914" xr:uid="{00000000-0005-0000-0000-000092030000}"/>
    <cellStyle name="千分位[0]_LC (2)" xfId="915" xr:uid="{00000000-0005-0000-0000-000093030000}"/>
    <cellStyle name="千分位_LC (2)" xfId="916" xr:uid="{00000000-0005-0000-0000-000094030000}"/>
    <cellStyle name="常规_040430 COA PCA v5" xfId="917" xr:uid="{00000000-0005-0000-0000-000095030000}"/>
    <cellStyle name="未定義" xfId="918" xr:uid="{00000000-0005-0000-0000-000096030000}"/>
    <cellStyle name="桁区切り [0.00]_May BS,PL" xfId="919" xr:uid="{00000000-0005-0000-0000-000097030000}"/>
    <cellStyle name="桁区切り_BOM_Apr02" xfId="920" xr:uid="{00000000-0005-0000-0000-000098030000}"/>
    <cellStyle name="標準_05_AR862為替評価替え確認リスト印刷_帳票レイアウト" xfId="921" xr:uid="{00000000-0005-0000-0000-000099030000}"/>
    <cellStyle name="爼ﾗ靉ﾁ篦ｧﾋﾅﾒﾂﾁﾔｵﾔ" xfId="922" xr:uid="{00000000-0005-0000-0000-00009A030000}"/>
    <cellStyle name="貨幣 [0]_liz-ss" xfId="923" xr:uid="{00000000-0005-0000-0000-00009B030000}"/>
    <cellStyle name="貨幣[0]_LC (2)" xfId="924" xr:uid="{00000000-0005-0000-0000-00009C030000}"/>
    <cellStyle name="貨幣_LC (2)" xfId="925" xr:uid="{00000000-0005-0000-0000-00009D030000}"/>
    <cellStyle name="通貨 [0.00]_part price" xfId="926" xr:uid="{00000000-0005-0000-0000-00009E030000}"/>
    <cellStyle name="通貨_part price" xfId="927" xr:uid="{00000000-0005-0000-0000-00009F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6"/>
  <sheetViews>
    <sheetView tabSelected="1" zoomScaleNormal="100" zoomScaleSheetLayoutView="100" workbookViewId="0">
      <selection activeCell="D50" sqref="D50"/>
    </sheetView>
  </sheetViews>
  <sheetFormatPr defaultColWidth="9.09765625" defaultRowHeight="22.5" customHeight="1"/>
  <cols>
    <col min="1" max="1" width="51.69921875" style="4" customWidth="1"/>
    <col min="2" max="2" width="10.59765625" style="2" customWidth="1"/>
    <col min="3" max="3" width="2" style="3" customWidth="1"/>
    <col min="4" max="4" width="15.296875" style="12" customWidth="1"/>
    <col min="5" max="5" width="2" style="15" customWidth="1"/>
    <col min="6" max="6" width="15.296875" style="17" customWidth="1"/>
    <col min="7" max="16384" width="9.09765625" style="12"/>
  </cols>
  <sheetData>
    <row r="1" spans="1:7" s="25" customFormat="1" ht="22.5" customHeight="1">
      <c r="A1" s="223" t="s">
        <v>90</v>
      </c>
      <c r="B1" s="223"/>
      <c r="C1" s="223"/>
      <c r="E1" s="26"/>
    </row>
    <row r="2" spans="1:7" s="25" customFormat="1" ht="22.5" customHeight="1">
      <c r="A2" s="223" t="s">
        <v>18</v>
      </c>
      <c r="B2" s="223"/>
      <c r="C2" s="223"/>
      <c r="E2" s="26"/>
    </row>
    <row r="3" spans="1:7" s="25" customFormat="1" ht="15" customHeight="1">
      <c r="A3" s="28"/>
      <c r="B3" s="28"/>
      <c r="C3" s="28"/>
      <c r="E3" s="26"/>
      <c r="F3" s="28"/>
    </row>
    <row r="4" spans="1:7" ht="22.5" customHeight="1">
      <c r="C4" s="1"/>
      <c r="D4" s="224" t="s">
        <v>48</v>
      </c>
      <c r="E4" s="224"/>
      <c r="F4" s="224"/>
    </row>
    <row r="5" spans="1:7" ht="22.5" customHeight="1">
      <c r="A5" s="29" t="s">
        <v>19</v>
      </c>
      <c r="B5" s="2" t="s">
        <v>0</v>
      </c>
      <c r="D5" s="30">
        <v>2562</v>
      </c>
      <c r="E5" s="32"/>
      <c r="F5" s="30">
        <v>2561</v>
      </c>
    </row>
    <row r="6" spans="1:7" ht="22.5" customHeight="1">
      <c r="A6" s="19"/>
      <c r="C6" s="12"/>
      <c r="D6" s="222" t="s">
        <v>87</v>
      </c>
      <c r="E6" s="222"/>
      <c r="F6" s="222"/>
    </row>
    <row r="7" spans="1:7" ht="22.5" customHeight="1">
      <c r="A7" s="4" t="s">
        <v>20</v>
      </c>
      <c r="B7" s="2" t="s">
        <v>51</v>
      </c>
      <c r="D7" s="78">
        <v>434352896</v>
      </c>
      <c r="E7" s="27"/>
      <c r="F7" s="78">
        <v>763357324</v>
      </c>
    </row>
    <row r="8" spans="1:7" ht="22.5" customHeight="1">
      <c r="A8" s="4" t="s">
        <v>38</v>
      </c>
      <c r="B8" s="2" t="s">
        <v>95</v>
      </c>
      <c r="D8" s="78">
        <v>855895967</v>
      </c>
      <c r="E8" s="27"/>
      <c r="F8" s="78">
        <v>1093957387</v>
      </c>
    </row>
    <row r="9" spans="1:7" ht="22.5" customHeight="1">
      <c r="A9" s="4" t="s">
        <v>37</v>
      </c>
      <c r="D9" s="78">
        <v>48081004</v>
      </c>
      <c r="E9" s="27"/>
      <c r="F9" s="78">
        <v>59514742</v>
      </c>
    </row>
    <row r="10" spans="1:7" ht="22.5" customHeight="1">
      <c r="A10" s="4" t="s">
        <v>53</v>
      </c>
      <c r="B10" s="2" t="s">
        <v>125</v>
      </c>
      <c r="D10" s="78">
        <v>217276341</v>
      </c>
      <c r="E10" s="27"/>
      <c r="F10" s="78">
        <v>152670975</v>
      </c>
    </row>
    <row r="11" spans="1:7" ht="22.5" customHeight="1">
      <c r="A11" s="4" t="s">
        <v>54</v>
      </c>
      <c r="B11" s="2" t="s">
        <v>76</v>
      </c>
      <c r="D11" s="78">
        <v>74716321</v>
      </c>
      <c r="E11" s="27"/>
      <c r="F11" s="78">
        <v>18504626</v>
      </c>
    </row>
    <row r="12" spans="1:7" ht="22.5" customHeight="1">
      <c r="A12" s="4" t="s">
        <v>99</v>
      </c>
      <c r="B12" s="2" t="s">
        <v>70</v>
      </c>
      <c r="D12" s="176">
        <v>0</v>
      </c>
      <c r="E12" s="27"/>
      <c r="F12" s="78">
        <v>22361387</v>
      </c>
    </row>
    <row r="13" spans="1:7" ht="22.5" customHeight="1">
      <c r="A13" s="5" t="s">
        <v>89</v>
      </c>
      <c r="B13" s="2" t="s">
        <v>96</v>
      </c>
      <c r="D13" s="78">
        <v>2984626</v>
      </c>
      <c r="E13" s="27"/>
      <c r="F13" s="78">
        <v>3820013</v>
      </c>
    </row>
    <row r="14" spans="1:7" ht="22.5" customHeight="1">
      <c r="A14" s="4" t="s">
        <v>21</v>
      </c>
      <c r="D14" s="78"/>
      <c r="E14" s="27"/>
      <c r="F14" s="78"/>
    </row>
    <row r="15" spans="1:7" ht="22.5" customHeight="1">
      <c r="A15" s="4" t="s">
        <v>39</v>
      </c>
      <c r="B15" s="2" t="s">
        <v>140</v>
      </c>
      <c r="D15" s="78">
        <v>13131713794</v>
      </c>
      <c r="E15" s="27"/>
      <c r="F15" s="78">
        <v>11916367142</v>
      </c>
      <c r="G15" s="217"/>
    </row>
    <row r="16" spans="1:7" ht="22.5" customHeight="1">
      <c r="A16" s="4" t="s">
        <v>40</v>
      </c>
      <c r="B16" s="2" t="s">
        <v>70</v>
      </c>
      <c r="D16" s="78">
        <v>1785861</v>
      </c>
      <c r="E16" s="27"/>
      <c r="F16" s="78">
        <v>3861747</v>
      </c>
    </row>
    <row r="17" spans="1:7" ht="22.5" customHeight="1">
      <c r="A17" s="4" t="s">
        <v>88</v>
      </c>
      <c r="D17" s="78">
        <v>4800000</v>
      </c>
      <c r="E17" s="27"/>
      <c r="F17" s="78">
        <v>4800000</v>
      </c>
    </row>
    <row r="18" spans="1:7" ht="22.5" customHeight="1">
      <c r="A18" s="4" t="s">
        <v>41</v>
      </c>
      <c r="B18" s="2" t="s">
        <v>131</v>
      </c>
      <c r="D18" s="78">
        <v>527152482</v>
      </c>
      <c r="E18" s="27"/>
      <c r="F18" s="78">
        <v>531005968</v>
      </c>
      <c r="G18" s="217"/>
    </row>
    <row r="19" spans="1:7" ht="22.5" customHeight="1">
      <c r="A19" s="4" t="s">
        <v>45</v>
      </c>
      <c r="B19" s="2" t="s">
        <v>70</v>
      </c>
      <c r="D19" s="78">
        <v>33474832</v>
      </c>
      <c r="E19" s="27"/>
      <c r="F19" s="78">
        <v>24318142</v>
      </c>
      <c r="G19" s="217"/>
    </row>
    <row r="20" spans="1:7" ht="22.5" customHeight="1">
      <c r="A20" s="5" t="s">
        <v>36</v>
      </c>
      <c r="B20" s="2" t="s">
        <v>92</v>
      </c>
      <c r="D20" s="78">
        <v>387546269</v>
      </c>
      <c r="E20" s="27"/>
      <c r="F20" s="78">
        <v>452342491</v>
      </c>
    </row>
    <row r="21" spans="1:7" ht="22.5" customHeight="1">
      <c r="A21" s="4" t="s">
        <v>2</v>
      </c>
      <c r="B21" s="2" t="s">
        <v>102</v>
      </c>
      <c r="D21" s="218">
        <v>213044683</v>
      </c>
      <c r="E21" s="27"/>
      <c r="F21" s="218">
        <v>240132550</v>
      </c>
      <c r="G21" s="73"/>
    </row>
    <row r="22" spans="1:7" ht="22.5" customHeight="1">
      <c r="D22" s="81"/>
      <c r="E22" s="27"/>
      <c r="F22" s="81"/>
      <c r="G22" s="73"/>
    </row>
    <row r="23" spans="1:7" ht="22.5" customHeight="1" thickBot="1">
      <c r="A23" s="6" t="s">
        <v>3</v>
      </c>
      <c r="B23" s="7"/>
      <c r="C23" s="8"/>
      <c r="D23" s="20">
        <f>SUM(D7:D21)</f>
        <v>15932825076</v>
      </c>
      <c r="E23" s="31"/>
      <c r="F23" s="20">
        <f>SUM(F7:F21)</f>
        <v>15287014494</v>
      </c>
    </row>
    <row r="24" spans="1:7" ht="22.5" customHeight="1" thickTop="1"/>
    <row r="25" spans="1:7" s="25" customFormat="1" ht="22.5" customHeight="1">
      <c r="A25" s="223" t="s">
        <v>90</v>
      </c>
      <c r="B25" s="223"/>
      <c r="C25" s="223"/>
      <c r="E25" s="26"/>
    </row>
    <row r="26" spans="1:7" s="25" customFormat="1" ht="22.5" customHeight="1">
      <c r="A26" s="223" t="s">
        <v>18</v>
      </c>
      <c r="B26" s="223"/>
      <c r="C26" s="223"/>
      <c r="E26" s="26"/>
    </row>
    <row r="27" spans="1:7" ht="22.5" customHeight="1">
      <c r="A27" s="1"/>
      <c r="B27" s="1"/>
      <c r="C27" s="1"/>
      <c r="F27" s="18"/>
    </row>
    <row r="28" spans="1:7" ht="22.5" customHeight="1">
      <c r="C28" s="1"/>
      <c r="D28" s="224" t="s">
        <v>48</v>
      </c>
      <c r="E28" s="224"/>
      <c r="F28" s="224"/>
    </row>
    <row r="29" spans="1:7" ht="22.5" customHeight="1">
      <c r="A29" s="28" t="s">
        <v>65</v>
      </c>
      <c r="B29" s="2" t="s">
        <v>0</v>
      </c>
      <c r="D29" s="30">
        <v>2562</v>
      </c>
      <c r="E29" s="32"/>
      <c r="F29" s="30">
        <v>2561</v>
      </c>
    </row>
    <row r="30" spans="1:7" ht="22.5" customHeight="1">
      <c r="A30" s="5"/>
      <c r="B30" s="9"/>
      <c r="C30" s="10"/>
      <c r="D30" s="222" t="s">
        <v>87</v>
      </c>
      <c r="E30" s="222"/>
      <c r="F30" s="222"/>
    </row>
    <row r="31" spans="1:7" ht="22.5" customHeight="1">
      <c r="A31" s="11" t="s">
        <v>4</v>
      </c>
      <c r="B31" s="9"/>
      <c r="C31" s="10"/>
    </row>
    <row r="32" spans="1:7" ht="22.5" customHeight="1">
      <c r="A32" s="4" t="s">
        <v>24</v>
      </c>
      <c r="B32" s="2" t="s">
        <v>125</v>
      </c>
      <c r="D32" s="163">
        <v>7987279277</v>
      </c>
      <c r="F32" s="163">
        <v>7891361907</v>
      </c>
    </row>
    <row r="33" spans="1:6" ht="22.5" customHeight="1">
      <c r="A33" s="13" t="s">
        <v>23</v>
      </c>
      <c r="B33" s="2" t="s">
        <v>126</v>
      </c>
      <c r="D33" s="78">
        <v>71769479</v>
      </c>
      <c r="E33" s="27"/>
      <c r="F33" s="78">
        <v>81189340</v>
      </c>
    </row>
    <row r="34" spans="1:6" ht="22.5" customHeight="1">
      <c r="A34" s="13" t="s">
        <v>100</v>
      </c>
      <c r="B34" s="2" t="s">
        <v>70</v>
      </c>
      <c r="D34" s="176">
        <v>0</v>
      </c>
      <c r="E34" s="27"/>
      <c r="F34" s="78">
        <v>1761084</v>
      </c>
    </row>
    <row r="35" spans="1:6" ht="22.5" customHeight="1">
      <c r="A35" s="206" t="s">
        <v>149</v>
      </c>
      <c r="B35" s="2" t="s">
        <v>96</v>
      </c>
      <c r="D35" s="78">
        <v>20372</v>
      </c>
      <c r="E35" s="27"/>
      <c r="F35" s="78">
        <v>3716940</v>
      </c>
    </row>
    <row r="36" spans="1:6" ht="22.5" customHeight="1">
      <c r="A36" s="13" t="s">
        <v>22</v>
      </c>
      <c r="C36" s="10"/>
      <c r="D36" s="219">
        <v>55980683</v>
      </c>
      <c r="E36" s="27"/>
      <c r="F36" s="219">
        <v>102394459</v>
      </c>
    </row>
    <row r="37" spans="1:6" ht="22.5" customHeight="1">
      <c r="A37" s="13" t="s">
        <v>49</v>
      </c>
      <c r="B37" s="2" t="s">
        <v>127</v>
      </c>
      <c r="D37" s="78">
        <v>229520498</v>
      </c>
      <c r="E37" s="27"/>
      <c r="F37" s="78">
        <v>155264678</v>
      </c>
    </row>
    <row r="38" spans="1:6" ht="22.5" customHeight="1">
      <c r="A38" s="13" t="s">
        <v>25</v>
      </c>
      <c r="B38" s="2" t="s">
        <v>128</v>
      </c>
      <c r="D38" s="78">
        <v>1044615359</v>
      </c>
      <c r="E38" s="27"/>
      <c r="F38" s="78">
        <v>1026958879</v>
      </c>
    </row>
    <row r="39" spans="1:6" ht="22.5" customHeight="1">
      <c r="A39" s="1" t="s">
        <v>5</v>
      </c>
      <c r="B39" s="7"/>
      <c r="C39" s="8"/>
      <c r="D39" s="22">
        <f>SUM(D32:D38)</f>
        <v>9389185668</v>
      </c>
      <c r="E39" s="23"/>
      <c r="F39" s="22">
        <f>SUM(F32:F38)</f>
        <v>9262647287</v>
      </c>
    </row>
    <row r="40" spans="1:6" ht="15" customHeight="1">
      <c r="A40" s="13"/>
      <c r="D40" s="21"/>
      <c r="F40" s="21"/>
    </row>
    <row r="41" spans="1:6" ht="22.5" customHeight="1">
      <c r="A41" s="11" t="s">
        <v>66</v>
      </c>
      <c r="D41" s="21"/>
      <c r="F41" s="21"/>
    </row>
    <row r="42" spans="1:6" ht="22.5" customHeight="1">
      <c r="A42" s="13" t="s">
        <v>6</v>
      </c>
      <c r="B42" s="2" t="s">
        <v>129</v>
      </c>
      <c r="D42" s="21"/>
      <c r="F42" s="21"/>
    </row>
    <row r="43" spans="1:6" ht="22.5" customHeight="1" thickBot="1">
      <c r="A43" s="13" t="s">
        <v>26</v>
      </c>
      <c r="D43" s="79">
        <v>200000000</v>
      </c>
      <c r="E43" s="34"/>
      <c r="F43" s="79">
        <v>200000000</v>
      </c>
    </row>
    <row r="44" spans="1:6" ht="22.5" customHeight="1" thickTop="1">
      <c r="A44" s="13" t="s">
        <v>27</v>
      </c>
      <c r="D44" s="220">
        <v>200000000</v>
      </c>
      <c r="E44" s="27"/>
      <c r="F44" s="220">
        <v>200000000</v>
      </c>
    </row>
    <row r="45" spans="1:6" ht="22.5" customHeight="1">
      <c r="A45" s="13" t="s">
        <v>52</v>
      </c>
      <c r="D45" s="220">
        <v>427500000</v>
      </c>
      <c r="E45" s="27"/>
      <c r="F45" s="220">
        <v>427500000</v>
      </c>
    </row>
    <row r="46" spans="1:6" ht="22.5" customHeight="1">
      <c r="A46" s="13" t="s">
        <v>13</v>
      </c>
      <c r="B46" s="2" t="s">
        <v>130</v>
      </c>
      <c r="D46" s="80"/>
      <c r="E46" s="27"/>
      <c r="F46" s="80"/>
    </row>
    <row r="47" spans="1:6" ht="22.5" customHeight="1">
      <c r="A47" s="13" t="s">
        <v>28</v>
      </c>
      <c r="D47" s="80"/>
      <c r="E47" s="27"/>
      <c r="F47" s="80"/>
    </row>
    <row r="48" spans="1:6" ht="22.5" customHeight="1">
      <c r="A48" s="13" t="s">
        <v>29</v>
      </c>
      <c r="D48" s="220">
        <v>20000000</v>
      </c>
      <c r="E48" s="27"/>
      <c r="F48" s="220">
        <v>20000000</v>
      </c>
    </row>
    <row r="49" spans="1:6" ht="22.5" customHeight="1">
      <c r="A49" s="13" t="s">
        <v>30</v>
      </c>
      <c r="D49" s="220">
        <v>5553077271</v>
      </c>
      <c r="E49" s="27"/>
      <c r="F49" s="220">
        <v>5296231525</v>
      </c>
    </row>
    <row r="50" spans="1:6" ht="22.5" customHeight="1">
      <c r="A50" s="13" t="s">
        <v>67</v>
      </c>
      <c r="B50" s="2" t="s">
        <v>141</v>
      </c>
      <c r="D50" s="221">
        <v>343062137</v>
      </c>
      <c r="E50" s="27"/>
      <c r="F50" s="221">
        <v>80635682</v>
      </c>
    </row>
    <row r="51" spans="1:6" ht="22.5" customHeight="1">
      <c r="A51" s="1" t="s">
        <v>68</v>
      </c>
      <c r="D51" s="164">
        <f>SUM(D44:D50)</f>
        <v>6543639408</v>
      </c>
      <c r="E51" s="23"/>
      <c r="F51" s="164">
        <f>SUM(F44:F50)</f>
        <v>6024367207</v>
      </c>
    </row>
    <row r="52" spans="1:6" ht="15" customHeight="1">
      <c r="A52" s="1"/>
      <c r="D52" s="21"/>
      <c r="F52" s="21"/>
    </row>
    <row r="53" spans="1:6" ht="22.5" customHeight="1" thickBot="1">
      <c r="A53" s="1" t="s">
        <v>69</v>
      </c>
      <c r="D53" s="165">
        <f>D39+D51</f>
        <v>15932825076</v>
      </c>
      <c r="E53" s="23"/>
      <c r="F53" s="165">
        <f>F39+F51</f>
        <v>15287014494</v>
      </c>
    </row>
    <row r="54" spans="1:6" ht="22.5" customHeight="1" thickTop="1">
      <c r="D54" s="17">
        <f>+D53-D23</f>
        <v>0</v>
      </c>
      <c r="E54" s="33"/>
      <c r="F54" s="17">
        <f>+F53-F23</f>
        <v>0</v>
      </c>
    </row>
    <row r="55" spans="1:6" ht="22.5" customHeight="1">
      <c r="D55" s="21"/>
    </row>
    <row r="56" spans="1:6" ht="22.5" customHeight="1">
      <c r="D56" s="21"/>
    </row>
  </sheetData>
  <mergeCells count="8">
    <mergeCell ref="D30:F30"/>
    <mergeCell ref="A26:C26"/>
    <mergeCell ref="A1:C1"/>
    <mergeCell ref="A2:C2"/>
    <mergeCell ref="A25:C25"/>
    <mergeCell ref="D6:F6"/>
    <mergeCell ref="D4:F4"/>
    <mergeCell ref="D28:F28"/>
  </mergeCells>
  <phoneticPr fontId="2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6"/>
  <sheetViews>
    <sheetView topLeftCell="A36" zoomScaleNormal="100" zoomScaleSheetLayoutView="100" workbookViewId="0">
      <selection activeCell="A43" sqref="A43"/>
    </sheetView>
  </sheetViews>
  <sheetFormatPr defaultColWidth="9.09765625" defaultRowHeight="23.25" customHeight="1"/>
  <cols>
    <col min="1" max="1" width="59.69921875" style="202" customWidth="1"/>
    <col min="2" max="2" width="8.296875" style="203" customWidth="1"/>
    <col min="3" max="3" width="1.09765625" style="203" customWidth="1"/>
    <col min="4" max="4" width="14.59765625" style="175" customWidth="1"/>
    <col min="5" max="5" width="1.09765625" style="175" customWidth="1"/>
    <col min="6" max="6" width="14.59765625" style="175" customWidth="1"/>
    <col min="7" max="8" width="9.09765625" style="175"/>
    <col min="9" max="9" width="16" style="176" bestFit="1" customWidth="1"/>
    <col min="10" max="10" width="12.3984375" style="175" bestFit="1" customWidth="1"/>
    <col min="11" max="16384" width="9.09765625" style="175"/>
  </cols>
  <sheetData>
    <row r="1" spans="1:9" s="169" customFormat="1" ht="23.25" customHeight="1">
      <c r="A1" s="229" t="s">
        <v>90</v>
      </c>
      <c r="B1" s="229"/>
      <c r="C1" s="229"/>
      <c r="I1" s="170"/>
    </row>
    <row r="2" spans="1:9" s="169" customFormat="1" ht="23.25" customHeight="1">
      <c r="A2" s="171" t="s">
        <v>115</v>
      </c>
      <c r="B2" s="172"/>
      <c r="C2" s="172"/>
      <c r="I2" s="170"/>
    </row>
    <row r="3" spans="1:9" ht="20.25" customHeight="1">
      <c r="A3" s="173"/>
      <c r="B3" s="174"/>
      <c r="C3" s="174"/>
      <c r="D3" s="226"/>
      <c r="E3" s="226"/>
      <c r="F3" s="226"/>
    </row>
    <row r="4" spans="1:9" ht="23" customHeight="1">
      <c r="A4" s="173"/>
      <c r="B4" s="174"/>
      <c r="C4" s="174"/>
      <c r="D4" s="227" t="s">
        <v>122</v>
      </c>
      <c r="E4" s="227"/>
      <c r="F4" s="227"/>
    </row>
    <row r="5" spans="1:9" ht="20.25" customHeight="1">
      <c r="A5" s="173"/>
      <c r="B5" s="177" t="s">
        <v>0</v>
      </c>
      <c r="C5" s="177"/>
      <c r="D5" s="30">
        <v>2562</v>
      </c>
      <c r="E5" s="32"/>
      <c r="F5" s="30">
        <v>2561</v>
      </c>
    </row>
    <row r="6" spans="1:9" s="180" customFormat="1" ht="21" customHeight="1">
      <c r="A6" s="178"/>
      <c r="B6" s="179"/>
      <c r="C6" s="179"/>
      <c r="D6" s="228" t="s">
        <v>87</v>
      </c>
      <c r="E6" s="228"/>
      <c r="F6" s="228"/>
      <c r="I6" s="181"/>
    </row>
    <row r="7" spans="1:9" s="184" customFormat="1" ht="23.25" customHeight="1">
      <c r="A7" s="182" t="s">
        <v>31</v>
      </c>
      <c r="B7" s="182"/>
      <c r="C7" s="183"/>
      <c r="D7" s="83"/>
      <c r="I7" s="185"/>
    </row>
    <row r="8" spans="1:9" s="184" customFormat="1" ht="23.25" customHeight="1">
      <c r="A8" s="186" t="s">
        <v>55</v>
      </c>
      <c r="B8" s="182"/>
      <c r="C8" s="183"/>
      <c r="D8" s="102">
        <v>11248971001</v>
      </c>
      <c r="E8" s="91"/>
      <c r="F8" s="102">
        <v>10484503396</v>
      </c>
      <c r="I8" s="185"/>
    </row>
    <row r="9" spans="1:9" s="184" customFormat="1" ht="23.25" customHeight="1">
      <c r="A9" s="187" t="s">
        <v>56</v>
      </c>
      <c r="B9" s="83"/>
      <c r="D9" s="91">
        <v>-279713825</v>
      </c>
      <c r="E9" s="91"/>
      <c r="F9" s="91">
        <v>-300725520</v>
      </c>
      <c r="I9" s="185"/>
    </row>
    <row r="10" spans="1:9" s="184" customFormat="1" ht="23.25" customHeight="1">
      <c r="A10" s="186" t="s">
        <v>57</v>
      </c>
      <c r="B10" s="83"/>
      <c r="D10" s="188">
        <f>SUM(D8:D9)</f>
        <v>10969257176</v>
      </c>
      <c r="F10" s="188">
        <f>SUM(F8:F9)</f>
        <v>10183777876</v>
      </c>
      <c r="I10" s="185"/>
    </row>
    <row r="11" spans="1:9" s="184" customFormat="1" ht="23.25" customHeight="1">
      <c r="A11" s="189" t="s">
        <v>136</v>
      </c>
      <c r="B11" s="83" t="s">
        <v>70</v>
      </c>
      <c r="I11" s="185"/>
    </row>
    <row r="12" spans="1:9" s="184" customFormat="1" ht="23.25" customHeight="1">
      <c r="A12" s="189" t="s">
        <v>138</v>
      </c>
      <c r="B12" s="83"/>
      <c r="D12" s="190">
        <v>-216560183</v>
      </c>
      <c r="E12" s="190"/>
      <c r="F12" s="190">
        <v>-714444961</v>
      </c>
      <c r="I12" s="185"/>
    </row>
    <row r="13" spans="1:9" s="184" customFormat="1" ht="23.25" customHeight="1">
      <c r="A13" s="189" t="s">
        <v>152</v>
      </c>
      <c r="B13" s="83"/>
      <c r="D13" s="190"/>
      <c r="E13" s="190"/>
      <c r="F13" s="190"/>
      <c r="I13" s="185"/>
    </row>
    <row r="14" spans="1:9" s="184" customFormat="1" ht="23.25" customHeight="1">
      <c r="A14" s="189" t="s">
        <v>150</v>
      </c>
      <c r="B14" s="83"/>
      <c r="D14" s="191">
        <v>-25233685</v>
      </c>
      <c r="E14" s="190"/>
      <c r="F14" s="191">
        <v>-48771537</v>
      </c>
      <c r="I14" s="185"/>
    </row>
    <row r="15" spans="1:9" s="184" customFormat="1" ht="23.25" customHeight="1">
      <c r="A15" s="85" t="s">
        <v>50</v>
      </c>
      <c r="B15" s="87"/>
      <c r="C15" s="86"/>
      <c r="D15" s="192">
        <f>SUM(D10:D14)</f>
        <v>10727463308</v>
      </c>
      <c r="E15" s="192"/>
      <c r="F15" s="192">
        <f>SUM(F10:F14)</f>
        <v>9420561378</v>
      </c>
      <c r="I15" s="185"/>
    </row>
    <row r="16" spans="1:9" s="184" customFormat="1" ht="23.25" customHeight="1">
      <c r="A16" s="85" t="s">
        <v>42</v>
      </c>
      <c r="B16" s="87"/>
      <c r="C16" s="86"/>
      <c r="D16" s="193">
        <v>71142177</v>
      </c>
      <c r="E16" s="192"/>
      <c r="F16" s="193">
        <v>81843522</v>
      </c>
      <c r="I16" s="185"/>
    </row>
    <row r="17" spans="1:10" s="184" customFormat="1" ht="23.25" customHeight="1">
      <c r="A17" s="86" t="s">
        <v>9</v>
      </c>
      <c r="B17" s="87"/>
      <c r="C17" s="86"/>
      <c r="D17" s="194">
        <v>343758520</v>
      </c>
      <c r="E17" s="194"/>
      <c r="F17" s="194">
        <v>306143698</v>
      </c>
      <c r="I17" s="185"/>
    </row>
    <row r="18" spans="1:10" s="184" customFormat="1" ht="23.25" customHeight="1">
      <c r="A18" s="128" t="s">
        <v>137</v>
      </c>
      <c r="B18" s="87"/>
      <c r="C18" s="86"/>
      <c r="D18" s="194">
        <v>157104499</v>
      </c>
      <c r="E18" s="194"/>
      <c r="F18" s="194">
        <v>140548117</v>
      </c>
      <c r="I18" s="185"/>
    </row>
    <row r="19" spans="1:10" s="184" customFormat="1" ht="23.25" customHeight="1">
      <c r="A19" s="208" t="s">
        <v>151</v>
      </c>
      <c r="B19" s="87"/>
      <c r="C19" s="86"/>
      <c r="D19" s="194">
        <v>10357200</v>
      </c>
      <c r="E19" s="194"/>
      <c r="F19" s="194">
        <v>-4596500</v>
      </c>
      <c r="I19" s="185"/>
    </row>
    <row r="20" spans="1:10" s="184" customFormat="1" ht="23.25" customHeight="1">
      <c r="A20" s="77" t="s">
        <v>10</v>
      </c>
      <c r="B20" s="87"/>
      <c r="C20" s="86"/>
      <c r="D20" s="194">
        <v>65765088</v>
      </c>
      <c r="E20" s="194"/>
      <c r="F20" s="194">
        <v>75856339</v>
      </c>
      <c r="I20" s="185"/>
    </row>
    <row r="21" spans="1:10" s="184" customFormat="1" ht="23.25" customHeight="1">
      <c r="A21" s="183" t="s">
        <v>32</v>
      </c>
      <c r="B21" s="87"/>
      <c r="D21" s="89">
        <f>SUM(D15:D20)</f>
        <v>11375590792</v>
      </c>
      <c r="E21" s="90"/>
      <c r="F21" s="89">
        <f>SUM(F15:F20)</f>
        <v>10020356554</v>
      </c>
      <c r="I21" s="185"/>
    </row>
    <row r="22" spans="1:10" s="184" customFormat="1" ht="7.5" customHeight="1">
      <c r="A22" s="183"/>
      <c r="B22" s="87"/>
      <c r="D22" s="91"/>
      <c r="E22" s="91"/>
      <c r="F22" s="91"/>
      <c r="I22" s="185"/>
    </row>
    <row r="23" spans="1:10" s="184" customFormat="1" ht="23.25" customHeight="1">
      <c r="A23" s="182" t="s">
        <v>33</v>
      </c>
      <c r="B23" s="87"/>
      <c r="D23" s="91"/>
      <c r="E23" s="91"/>
      <c r="F23" s="91"/>
      <c r="I23" s="185"/>
    </row>
    <row r="24" spans="1:10" s="184" customFormat="1" ht="23.25" customHeight="1">
      <c r="A24" s="77" t="s">
        <v>64</v>
      </c>
      <c r="B24" s="93">
        <v>19</v>
      </c>
      <c r="C24" s="92"/>
      <c r="D24" s="91">
        <v>7219012060</v>
      </c>
      <c r="E24" s="91"/>
      <c r="F24" s="91">
        <v>5840056763</v>
      </c>
      <c r="I24" s="185"/>
      <c r="J24" s="195"/>
    </row>
    <row r="25" spans="1:10" s="184" customFormat="1" ht="23.25" customHeight="1">
      <c r="A25" s="77" t="s">
        <v>61</v>
      </c>
      <c r="B25" s="168"/>
      <c r="D25" s="196">
        <v>-347607143</v>
      </c>
      <c r="E25" s="194"/>
      <c r="F25" s="196">
        <f>-176028183+3250669</f>
        <v>-172777514</v>
      </c>
      <c r="I25" s="185"/>
      <c r="J25" s="195"/>
    </row>
    <row r="26" spans="1:10" s="184" customFormat="1" ht="23.25" customHeight="1">
      <c r="A26" s="77" t="s">
        <v>60</v>
      </c>
      <c r="B26" s="168"/>
      <c r="D26" s="194">
        <f>SUM(D24:D25)</f>
        <v>6871404917</v>
      </c>
      <c r="E26" s="194"/>
      <c r="F26" s="194">
        <f>SUM(F24:F25)</f>
        <v>5667279249</v>
      </c>
      <c r="I26" s="185"/>
    </row>
    <row r="27" spans="1:10" s="184" customFormat="1" ht="23.25" customHeight="1">
      <c r="A27" s="86" t="s">
        <v>58</v>
      </c>
      <c r="B27" s="93"/>
      <c r="C27" s="92"/>
      <c r="D27" s="194">
        <v>1729662569</v>
      </c>
      <c r="E27" s="194"/>
      <c r="F27" s="194">
        <v>1613475387</v>
      </c>
      <c r="I27" s="185"/>
    </row>
    <row r="28" spans="1:10" s="184" customFormat="1" ht="23.25" customHeight="1">
      <c r="A28" s="77" t="s">
        <v>8</v>
      </c>
      <c r="B28" s="168">
        <v>19</v>
      </c>
      <c r="D28" s="194">
        <v>451769314</v>
      </c>
      <c r="E28" s="194"/>
      <c r="F28" s="194">
        <v>398723759</v>
      </c>
      <c r="I28" s="185"/>
    </row>
    <row r="29" spans="1:10" s="184" customFormat="1" ht="23.25" customHeight="1">
      <c r="A29" s="86" t="s">
        <v>11</v>
      </c>
      <c r="B29" s="168" t="s">
        <v>142</v>
      </c>
      <c r="D29" s="194">
        <v>1495168400</v>
      </c>
      <c r="E29" s="194"/>
      <c r="F29" s="194">
        <v>1417246099</v>
      </c>
      <c r="I29" s="185"/>
    </row>
    <row r="30" spans="1:10" s="184" customFormat="1" ht="23.25" customHeight="1">
      <c r="A30" s="183" t="s">
        <v>44</v>
      </c>
      <c r="B30" s="87"/>
      <c r="D30" s="89">
        <f>SUM(D26:D29)</f>
        <v>10548005200</v>
      </c>
      <c r="E30" s="90"/>
      <c r="F30" s="89">
        <f>SUM(F26:F29)</f>
        <v>9096724494</v>
      </c>
      <c r="I30" s="185"/>
    </row>
    <row r="31" spans="1:10" s="184" customFormat="1" ht="23.25" customHeight="1">
      <c r="A31" s="75" t="s">
        <v>14</v>
      </c>
      <c r="B31" s="87"/>
      <c r="C31" s="75"/>
      <c r="D31" s="94">
        <f>D21-D30</f>
        <v>827585592</v>
      </c>
      <c r="E31" s="90"/>
      <c r="F31" s="94">
        <f>F21-F30</f>
        <v>923632060</v>
      </c>
      <c r="I31" s="185"/>
    </row>
    <row r="32" spans="1:10" s="184" customFormat="1" ht="23.25" customHeight="1">
      <c r="A32" s="128" t="s">
        <v>83</v>
      </c>
      <c r="B32" s="168">
        <v>22</v>
      </c>
      <c r="D32" s="197">
        <v>150132664</v>
      </c>
      <c r="E32" s="194"/>
      <c r="F32" s="197">
        <v>173860523</v>
      </c>
      <c r="I32" s="185"/>
    </row>
    <row r="33" spans="1:9" s="184" customFormat="1" ht="23.25" customHeight="1">
      <c r="A33" s="75" t="s">
        <v>59</v>
      </c>
      <c r="B33" s="168"/>
      <c r="D33" s="89">
        <f>SUM(D31-D32)</f>
        <v>677452928</v>
      </c>
      <c r="E33" s="90"/>
      <c r="F33" s="89">
        <f>SUM(F31-F32)</f>
        <v>749771537</v>
      </c>
      <c r="I33" s="185"/>
    </row>
    <row r="34" spans="1:9" s="184" customFormat="1" ht="19.5" customHeight="1">
      <c r="A34" s="183"/>
      <c r="D34" s="83"/>
      <c r="E34" s="198"/>
      <c r="F34" s="90"/>
      <c r="G34" s="90"/>
      <c r="H34" s="90"/>
      <c r="I34" s="185"/>
    </row>
    <row r="35" spans="1:9" s="184" customFormat="1" ht="23.25" customHeight="1">
      <c r="A35" s="229" t="s">
        <v>90</v>
      </c>
      <c r="B35" s="229"/>
      <c r="C35" s="229"/>
      <c r="D35" s="96"/>
      <c r="E35" s="199"/>
      <c r="I35" s="185"/>
    </row>
    <row r="36" spans="1:9" s="184" customFormat="1" ht="23.25" customHeight="1">
      <c r="A36" s="230" t="s">
        <v>115</v>
      </c>
      <c r="B36" s="230"/>
      <c r="C36" s="230"/>
      <c r="D36" s="230"/>
      <c r="E36" s="230"/>
      <c r="I36" s="185"/>
    </row>
    <row r="37" spans="1:9" s="184" customFormat="1" ht="24.75" customHeight="1">
      <c r="A37" s="97"/>
      <c r="B37" s="97"/>
      <c r="C37" s="97"/>
      <c r="D37" s="226"/>
      <c r="E37" s="226"/>
      <c r="F37" s="226"/>
      <c r="I37" s="185"/>
    </row>
    <row r="38" spans="1:9" s="184" customFormat="1" ht="23.25" customHeight="1">
      <c r="A38" s="98"/>
      <c r="B38" s="98"/>
      <c r="C38" s="98"/>
      <c r="D38" s="227" t="s">
        <v>122</v>
      </c>
      <c r="E38" s="227"/>
      <c r="F38" s="227"/>
      <c r="I38" s="185"/>
    </row>
    <row r="39" spans="1:9" s="184" customFormat="1" ht="23.25" customHeight="1">
      <c r="A39" s="98"/>
      <c r="B39" s="83" t="s">
        <v>0</v>
      </c>
      <c r="D39" s="30">
        <v>2562</v>
      </c>
      <c r="E39" s="32"/>
      <c r="F39" s="30">
        <v>2561</v>
      </c>
      <c r="I39" s="185"/>
    </row>
    <row r="40" spans="1:9" s="184" customFormat="1" ht="23.25" customHeight="1">
      <c r="D40" s="225" t="s">
        <v>87</v>
      </c>
      <c r="E40" s="225"/>
      <c r="F40" s="225"/>
      <c r="I40" s="185"/>
    </row>
    <row r="41" spans="1:9" s="184" customFormat="1" ht="23.25" customHeight="1">
      <c r="A41" s="183" t="s">
        <v>143</v>
      </c>
      <c r="B41" s="207"/>
      <c r="C41" s="207"/>
      <c r="D41" s="205"/>
      <c r="E41" s="205"/>
      <c r="F41" s="205"/>
      <c r="I41" s="185"/>
    </row>
    <row r="42" spans="1:9" s="184" customFormat="1" ht="23.25" customHeight="1">
      <c r="A42" s="76" t="s">
        <v>147</v>
      </c>
      <c r="B42" s="207"/>
      <c r="C42" s="207"/>
      <c r="D42" s="205"/>
      <c r="E42" s="205"/>
      <c r="F42" s="205"/>
      <c r="I42" s="185"/>
    </row>
    <row r="43" spans="1:9" s="184" customFormat="1" ht="23.25" customHeight="1">
      <c r="A43" s="208" t="s">
        <v>154</v>
      </c>
      <c r="B43" s="207"/>
      <c r="C43" s="207"/>
      <c r="D43" s="209">
        <v>-18258978</v>
      </c>
      <c r="E43" s="209"/>
      <c r="F43" s="209">
        <v>0</v>
      </c>
      <c r="I43" s="185"/>
    </row>
    <row r="44" spans="1:9" s="184" customFormat="1" ht="23.25" customHeight="1">
      <c r="A44" s="208" t="s">
        <v>148</v>
      </c>
      <c r="B44" s="207"/>
      <c r="C44" s="207"/>
      <c r="D44" s="210"/>
      <c r="E44" s="210"/>
      <c r="F44" s="210"/>
      <c r="I44" s="185"/>
    </row>
    <row r="45" spans="1:9" s="184" customFormat="1" ht="23.25" customHeight="1">
      <c r="A45" s="208" t="s">
        <v>85</v>
      </c>
      <c r="B45" s="207"/>
      <c r="C45" s="207"/>
      <c r="D45" s="211">
        <v>3651796</v>
      </c>
      <c r="E45" s="209"/>
      <c r="F45" s="211">
        <v>0</v>
      </c>
      <c r="I45" s="185"/>
    </row>
    <row r="46" spans="1:9" s="184" customFormat="1" ht="23.25" customHeight="1">
      <c r="A46" s="76"/>
      <c r="B46" s="207"/>
      <c r="C46" s="207"/>
      <c r="D46" s="212">
        <f>SUM(D43:D45)</f>
        <v>-14607182</v>
      </c>
      <c r="E46" s="213"/>
      <c r="F46" s="212">
        <f>SUM(F43:F45)</f>
        <v>0</v>
      </c>
      <c r="I46" s="185"/>
    </row>
    <row r="47" spans="1:9" s="184" customFormat="1" ht="23.25" customHeight="1">
      <c r="A47" s="76" t="s">
        <v>77</v>
      </c>
      <c r="B47" s="207"/>
      <c r="C47" s="207"/>
      <c r="D47" s="214"/>
      <c r="E47" s="214"/>
      <c r="F47" s="214"/>
      <c r="I47" s="185"/>
    </row>
    <row r="48" spans="1:9" s="184" customFormat="1" ht="23.25" customHeight="1">
      <c r="A48" s="208" t="s">
        <v>103</v>
      </c>
      <c r="B48" s="207"/>
      <c r="C48" s="207"/>
      <c r="D48" s="215">
        <v>328033069</v>
      </c>
      <c r="E48" s="215"/>
      <c r="F48" s="215">
        <v>-289970199</v>
      </c>
      <c r="I48" s="185"/>
    </row>
    <row r="49" spans="1:9" s="184" customFormat="1" ht="23.25" customHeight="1">
      <c r="A49" s="208" t="s">
        <v>84</v>
      </c>
      <c r="B49" s="207"/>
      <c r="C49" s="207"/>
      <c r="D49" s="215"/>
      <c r="E49" s="215"/>
      <c r="F49" s="215"/>
      <c r="I49" s="185"/>
    </row>
    <row r="50" spans="1:9" s="184" customFormat="1" ht="23.25" customHeight="1">
      <c r="A50" s="208" t="s">
        <v>85</v>
      </c>
      <c r="B50" s="207"/>
      <c r="C50" s="207"/>
      <c r="D50" s="216">
        <v>-65606614</v>
      </c>
      <c r="E50" s="214"/>
      <c r="F50" s="216">
        <v>57994040</v>
      </c>
      <c r="I50" s="185"/>
    </row>
    <row r="51" spans="1:9" s="184" customFormat="1" ht="23.25" customHeight="1">
      <c r="A51" s="208"/>
      <c r="B51" s="207"/>
      <c r="C51" s="207"/>
      <c r="D51" s="216">
        <f>SUM(D48:D50)</f>
        <v>262426455</v>
      </c>
      <c r="E51" s="214"/>
      <c r="F51" s="216">
        <f>SUM(F48:F50)</f>
        <v>-231976159</v>
      </c>
      <c r="I51" s="185"/>
    </row>
    <row r="52" spans="1:9" s="198" customFormat="1" ht="26.5" customHeight="1">
      <c r="A52" s="75" t="s">
        <v>132</v>
      </c>
      <c r="B52" s="207"/>
      <c r="C52" s="207"/>
      <c r="D52" s="99">
        <f>D51+D46</f>
        <v>247819273</v>
      </c>
      <c r="E52" s="90"/>
      <c r="F52" s="99">
        <f>F51+F46</f>
        <v>-231976159</v>
      </c>
      <c r="I52" s="204"/>
    </row>
    <row r="53" spans="1:9" s="184" customFormat="1" ht="23.25" customHeight="1" thickBot="1">
      <c r="A53" s="75" t="s">
        <v>108</v>
      </c>
      <c r="B53" s="207"/>
      <c r="C53" s="207"/>
      <c r="D53" s="100">
        <f>D33+D52</f>
        <v>925272201</v>
      </c>
      <c r="E53" s="90"/>
      <c r="F53" s="100">
        <f>+F33+F52</f>
        <v>517795378</v>
      </c>
      <c r="I53" s="185"/>
    </row>
    <row r="54" spans="1:9" s="184" customFormat="1" ht="23.25" customHeight="1" thickTop="1">
      <c r="A54" s="75"/>
      <c r="B54" s="207"/>
      <c r="C54" s="207"/>
      <c r="D54" s="127"/>
      <c r="E54" s="90"/>
      <c r="F54" s="127"/>
      <c r="I54" s="185"/>
    </row>
    <row r="55" spans="1:9" s="184" customFormat="1" ht="23.25" customHeight="1" thickBot="1">
      <c r="A55" s="75" t="s">
        <v>135</v>
      </c>
      <c r="B55" s="136">
        <v>23</v>
      </c>
      <c r="D55" s="200">
        <f>+D33/200000000</f>
        <v>3.39</v>
      </c>
      <c r="E55" s="201"/>
      <c r="F55" s="200">
        <f>+F33/200000000</f>
        <v>3.75</v>
      </c>
      <c r="I55" s="185"/>
    </row>
    <row r="56" spans="1:9" s="184" customFormat="1" ht="23.25" customHeight="1" thickTop="1">
      <c r="E56" s="98"/>
      <c r="I56" s="185">
        <v>0</v>
      </c>
    </row>
  </sheetData>
  <mergeCells count="9">
    <mergeCell ref="D40:F40"/>
    <mergeCell ref="D3:F3"/>
    <mergeCell ref="D4:F4"/>
    <mergeCell ref="D6:F6"/>
    <mergeCell ref="A1:C1"/>
    <mergeCell ref="A35:C35"/>
    <mergeCell ref="A36:E36"/>
    <mergeCell ref="D37:F37"/>
    <mergeCell ref="D38:F38"/>
  </mergeCells>
  <phoneticPr fontId="2" type="noConversion"/>
  <pageMargins left="0.7" right="0.7" top="0.48" bottom="0.5" header="0.5" footer="0.5"/>
  <pageSetup paperSize="9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48"/>
  <sheetViews>
    <sheetView view="pageBreakPreview" topLeftCell="A8" zoomScaleNormal="100" zoomScaleSheetLayoutView="100" workbookViewId="0">
      <selection activeCell="I37" sqref="I37"/>
    </sheetView>
  </sheetViews>
  <sheetFormatPr defaultColWidth="11" defaultRowHeight="23.25" customHeight="1"/>
  <cols>
    <col min="1" max="1" width="42.8984375" style="41" customWidth="1"/>
    <col min="2" max="2" width="11" style="161" customWidth="1"/>
    <col min="3" max="3" width="16.296875" style="43" customWidth="1"/>
    <col min="4" max="4" width="1.3984375" style="43" customWidth="1"/>
    <col min="5" max="5" width="13.69921875" style="43" customWidth="1"/>
    <col min="6" max="6" width="1.296875" style="43" customWidth="1"/>
    <col min="7" max="7" width="12.8984375" style="43" customWidth="1"/>
    <col min="8" max="8" width="1.296875" style="43" customWidth="1"/>
    <col min="9" max="9" width="14.3984375" style="43" customWidth="1"/>
    <col min="10" max="10" width="1.09765625" style="43" customWidth="1"/>
    <col min="11" max="11" width="20.296875" style="43" customWidth="1"/>
    <col min="12" max="12" width="1.3984375" style="43" customWidth="1"/>
    <col min="13" max="13" width="14.09765625" style="43" customWidth="1"/>
    <col min="14" max="14" width="15" style="43" customWidth="1"/>
    <col min="15" max="15" width="15" style="44" customWidth="1"/>
    <col min="16" max="16384" width="11" style="44"/>
  </cols>
  <sheetData>
    <row r="1" spans="1:14" s="138" customFormat="1" ht="23.25" customHeight="1">
      <c r="A1" s="223" t="s">
        <v>90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37"/>
    </row>
    <row r="2" spans="1:14" s="140" customFormat="1" ht="23.25" customHeight="1">
      <c r="A2" s="231" t="s">
        <v>112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139"/>
    </row>
    <row r="3" spans="1:14" s="140" customFormat="1" ht="23.25" customHeight="1">
      <c r="A3" s="24"/>
      <c r="B3" s="150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139"/>
    </row>
    <row r="4" spans="1:14" s="38" customFormat="1" ht="21" customHeight="1">
      <c r="A4" s="14"/>
      <c r="B4" s="151"/>
      <c r="C4" s="35"/>
      <c r="D4" s="35"/>
      <c r="E4" s="35"/>
      <c r="F4" s="35"/>
      <c r="G4" s="35"/>
      <c r="H4" s="35"/>
      <c r="I4" s="35"/>
      <c r="J4" s="35"/>
      <c r="K4" s="36" t="s">
        <v>43</v>
      </c>
      <c r="L4" s="35"/>
      <c r="M4" s="35"/>
      <c r="N4" s="37"/>
    </row>
    <row r="5" spans="1:14" s="38" customFormat="1" ht="21" customHeight="1">
      <c r="A5" s="16"/>
      <c r="B5" s="152"/>
      <c r="C5" s="37"/>
      <c r="D5" s="36"/>
      <c r="E5" s="36"/>
      <c r="F5" s="37"/>
      <c r="G5" s="232" t="s">
        <v>13</v>
      </c>
      <c r="H5" s="232"/>
      <c r="I5" s="232"/>
      <c r="J5" s="36"/>
      <c r="K5" s="130" t="s">
        <v>79</v>
      </c>
      <c r="L5" s="36"/>
      <c r="M5" s="39"/>
      <c r="N5" s="37"/>
    </row>
    <row r="6" spans="1:14" s="38" customFormat="1" ht="21" customHeight="1">
      <c r="A6" s="16"/>
      <c r="B6" s="152"/>
      <c r="C6" s="37"/>
      <c r="D6" s="36"/>
      <c r="E6" s="36"/>
      <c r="F6" s="37"/>
      <c r="G6" s="36"/>
      <c r="H6" s="36"/>
      <c r="I6" s="36"/>
      <c r="J6" s="36"/>
      <c r="K6" s="36" t="s">
        <v>104</v>
      </c>
      <c r="L6" s="36"/>
      <c r="M6" s="39"/>
      <c r="N6" s="37"/>
    </row>
    <row r="7" spans="1:14" s="38" customFormat="1" ht="21" customHeight="1">
      <c r="A7" s="16"/>
      <c r="B7" s="152"/>
      <c r="C7" s="36" t="s">
        <v>6</v>
      </c>
      <c r="D7" s="36"/>
      <c r="E7" s="36" t="s">
        <v>34</v>
      </c>
      <c r="F7" s="36"/>
      <c r="G7" s="36" t="s">
        <v>17</v>
      </c>
      <c r="H7" s="36"/>
      <c r="I7" s="36"/>
      <c r="J7" s="36"/>
      <c r="K7" s="36" t="s">
        <v>105</v>
      </c>
      <c r="L7" s="36"/>
      <c r="M7" s="36" t="s">
        <v>7</v>
      </c>
      <c r="N7" s="37"/>
    </row>
    <row r="8" spans="1:14" s="38" customFormat="1" ht="21" customHeight="1">
      <c r="A8" s="16"/>
      <c r="B8" s="152" t="s">
        <v>0</v>
      </c>
      <c r="C8" s="36" t="s">
        <v>93</v>
      </c>
      <c r="D8" s="36"/>
      <c r="E8" s="36" t="s">
        <v>35</v>
      </c>
      <c r="F8" s="36"/>
      <c r="G8" s="36" t="s">
        <v>15</v>
      </c>
      <c r="H8" s="36"/>
      <c r="I8" s="36" t="s">
        <v>94</v>
      </c>
      <c r="J8" s="40"/>
      <c r="K8" s="40" t="s">
        <v>71</v>
      </c>
      <c r="L8" s="40"/>
      <c r="M8" s="36" t="s">
        <v>78</v>
      </c>
      <c r="N8" s="37"/>
    </row>
    <row r="9" spans="1:14" s="141" customFormat="1" ht="24" customHeight="1">
      <c r="A9" s="54"/>
      <c r="B9" s="153"/>
      <c r="C9" s="233" t="s">
        <v>87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46"/>
    </row>
    <row r="10" spans="1:14" ht="23.25" customHeight="1">
      <c r="A10" s="55" t="s">
        <v>121</v>
      </c>
      <c r="B10" s="149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</row>
    <row r="11" spans="1:14" ht="23.25" customHeight="1">
      <c r="A11" s="55" t="s">
        <v>91</v>
      </c>
      <c r="B11" s="149"/>
      <c r="C11" s="56">
        <v>200000000</v>
      </c>
      <c r="D11" s="56"/>
      <c r="E11" s="56">
        <v>427500000</v>
      </c>
      <c r="F11" s="56"/>
      <c r="G11" s="56">
        <v>20000000</v>
      </c>
      <c r="H11" s="56"/>
      <c r="I11" s="56">
        <v>4952459988</v>
      </c>
      <c r="J11" s="56"/>
      <c r="K11" s="56">
        <v>312611841</v>
      </c>
      <c r="L11" s="56"/>
      <c r="M11" s="56">
        <f>SUM(C11:K11)</f>
        <v>5912571829</v>
      </c>
    </row>
    <row r="12" spans="1:14" s="38" customFormat="1" ht="23.25" customHeight="1">
      <c r="A12" s="55" t="s">
        <v>117</v>
      </c>
      <c r="B12" s="149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7"/>
    </row>
    <row r="13" spans="1:14" s="38" customFormat="1" ht="23.25" customHeight="1">
      <c r="A13" s="143" t="s">
        <v>118</v>
      </c>
      <c r="B13" s="149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7"/>
    </row>
    <row r="14" spans="1:14" s="38" customFormat="1" ht="23.25" customHeight="1">
      <c r="A14" s="54" t="s">
        <v>119</v>
      </c>
      <c r="B14" s="153">
        <v>24</v>
      </c>
      <c r="C14" s="48">
        <v>0</v>
      </c>
      <c r="D14" s="74"/>
      <c r="E14" s="48">
        <v>0</v>
      </c>
      <c r="F14" s="74"/>
      <c r="G14" s="48">
        <v>0</v>
      </c>
      <c r="H14" s="74"/>
      <c r="I14" s="48">
        <v>-406000000</v>
      </c>
      <c r="J14" s="74"/>
      <c r="K14" s="48">
        <v>0</v>
      </c>
      <c r="L14" s="74"/>
      <c r="M14" s="48">
        <f>+I14</f>
        <v>-406000000</v>
      </c>
      <c r="N14" s="37"/>
    </row>
    <row r="15" spans="1:14" s="38" customFormat="1" ht="23.25" customHeight="1">
      <c r="A15" s="55" t="s">
        <v>120</v>
      </c>
      <c r="B15" s="149"/>
      <c r="C15" s="144">
        <v>0</v>
      </c>
      <c r="D15" s="56"/>
      <c r="E15" s="144">
        <v>0</v>
      </c>
      <c r="F15" s="56"/>
      <c r="G15" s="144">
        <v>0</v>
      </c>
      <c r="H15" s="56"/>
      <c r="I15" s="144">
        <f>+I14</f>
        <v>-406000000</v>
      </c>
      <c r="J15" s="56"/>
      <c r="K15" s="144">
        <v>0</v>
      </c>
      <c r="L15" s="56"/>
      <c r="M15" s="144">
        <f>+I15</f>
        <v>-406000000</v>
      </c>
      <c r="N15" s="37"/>
    </row>
    <row r="16" spans="1:14" s="38" customFormat="1" ht="23.25" customHeight="1">
      <c r="A16" s="45" t="s">
        <v>109</v>
      </c>
      <c r="B16" s="154"/>
      <c r="C16" s="35"/>
      <c r="D16" s="35"/>
      <c r="E16" s="35"/>
      <c r="F16" s="35"/>
      <c r="G16" s="35"/>
      <c r="H16" s="46"/>
      <c r="I16" s="35"/>
      <c r="J16" s="35"/>
      <c r="K16" s="35"/>
      <c r="L16" s="35"/>
      <c r="M16" s="39"/>
      <c r="N16" s="37"/>
    </row>
    <row r="17" spans="1:14" s="38" customFormat="1" ht="23.25" customHeight="1">
      <c r="A17" s="47" t="s">
        <v>74</v>
      </c>
      <c r="B17" s="155"/>
      <c r="C17" s="39">
        <v>0</v>
      </c>
      <c r="D17" s="39"/>
      <c r="E17" s="39">
        <v>0</v>
      </c>
      <c r="F17" s="39"/>
      <c r="G17" s="39">
        <v>0</v>
      </c>
      <c r="H17" s="43"/>
      <c r="I17" s="39">
        <v>749771537</v>
      </c>
      <c r="J17" s="39"/>
      <c r="K17" s="39">
        <v>0</v>
      </c>
      <c r="L17" s="39"/>
      <c r="M17" s="74">
        <f>SUM(C17:K17)</f>
        <v>749771537</v>
      </c>
      <c r="N17" s="37"/>
    </row>
    <row r="18" spans="1:14" s="38" customFormat="1" ht="23.25" customHeight="1">
      <c r="A18" s="47" t="s">
        <v>75</v>
      </c>
      <c r="B18" s="155"/>
      <c r="C18" s="48">
        <v>0</v>
      </c>
      <c r="D18" s="74"/>
      <c r="E18" s="48">
        <v>0</v>
      </c>
      <c r="F18" s="74"/>
      <c r="G18" s="48">
        <v>0</v>
      </c>
      <c r="H18" s="43"/>
      <c r="I18" s="48">
        <v>0</v>
      </c>
      <c r="J18" s="39"/>
      <c r="K18" s="48">
        <v>-231976159</v>
      </c>
      <c r="L18" s="39"/>
      <c r="M18" s="74">
        <f>SUM(C18:K18)</f>
        <v>-231976159</v>
      </c>
      <c r="N18" s="37"/>
    </row>
    <row r="19" spans="1:14" s="38" customFormat="1" ht="23.25" customHeight="1">
      <c r="A19" s="45" t="s">
        <v>110</v>
      </c>
      <c r="B19" s="154"/>
      <c r="C19" s="46">
        <f>SUM(C17:C18)</f>
        <v>0</v>
      </c>
      <c r="D19" s="49"/>
      <c r="E19" s="46">
        <f>SUM(E17:E18)</f>
        <v>0</v>
      </c>
      <c r="F19" s="49"/>
      <c r="G19" s="46">
        <f>SUM(G17:G18)</f>
        <v>0</v>
      </c>
      <c r="H19" s="50"/>
      <c r="I19" s="46">
        <f>SUM(I17:I18)</f>
        <v>749771537</v>
      </c>
      <c r="J19" s="49"/>
      <c r="K19" s="46">
        <f>SUM(K17:K18)</f>
        <v>-231976159</v>
      </c>
      <c r="L19" s="49"/>
      <c r="M19" s="131">
        <f>SUM(M17:M18)</f>
        <v>517795378</v>
      </c>
      <c r="N19" s="37"/>
    </row>
    <row r="20" spans="1:14" s="38" customFormat="1" ht="23.25" customHeight="1" thickBot="1">
      <c r="A20" s="51" t="s">
        <v>116</v>
      </c>
      <c r="B20" s="156"/>
      <c r="C20" s="52">
        <f>+C11</f>
        <v>200000000</v>
      </c>
      <c r="D20" s="43"/>
      <c r="E20" s="52">
        <f>+E11</f>
        <v>427500000</v>
      </c>
      <c r="F20" s="46"/>
      <c r="G20" s="52">
        <f>+G11</f>
        <v>20000000</v>
      </c>
      <c r="H20" s="53"/>
      <c r="I20" s="52">
        <f>+I11+I15+I19</f>
        <v>5296231525</v>
      </c>
      <c r="J20" s="46"/>
      <c r="K20" s="52">
        <f>+K11+K19</f>
        <v>80635682</v>
      </c>
      <c r="L20" s="46"/>
      <c r="M20" s="52">
        <f>+M11+M15+M19</f>
        <v>6024367207</v>
      </c>
      <c r="N20" s="37"/>
    </row>
    <row r="21" spans="1:14" ht="23.25" customHeight="1" thickTop="1">
      <c r="A21" s="234" t="s">
        <v>90</v>
      </c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</row>
    <row r="22" spans="1:14" ht="23.25" customHeight="1">
      <c r="A22" s="231" t="s">
        <v>111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</row>
    <row r="23" spans="1:14" ht="23.25" customHeight="1">
      <c r="A23" s="24"/>
      <c r="B23" s="150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4" ht="23.25" customHeight="1">
      <c r="A24" s="14"/>
      <c r="B24" s="151"/>
      <c r="C24" s="35"/>
      <c r="D24" s="35"/>
      <c r="E24" s="35"/>
      <c r="F24" s="35"/>
      <c r="G24" s="35"/>
      <c r="H24" s="35"/>
      <c r="I24" s="35"/>
      <c r="J24" s="35"/>
      <c r="K24" s="36" t="s">
        <v>43</v>
      </c>
      <c r="L24" s="35"/>
      <c r="M24" s="35"/>
    </row>
    <row r="25" spans="1:14" ht="23.25" customHeight="1">
      <c r="A25" s="16"/>
      <c r="B25" s="152"/>
      <c r="C25" s="37"/>
      <c r="D25" s="36"/>
      <c r="E25" s="36"/>
      <c r="F25" s="37"/>
      <c r="G25" s="232" t="s">
        <v>13</v>
      </c>
      <c r="H25" s="232"/>
      <c r="I25" s="232"/>
      <c r="J25" s="36"/>
      <c r="K25" s="130" t="s">
        <v>79</v>
      </c>
      <c r="L25" s="36"/>
      <c r="M25" s="39"/>
    </row>
    <row r="26" spans="1:14" ht="23.25" customHeight="1">
      <c r="A26" s="16"/>
      <c r="B26" s="152"/>
      <c r="C26" s="37"/>
      <c r="D26" s="36"/>
      <c r="E26" s="36"/>
      <c r="F26" s="37"/>
      <c r="G26" s="36"/>
      <c r="H26" s="36"/>
      <c r="I26" s="36"/>
      <c r="J26" s="36"/>
      <c r="K26" s="36" t="s">
        <v>104</v>
      </c>
      <c r="L26" s="36"/>
      <c r="M26" s="39"/>
    </row>
    <row r="27" spans="1:14" ht="23.25" customHeight="1">
      <c r="A27" s="16"/>
      <c r="B27" s="152"/>
      <c r="C27" s="36" t="s">
        <v>6</v>
      </c>
      <c r="D27" s="36"/>
      <c r="E27" s="36" t="s">
        <v>34</v>
      </c>
      <c r="F27" s="36"/>
      <c r="G27" s="36" t="s">
        <v>17</v>
      </c>
      <c r="H27" s="36"/>
      <c r="I27" s="36"/>
      <c r="J27" s="36"/>
      <c r="K27" s="36" t="s">
        <v>105</v>
      </c>
      <c r="L27" s="36"/>
      <c r="M27" s="36" t="s">
        <v>7</v>
      </c>
    </row>
    <row r="28" spans="1:14" ht="23.25" customHeight="1">
      <c r="A28" s="16"/>
      <c r="B28" s="152" t="s">
        <v>0</v>
      </c>
      <c r="C28" s="36" t="s">
        <v>93</v>
      </c>
      <c r="D28" s="36"/>
      <c r="E28" s="36" t="s">
        <v>35</v>
      </c>
      <c r="F28" s="36"/>
      <c r="G28" s="36" t="s">
        <v>15</v>
      </c>
      <c r="H28" s="36"/>
      <c r="I28" s="36" t="s">
        <v>94</v>
      </c>
      <c r="J28" s="40"/>
      <c r="K28" s="40" t="s">
        <v>71</v>
      </c>
      <c r="L28" s="40"/>
      <c r="M28" s="36" t="s">
        <v>78</v>
      </c>
    </row>
    <row r="29" spans="1:14" ht="23.25" customHeight="1">
      <c r="A29" s="54"/>
      <c r="B29" s="153"/>
      <c r="C29" s="233" t="s">
        <v>87</v>
      </c>
      <c r="D29" s="233"/>
      <c r="E29" s="233"/>
      <c r="F29" s="233"/>
      <c r="G29" s="233"/>
      <c r="H29" s="233"/>
      <c r="I29" s="233"/>
      <c r="J29" s="233"/>
      <c r="K29" s="233"/>
      <c r="L29" s="233"/>
      <c r="M29" s="233"/>
    </row>
    <row r="30" spans="1:14" ht="23.25" customHeight="1">
      <c r="A30" s="55" t="s">
        <v>144</v>
      </c>
      <c r="B30" s="149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</row>
    <row r="31" spans="1:14" ht="23.25" customHeight="1">
      <c r="A31" s="55" t="s">
        <v>145</v>
      </c>
      <c r="B31" s="149"/>
      <c r="C31" s="56">
        <v>200000000</v>
      </c>
      <c r="D31" s="56"/>
      <c r="E31" s="56">
        <v>427500000</v>
      </c>
      <c r="F31" s="56"/>
      <c r="G31" s="56">
        <v>20000000</v>
      </c>
      <c r="H31" s="56"/>
      <c r="I31" s="56">
        <v>5296231525</v>
      </c>
      <c r="J31" s="56"/>
      <c r="K31" s="56">
        <v>80635682</v>
      </c>
      <c r="L31" s="56"/>
      <c r="M31" s="56">
        <f>SUM(C31:K31)</f>
        <v>6024367207</v>
      </c>
    </row>
    <row r="32" spans="1:14" s="38" customFormat="1" ht="23.25" customHeight="1">
      <c r="A32" s="55" t="s">
        <v>117</v>
      </c>
      <c r="B32" s="149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37"/>
    </row>
    <row r="33" spans="1:15" s="38" customFormat="1" ht="23.25" customHeight="1">
      <c r="A33" s="143" t="s">
        <v>118</v>
      </c>
      <c r="B33" s="149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37"/>
    </row>
    <row r="34" spans="1:15" s="38" customFormat="1" ht="23.25" customHeight="1">
      <c r="A34" s="54" t="s">
        <v>119</v>
      </c>
      <c r="B34" s="153">
        <v>24</v>
      </c>
      <c r="C34" s="48">
        <v>0</v>
      </c>
      <c r="D34" s="74"/>
      <c r="E34" s="48">
        <v>0</v>
      </c>
      <c r="F34" s="74"/>
      <c r="G34" s="48">
        <v>0</v>
      </c>
      <c r="H34" s="74"/>
      <c r="I34" s="48">
        <v>-406000000</v>
      </c>
      <c r="J34" s="74"/>
      <c r="K34" s="48">
        <v>0</v>
      </c>
      <c r="L34" s="74"/>
      <c r="M34" s="48">
        <f>+I34</f>
        <v>-406000000</v>
      </c>
      <c r="N34" s="37"/>
    </row>
    <row r="35" spans="1:15" s="38" customFormat="1" ht="23.25" customHeight="1">
      <c r="A35" s="55" t="s">
        <v>120</v>
      </c>
      <c r="B35" s="149"/>
      <c r="C35" s="144">
        <v>0</v>
      </c>
      <c r="D35" s="56"/>
      <c r="E35" s="144">
        <v>0</v>
      </c>
      <c r="F35" s="56"/>
      <c r="G35" s="144">
        <v>0</v>
      </c>
      <c r="H35" s="56"/>
      <c r="I35" s="144">
        <f>+I34</f>
        <v>-406000000</v>
      </c>
      <c r="J35" s="56"/>
      <c r="K35" s="144">
        <v>0</v>
      </c>
      <c r="L35" s="56"/>
      <c r="M35" s="144">
        <f>+I35</f>
        <v>-406000000</v>
      </c>
      <c r="N35" s="37"/>
    </row>
    <row r="36" spans="1:15" s="38" customFormat="1" ht="23.25" customHeight="1">
      <c r="A36" s="45" t="s">
        <v>109</v>
      </c>
      <c r="B36" s="154"/>
      <c r="C36" s="35"/>
      <c r="D36" s="35"/>
      <c r="E36" s="35"/>
      <c r="F36" s="35"/>
      <c r="G36" s="35"/>
      <c r="H36" s="46"/>
      <c r="I36" s="35"/>
      <c r="J36" s="35"/>
      <c r="K36" s="35"/>
      <c r="L36" s="35"/>
      <c r="M36" s="39"/>
      <c r="N36" s="37"/>
    </row>
    <row r="37" spans="1:15" s="38" customFormat="1" ht="23.25" customHeight="1">
      <c r="A37" s="47" t="s">
        <v>74</v>
      </c>
      <c r="B37" s="155"/>
      <c r="C37" s="39">
        <v>0</v>
      </c>
      <c r="D37" s="39"/>
      <c r="E37" s="39">
        <v>0</v>
      </c>
      <c r="F37" s="39"/>
      <c r="G37" s="39">
        <v>0</v>
      </c>
      <c r="H37" s="43"/>
      <c r="I37" s="39">
        <f>'IN 8-9'!D33</f>
        <v>677452928</v>
      </c>
      <c r="J37" s="39"/>
      <c r="K37" s="39">
        <v>0</v>
      </c>
      <c r="L37" s="39"/>
      <c r="M37" s="74">
        <f>SUM(C37:K37)</f>
        <v>677452928</v>
      </c>
      <c r="N37" s="37"/>
    </row>
    <row r="38" spans="1:15" s="38" customFormat="1" ht="23.25" customHeight="1">
      <c r="A38" s="47" t="s">
        <v>75</v>
      </c>
      <c r="B38" s="155"/>
      <c r="C38" s="48">
        <v>0</v>
      </c>
      <c r="D38" s="74"/>
      <c r="E38" s="48">
        <v>0</v>
      </c>
      <c r="F38" s="74"/>
      <c r="G38" s="48">
        <v>0</v>
      </c>
      <c r="H38" s="43"/>
      <c r="I38" s="48">
        <f>'IN 8-9'!D46</f>
        <v>-14607182</v>
      </c>
      <c r="J38" s="39"/>
      <c r="K38" s="48">
        <f>'IN 8-9'!D51</f>
        <v>262426455</v>
      </c>
      <c r="L38" s="39"/>
      <c r="M38" s="74">
        <f>SUM(C38:K38)</f>
        <v>247819273</v>
      </c>
      <c r="N38" s="37"/>
    </row>
    <row r="39" spans="1:15" s="38" customFormat="1" ht="23.25" customHeight="1">
      <c r="A39" s="45" t="s">
        <v>110</v>
      </c>
      <c r="B39" s="154"/>
      <c r="C39" s="46">
        <f>SUM(C37:C38)</f>
        <v>0</v>
      </c>
      <c r="D39" s="49"/>
      <c r="E39" s="46">
        <f>SUM(E37:E38)</f>
        <v>0</v>
      </c>
      <c r="F39" s="49"/>
      <c r="G39" s="46">
        <f>SUM(G37:G38)</f>
        <v>0</v>
      </c>
      <c r="H39" s="50"/>
      <c r="I39" s="46">
        <f>SUM(I37:I38)</f>
        <v>662845746</v>
      </c>
      <c r="J39" s="49"/>
      <c r="K39" s="46">
        <f>SUM(K37:K38)</f>
        <v>262426455</v>
      </c>
      <c r="L39" s="49"/>
      <c r="M39" s="131">
        <f>SUM(M37:M38)</f>
        <v>925272201</v>
      </c>
      <c r="N39" s="37"/>
    </row>
    <row r="40" spans="1:15" s="38" customFormat="1" ht="23.25" customHeight="1" thickBot="1">
      <c r="A40" s="51" t="s">
        <v>146</v>
      </c>
      <c r="B40" s="156"/>
      <c r="C40" s="52">
        <f>+C31</f>
        <v>200000000</v>
      </c>
      <c r="D40" s="43"/>
      <c r="E40" s="52">
        <f>+E31</f>
        <v>427500000</v>
      </c>
      <c r="F40" s="46"/>
      <c r="G40" s="52">
        <f>+G31</f>
        <v>20000000</v>
      </c>
      <c r="H40" s="53"/>
      <c r="I40" s="52">
        <f>+I31+I35+I39</f>
        <v>5553077271</v>
      </c>
      <c r="J40" s="46"/>
      <c r="K40" s="52">
        <f>+K31+K39</f>
        <v>343062137</v>
      </c>
      <c r="L40" s="46"/>
      <c r="M40" s="52">
        <f>+M31+M35+M39</f>
        <v>6543639408</v>
      </c>
      <c r="N40" s="37"/>
    </row>
    <row r="41" spans="1:15" s="38" customFormat="1" ht="23.25" customHeight="1" thickTop="1">
      <c r="A41" s="69"/>
      <c r="B41" s="157"/>
      <c r="C41" s="39"/>
      <c r="D41" s="39"/>
      <c r="E41" s="39"/>
      <c r="F41" s="39"/>
      <c r="G41" s="39"/>
      <c r="H41" s="37"/>
      <c r="I41" s="39"/>
      <c r="J41" s="39"/>
      <c r="K41" s="39"/>
      <c r="L41" s="39"/>
      <c r="M41" s="39"/>
      <c r="N41" s="37"/>
    </row>
    <row r="42" spans="1:15" s="38" customFormat="1" ht="23.25" customHeight="1">
      <c r="A42" s="69"/>
      <c r="B42" s="157"/>
      <c r="C42" s="35"/>
      <c r="D42" s="35"/>
      <c r="E42" s="35"/>
      <c r="F42" s="35"/>
      <c r="G42" s="35"/>
      <c r="H42" s="49"/>
      <c r="I42" s="35"/>
      <c r="J42" s="35"/>
      <c r="K42" s="35"/>
      <c r="L42" s="35"/>
      <c r="M42" s="39"/>
      <c r="N42" s="37"/>
    </row>
    <row r="43" spans="1:15" s="38" customFormat="1" ht="23.25" customHeight="1">
      <c r="A43" s="69"/>
      <c r="B43" s="157"/>
      <c r="C43" s="35"/>
      <c r="D43" s="35"/>
      <c r="E43" s="35"/>
      <c r="F43" s="35"/>
      <c r="G43" s="35"/>
      <c r="H43" s="49"/>
      <c r="I43" s="35"/>
      <c r="J43" s="35"/>
      <c r="K43" s="35"/>
      <c r="L43" s="35"/>
      <c r="M43" s="39"/>
      <c r="N43" s="37"/>
    </row>
    <row r="44" spans="1:15" s="38" customFormat="1" ht="23.25" customHeight="1">
      <c r="A44" s="69"/>
      <c r="B44" s="157"/>
      <c r="C44" s="39"/>
      <c r="D44" s="39"/>
      <c r="E44" s="39"/>
      <c r="F44" s="39"/>
      <c r="G44" s="39"/>
      <c r="H44" s="37"/>
      <c r="I44" s="39"/>
      <c r="J44" s="39"/>
      <c r="K44" s="39"/>
      <c r="L44" s="39"/>
      <c r="M44" s="39"/>
      <c r="N44" s="37"/>
    </row>
    <row r="45" spans="1:15" s="38" customFormat="1" ht="23.25" customHeight="1">
      <c r="A45" s="69"/>
      <c r="B45" s="157"/>
      <c r="C45" s="39"/>
      <c r="D45" s="39"/>
      <c r="E45" s="39"/>
      <c r="F45" s="39"/>
      <c r="G45" s="39"/>
      <c r="H45" s="37"/>
      <c r="I45" s="39"/>
      <c r="J45" s="39"/>
      <c r="K45" s="39"/>
      <c r="L45" s="39"/>
      <c r="M45" s="39"/>
      <c r="N45" s="37"/>
    </row>
    <row r="46" spans="1:15" s="38" customFormat="1" ht="23.25" customHeight="1">
      <c r="A46" s="68"/>
      <c r="B46" s="158"/>
      <c r="C46" s="49"/>
      <c r="D46" s="49"/>
      <c r="E46" s="49"/>
      <c r="F46" s="49"/>
      <c r="G46" s="49"/>
      <c r="H46" s="50"/>
      <c r="I46" s="49"/>
      <c r="J46" s="49"/>
      <c r="K46" s="49"/>
      <c r="L46" s="49"/>
      <c r="M46" s="49"/>
      <c r="N46" s="37"/>
    </row>
    <row r="47" spans="1:15" s="38" customFormat="1" ht="23.25" customHeight="1">
      <c r="A47" s="70"/>
      <c r="B47" s="159"/>
      <c r="C47" s="49"/>
      <c r="D47" s="37"/>
      <c r="E47" s="49"/>
      <c r="F47" s="49"/>
      <c r="G47" s="49"/>
      <c r="H47" s="50"/>
      <c r="I47" s="49"/>
      <c r="J47" s="49"/>
      <c r="K47" s="49"/>
      <c r="L47" s="49"/>
      <c r="M47" s="49"/>
      <c r="N47" s="37"/>
      <c r="O47" s="71"/>
    </row>
    <row r="48" spans="1:15" s="38" customFormat="1" ht="23.25" customHeight="1">
      <c r="A48" s="72"/>
      <c r="B48" s="160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</sheetData>
  <mergeCells count="12">
    <mergeCell ref="A22:M22"/>
    <mergeCell ref="A1:C1"/>
    <mergeCell ref="G25:I25"/>
    <mergeCell ref="C29:M29"/>
    <mergeCell ref="A2:M2"/>
    <mergeCell ref="G5:I5"/>
    <mergeCell ref="C9:M9"/>
    <mergeCell ref="D1:F1"/>
    <mergeCell ref="G1:H1"/>
    <mergeCell ref="I1:J1"/>
    <mergeCell ref="K1:M1"/>
    <mergeCell ref="A21:M21"/>
  </mergeCells>
  <pageMargins left="0.7" right="0.7" top="0.48" bottom="0.5" header="0.5" footer="0.5"/>
  <pageSetup paperSize="9" scale="98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topLeftCell="A10" zoomScaleNormal="100" zoomScaleSheetLayoutView="100" workbookViewId="0">
      <selection activeCell="A15" sqref="A15"/>
    </sheetView>
  </sheetViews>
  <sheetFormatPr defaultColWidth="9.09765625" defaultRowHeight="22.5" customHeight="1"/>
  <cols>
    <col min="1" max="1" width="56.69921875" style="66" customWidth="1"/>
    <col min="2" max="2" width="8.69921875" style="67" customWidth="1"/>
    <col min="3" max="3" width="2.09765625" style="67" customWidth="1"/>
    <col min="4" max="4" width="14.59765625" style="66" customWidth="1"/>
    <col min="5" max="5" width="2.09765625" style="66" customWidth="1"/>
    <col min="6" max="6" width="14.59765625" style="66" customWidth="1"/>
    <col min="7" max="16384" width="9.09765625" style="66"/>
  </cols>
  <sheetData>
    <row r="1" spans="1:17" s="61" customFormat="1" ht="22.5" customHeight="1">
      <c r="A1" s="223" t="s">
        <v>90</v>
      </c>
      <c r="B1" s="223"/>
      <c r="C1" s="223"/>
      <c r="D1" s="59"/>
      <c r="E1" s="59"/>
      <c r="F1" s="59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s="61" customFormat="1" ht="22.5" customHeight="1">
      <c r="A2" s="57" t="s">
        <v>113</v>
      </c>
      <c r="B2" s="58"/>
      <c r="C2" s="58"/>
      <c r="D2" s="59"/>
      <c r="E2" s="59"/>
      <c r="F2" s="59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s="61" customFormat="1" ht="22.5" customHeight="1">
      <c r="A3" s="57"/>
      <c r="B3" s="58"/>
      <c r="C3" s="58"/>
      <c r="D3" s="59"/>
      <c r="E3" s="59"/>
      <c r="F3" s="59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s="61" customFormat="1" ht="22.5" customHeight="1">
      <c r="A4" s="62" t="s">
        <v>70</v>
      </c>
      <c r="B4" s="62"/>
      <c r="C4" s="62"/>
      <c r="D4" s="235" t="s">
        <v>122</v>
      </c>
      <c r="E4" s="235"/>
      <c r="F4" s="235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7" s="61" customFormat="1" ht="22.5" customHeight="1">
      <c r="A5" s="62"/>
      <c r="B5" s="2" t="s">
        <v>0</v>
      </c>
      <c r="C5" s="63"/>
      <c r="D5" s="30">
        <v>2562</v>
      </c>
      <c r="E5" s="32"/>
      <c r="F5" s="30">
        <v>2561</v>
      </c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</row>
    <row r="6" spans="1:17" s="64" customFormat="1" ht="22.5" customHeight="1">
      <c r="B6" s="65"/>
      <c r="C6" s="65"/>
      <c r="D6" s="236" t="s">
        <v>87</v>
      </c>
      <c r="E6" s="236"/>
      <c r="F6" s="236"/>
    </row>
    <row r="7" spans="1:17" s="84" customFormat="1" ht="22.5" customHeight="1">
      <c r="A7" s="103" t="s">
        <v>62</v>
      </c>
      <c r="B7" s="103"/>
      <c r="C7" s="104"/>
      <c r="D7" s="105"/>
    </row>
    <row r="8" spans="1:17" s="84" customFormat="1" ht="22.5" customHeight="1">
      <c r="A8" s="128" t="s">
        <v>72</v>
      </c>
      <c r="B8" s="103"/>
      <c r="C8" s="104"/>
      <c r="D8" s="120">
        <v>11445314438</v>
      </c>
      <c r="E8" s="121"/>
      <c r="F8" s="120">
        <v>10351033468</v>
      </c>
    </row>
    <row r="9" spans="1:17" s="84" customFormat="1" ht="22.5" customHeight="1">
      <c r="A9" s="128" t="s">
        <v>101</v>
      </c>
      <c r="B9" s="103"/>
      <c r="C9" s="104"/>
      <c r="D9" s="120">
        <v>-10086150</v>
      </c>
      <c r="E9" s="121"/>
      <c r="F9" s="120">
        <v>-57762568</v>
      </c>
    </row>
    <row r="10" spans="1:17" s="84" customFormat="1" ht="22.5" customHeight="1">
      <c r="A10" s="101" t="s">
        <v>46</v>
      </c>
      <c r="B10" s="103"/>
      <c r="C10" s="104"/>
      <c r="D10" s="120">
        <v>207983109</v>
      </c>
      <c r="E10" s="121"/>
      <c r="F10" s="120">
        <v>200340917</v>
      </c>
    </row>
    <row r="11" spans="1:17" s="84" customFormat="1" ht="22.5" customHeight="1">
      <c r="A11" s="101" t="s">
        <v>47</v>
      </c>
      <c r="B11" s="103"/>
      <c r="C11" s="104"/>
      <c r="D11" s="120">
        <v>117906328</v>
      </c>
      <c r="E11" s="121"/>
      <c r="F11" s="120">
        <v>113554199</v>
      </c>
    </row>
    <row r="12" spans="1:17" s="84" customFormat="1" ht="22.5" customHeight="1">
      <c r="A12" s="106" t="s">
        <v>10</v>
      </c>
      <c r="B12" s="106"/>
      <c r="C12" s="106"/>
      <c r="D12" s="120">
        <v>53673652</v>
      </c>
      <c r="E12" s="121"/>
      <c r="F12" s="120">
        <v>58674774</v>
      </c>
      <c r="G12" s="107"/>
      <c r="H12" s="88"/>
    </row>
    <row r="13" spans="1:17" s="84" customFormat="1" ht="22.5" customHeight="1">
      <c r="A13" s="77" t="s">
        <v>64</v>
      </c>
      <c r="B13" s="106"/>
      <c r="C13" s="106"/>
      <c r="D13" s="120">
        <v>-7297917673</v>
      </c>
      <c r="E13" s="121"/>
      <c r="F13" s="120">
        <v>-5897324264</v>
      </c>
      <c r="G13" s="107"/>
      <c r="H13" s="88"/>
    </row>
    <row r="14" spans="1:17" s="84" customFormat="1" ht="22.5" customHeight="1">
      <c r="A14" s="129" t="s">
        <v>73</v>
      </c>
      <c r="B14" s="108"/>
      <c r="C14" s="108"/>
      <c r="D14" s="120">
        <v>-1775292549</v>
      </c>
      <c r="E14" s="121"/>
      <c r="F14" s="120">
        <v>-1613344345</v>
      </c>
      <c r="G14" s="107"/>
      <c r="H14" s="88"/>
    </row>
    <row r="15" spans="1:17" s="84" customFormat="1" ht="22.5" customHeight="1">
      <c r="A15" s="108" t="s">
        <v>8</v>
      </c>
      <c r="B15" s="108"/>
      <c r="C15" s="108"/>
      <c r="D15" s="120">
        <v>-452817144</v>
      </c>
      <c r="E15" s="121"/>
      <c r="F15" s="120">
        <v>-393253825</v>
      </c>
      <c r="G15" s="107"/>
      <c r="H15" s="88"/>
    </row>
    <row r="16" spans="1:17" s="84" customFormat="1" ht="22.5" customHeight="1">
      <c r="A16" s="106" t="s">
        <v>11</v>
      </c>
      <c r="B16" s="106"/>
      <c r="C16" s="106"/>
      <c r="D16" s="120">
        <v>-1293243721</v>
      </c>
      <c r="E16" s="121"/>
      <c r="F16" s="120">
        <v>-1308585408</v>
      </c>
      <c r="G16" s="107"/>
      <c r="H16" s="88"/>
    </row>
    <row r="17" spans="1:8" s="84" customFormat="1" ht="22.5" customHeight="1">
      <c r="A17" s="128" t="s">
        <v>86</v>
      </c>
      <c r="B17" s="106"/>
      <c r="C17" s="106"/>
      <c r="D17" s="120">
        <v>-196177168</v>
      </c>
      <c r="E17" s="121"/>
      <c r="F17" s="120">
        <v>-274316722</v>
      </c>
      <c r="G17" s="107"/>
      <c r="H17" s="88"/>
    </row>
    <row r="18" spans="1:8" s="84" customFormat="1" ht="22.5" customHeight="1">
      <c r="A18" s="86" t="s">
        <v>1</v>
      </c>
      <c r="B18" s="109"/>
      <c r="C18" s="106"/>
      <c r="D18" s="120">
        <v>-1122797641</v>
      </c>
      <c r="E18" s="121"/>
      <c r="F18" s="120">
        <v>-47442071</v>
      </c>
      <c r="G18" s="107"/>
      <c r="H18" s="88"/>
    </row>
    <row r="19" spans="1:8" s="84" customFormat="1" ht="22.5" customHeight="1">
      <c r="A19" s="84" t="s">
        <v>63</v>
      </c>
      <c r="C19" s="106"/>
      <c r="D19" s="120">
        <v>2075885</v>
      </c>
      <c r="E19" s="121"/>
      <c r="F19" s="120">
        <v>1361364</v>
      </c>
      <c r="G19" s="107"/>
      <c r="H19" s="88"/>
    </row>
    <row r="20" spans="1:8" s="84" customFormat="1" ht="22.5" customHeight="1">
      <c r="A20" s="110" t="s">
        <v>12</v>
      </c>
      <c r="B20" s="106"/>
      <c r="C20" s="106"/>
      <c r="D20" s="120">
        <v>449967330</v>
      </c>
      <c r="E20" s="123"/>
      <c r="F20" s="120">
        <v>-253300000</v>
      </c>
    </row>
    <row r="21" spans="1:8" s="84" customFormat="1" ht="22.5" customHeight="1">
      <c r="A21" s="111" t="s">
        <v>139</v>
      </c>
      <c r="B21" s="111"/>
      <c r="C21" s="111"/>
      <c r="D21" s="112">
        <f>SUM(D8:D20)</f>
        <v>128588696</v>
      </c>
      <c r="E21" s="113"/>
      <c r="F21" s="112">
        <f>SUM(F8:F20)</f>
        <v>879635519</v>
      </c>
    </row>
    <row r="22" spans="1:8" s="84" customFormat="1" ht="13.5" customHeight="1">
      <c r="A22" s="111"/>
      <c r="B22" s="106"/>
      <c r="C22" s="106"/>
      <c r="D22" s="105"/>
      <c r="F22" s="105"/>
      <c r="G22" s="114"/>
      <c r="H22" s="114"/>
    </row>
    <row r="23" spans="1:8" s="84" customFormat="1" ht="22.5" customHeight="1">
      <c r="A23" s="103" t="s">
        <v>16</v>
      </c>
      <c r="B23" s="103"/>
      <c r="C23" s="104"/>
      <c r="D23" s="121"/>
      <c r="E23" s="121"/>
      <c r="F23" s="121"/>
    </row>
    <row r="24" spans="1:8" s="84" customFormat="1" ht="22.5" customHeight="1">
      <c r="A24" s="129" t="s">
        <v>80</v>
      </c>
      <c r="B24" s="103"/>
      <c r="C24" s="104"/>
      <c r="D24" s="121"/>
      <c r="E24" s="121"/>
      <c r="F24" s="121"/>
    </row>
    <row r="25" spans="1:8" s="84" customFormat="1" ht="22.5" customHeight="1">
      <c r="A25" s="110" t="s">
        <v>106</v>
      </c>
      <c r="B25" s="108"/>
      <c r="C25" s="106"/>
      <c r="D25" s="132">
        <v>8031605</v>
      </c>
      <c r="E25" s="122"/>
      <c r="F25" s="132">
        <v>45081501</v>
      </c>
    </row>
    <row r="26" spans="1:8" s="82" customFormat="1" ht="22.5" customHeight="1">
      <c r="A26" s="129" t="s">
        <v>81</v>
      </c>
      <c r="B26" s="103"/>
      <c r="C26" s="104"/>
      <c r="D26" s="142">
        <f>SUM(D25)</f>
        <v>8031605</v>
      </c>
      <c r="E26" s="121"/>
      <c r="F26" s="142">
        <f>SUM(F25)</f>
        <v>45081501</v>
      </c>
    </row>
    <row r="27" spans="1:8" s="84" customFormat="1" ht="13.5" customHeight="1">
      <c r="A27" s="111"/>
      <c r="B27" s="106"/>
      <c r="C27" s="106"/>
      <c r="D27" s="105"/>
      <c r="F27" s="105"/>
      <c r="G27" s="114"/>
      <c r="H27" s="114"/>
    </row>
    <row r="28" spans="1:8" s="84" customFormat="1" ht="22.5" customHeight="1">
      <c r="A28" s="129" t="s">
        <v>82</v>
      </c>
      <c r="B28" s="103"/>
      <c r="C28" s="104"/>
      <c r="D28" s="121"/>
      <c r="E28" s="121"/>
      <c r="F28" s="121"/>
    </row>
    <row r="29" spans="1:8" s="84" customFormat="1" ht="22.5" customHeight="1">
      <c r="A29" s="110" t="s">
        <v>107</v>
      </c>
      <c r="B29" s="108"/>
      <c r="C29" s="106"/>
      <c r="D29" s="133">
        <v>-59624729</v>
      </c>
      <c r="E29" s="121"/>
      <c r="F29" s="133">
        <v>-59678287</v>
      </c>
      <c r="G29" s="115"/>
      <c r="H29" s="88"/>
    </row>
    <row r="30" spans="1:8" s="84" customFormat="1" ht="22.5" customHeight="1">
      <c r="A30" s="110" t="s">
        <v>97</v>
      </c>
      <c r="B30" s="116"/>
      <c r="D30" s="135">
        <f>+D29</f>
        <v>-59624729</v>
      </c>
      <c r="E30" s="121"/>
      <c r="F30" s="135">
        <f>+F29</f>
        <v>-59678287</v>
      </c>
    </row>
    <row r="31" spans="1:8" s="84" customFormat="1" ht="22.5" customHeight="1">
      <c r="A31" s="111" t="s">
        <v>133</v>
      </c>
      <c r="B31" s="116"/>
      <c r="D31" s="134">
        <f>+D26+D30</f>
        <v>-51593124</v>
      </c>
      <c r="E31" s="121"/>
      <c r="F31" s="134">
        <f>+F26+F30</f>
        <v>-14596786</v>
      </c>
    </row>
    <row r="32" spans="1:8" s="84" customFormat="1" ht="13.5" customHeight="1">
      <c r="A32" s="111"/>
      <c r="B32" s="106"/>
      <c r="C32" s="106"/>
      <c r="D32" s="105"/>
      <c r="F32" s="105"/>
      <c r="G32" s="114"/>
      <c r="H32" s="114"/>
    </row>
    <row r="33" spans="1:11" s="84" customFormat="1" ht="22.5" customHeight="1">
      <c r="A33" s="223" t="s">
        <v>90</v>
      </c>
      <c r="B33" s="223"/>
      <c r="C33" s="223"/>
      <c r="D33" s="59"/>
      <c r="E33" s="59"/>
      <c r="F33" s="59"/>
    </row>
    <row r="34" spans="1:11" s="84" customFormat="1" ht="22.5" customHeight="1">
      <c r="A34" s="57" t="s">
        <v>113</v>
      </c>
      <c r="B34" s="58"/>
      <c r="C34" s="58"/>
      <c r="D34" s="59"/>
      <c r="E34" s="59"/>
      <c r="F34" s="59"/>
    </row>
    <row r="35" spans="1:11" s="84" customFormat="1" ht="22.5" customHeight="1">
      <c r="A35" s="57"/>
      <c r="B35" s="58"/>
      <c r="C35" s="58"/>
      <c r="D35" s="59"/>
      <c r="E35" s="59"/>
      <c r="F35" s="59"/>
    </row>
    <row r="36" spans="1:11" s="84" customFormat="1" ht="22.5" customHeight="1">
      <c r="A36" s="62"/>
      <c r="B36" s="62"/>
      <c r="C36" s="62"/>
      <c r="D36" s="235" t="s">
        <v>122</v>
      </c>
      <c r="E36" s="235"/>
      <c r="F36" s="235"/>
    </row>
    <row r="37" spans="1:11" s="84" customFormat="1" ht="22.5" customHeight="1">
      <c r="A37" s="62"/>
      <c r="B37" s="2" t="s">
        <v>0</v>
      </c>
      <c r="C37" s="63"/>
      <c r="D37" s="30">
        <v>2562</v>
      </c>
      <c r="E37" s="32"/>
      <c r="F37" s="30">
        <v>2561</v>
      </c>
    </row>
    <row r="38" spans="1:11" s="84" customFormat="1" ht="22.5" customHeight="1">
      <c r="A38" s="64"/>
      <c r="B38" s="65"/>
      <c r="C38" s="65"/>
      <c r="D38" s="236" t="s">
        <v>87</v>
      </c>
      <c r="E38" s="236"/>
      <c r="F38" s="236"/>
    </row>
    <row r="39" spans="1:11" s="84" customFormat="1" ht="22.5" customHeight="1">
      <c r="A39" s="162" t="s">
        <v>123</v>
      </c>
      <c r="B39" s="65"/>
      <c r="C39" s="65"/>
      <c r="D39" s="63"/>
      <c r="E39" s="63"/>
      <c r="F39" s="63"/>
    </row>
    <row r="40" spans="1:11" s="84" customFormat="1" ht="22.5" customHeight="1">
      <c r="A40" s="64" t="s">
        <v>124</v>
      </c>
      <c r="B40" s="65">
        <v>24</v>
      </c>
      <c r="C40" s="65"/>
      <c r="D40" s="147">
        <v>-406000000</v>
      </c>
      <c r="E40" s="126"/>
      <c r="F40" s="147">
        <v>-406000000</v>
      </c>
    </row>
    <row r="41" spans="1:11" s="84" customFormat="1" ht="22.5" customHeight="1">
      <c r="A41" s="61" t="s">
        <v>134</v>
      </c>
      <c r="B41" s="145"/>
      <c r="C41" s="145"/>
      <c r="D41" s="148">
        <f>+D40</f>
        <v>-406000000</v>
      </c>
      <c r="E41" s="146"/>
      <c r="F41" s="148">
        <f>+F40</f>
        <v>-406000000</v>
      </c>
      <c r="K41" s="95"/>
    </row>
    <row r="42" spans="1:11" s="84" customFormat="1" ht="22.5" customHeight="1">
      <c r="A42" s="64"/>
      <c r="B42" s="65"/>
      <c r="C42" s="65"/>
      <c r="D42" s="63"/>
      <c r="E42" s="63"/>
      <c r="F42" s="167"/>
      <c r="K42" s="95"/>
    </row>
    <row r="43" spans="1:11" s="84" customFormat="1" ht="22.5" customHeight="1">
      <c r="A43" s="111" t="s">
        <v>153</v>
      </c>
      <c r="B43" s="105"/>
      <c r="D43" s="117">
        <f>SUM(D21+D31+D41)</f>
        <v>-329004428</v>
      </c>
      <c r="E43" s="124"/>
      <c r="F43" s="117">
        <f>SUM(F21+F31+F41)</f>
        <v>459038733</v>
      </c>
    </row>
    <row r="44" spans="1:11" s="84" customFormat="1" ht="22.5" customHeight="1">
      <c r="A44" s="110" t="s">
        <v>98</v>
      </c>
      <c r="B44" s="105"/>
      <c r="D44" s="122">
        <v>763357324</v>
      </c>
      <c r="E44" s="123"/>
      <c r="F44" s="122">
        <v>304318591</v>
      </c>
      <c r="I44" s="119" t="s">
        <v>70</v>
      </c>
    </row>
    <row r="45" spans="1:11" s="84" customFormat="1" ht="22.5" customHeight="1" thickBot="1">
      <c r="A45" s="111" t="s">
        <v>114</v>
      </c>
      <c r="B45" s="105">
        <v>4</v>
      </c>
      <c r="D45" s="118">
        <f>SUM(D43:D44)</f>
        <v>434352896</v>
      </c>
      <c r="E45" s="125"/>
      <c r="F45" s="118">
        <f>SUM(F43:F44)</f>
        <v>763357324</v>
      </c>
    </row>
    <row r="46" spans="1:11" s="84" customFormat="1" ht="22.5" customHeight="1" thickTop="1">
      <c r="D46" s="121"/>
      <c r="E46" s="121"/>
      <c r="F46" s="121"/>
    </row>
  </sheetData>
  <mergeCells count="6">
    <mergeCell ref="A1:C1"/>
    <mergeCell ref="A33:C33"/>
    <mergeCell ref="D36:F36"/>
    <mergeCell ref="D38:F38"/>
    <mergeCell ref="D4:F4"/>
    <mergeCell ref="D6:F6"/>
  </mergeCells>
  <phoneticPr fontId="189" type="noConversion"/>
  <pageMargins left="0.7" right="0.7" top="0.48" bottom="0.5" header="0.5" footer="0.4"/>
  <pageSetup paperSize="9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8-9</vt:lpstr>
      <vt:lpstr>SH10-11</vt:lpstr>
      <vt:lpstr>CF12-13</vt:lpstr>
      <vt:lpstr>'CF12-13'!Print_Area</vt:lpstr>
      <vt:lpstr>FS!Print_Area</vt:lpstr>
      <vt:lpstr>'IN 8-9'!Print_Area</vt:lpstr>
      <vt:lpstr>'SH10-11'!Print_Area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Saisamorn, Chimyoo</cp:lastModifiedBy>
  <cp:lastPrinted>2020-02-25T09:50:52Z</cp:lastPrinted>
  <dcterms:created xsi:type="dcterms:W3CDTF">2005-02-02T01:54:34Z</dcterms:created>
  <dcterms:modified xsi:type="dcterms:W3CDTF">2020-02-25T09:50:57Z</dcterms:modified>
</cp:coreProperties>
</file>