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272B8E1C-CC46-45E3-8506-5EAF2CF2E1E4}" xr6:coauthVersionLast="41" xr6:coauthVersionMax="41" xr10:uidLastSave="{00000000-0000-0000-0000-000000000000}"/>
  <bookViews>
    <workbookView xWindow="130" yWindow="250" windowWidth="18130" windowHeight="9950" firstSheet="1" activeTab="1" xr2:uid="{00000000-000D-0000-FFFF-FFFF00000000}"/>
  </bookViews>
  <sheets>
    <sheet name="NAV000" sheetId="1" state="hidden" r:id="rId1"/>
    <sheet name="fs" sheetId="6" r:id="rId2"/>
    <sheet name="PL7" sheetId="7" r:id="rId3"/>
    <sheet name="SH8-9" sheetId="10" r:id="rId4"/>
    <sheet name="cf10" sheetId="9" r:id="rId5"/>
    <sheet name="000" sheetId="3" state="veryHidden" r:id="rId6"/>
  </sheets>
  <definedNames>
    <definedName name="_xlnm.Print_Area" localSheetId="4">'cf10'!$A$1:$G$43</definedName>
    <definedName name="_xlnm.Print_Area" localSheetId="1">fs!$A$1:$E$52</definedName>
    <definedName name="_xlnm.Print_Area" localSheetId="2">'PL7'!$A$1:$I$49</definedName>
    <definedName name="_xlnm.Print_Area" localSheetId="3">'SH8-9'!$A$1:$M$47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3" i="10" l="1"/>
  <c r="G30" i="7"/>
  <c r="I45" i="7" l="1"/>
  <c r="I46" i="7" s="1"/>
  <c r="G45" i="7"/>
  <c r="K43" i="10" s="1"/>
  <c r="G40" i="7"/>
  <c r="I43" i="10" s="1"/>
  <c r="G46" i="7" l="1"/>
  <c r="G35" i="9" l="1"/>
  <c r="G30" i="9"/>
  <c r="G26" i="9"/>
  <c r="G31" i="9" s="1"/>
  <c r="G21" i="9"/>
  <c r="G45" i="10"/>
  <c r="E45" i="10"/>
  <c r="C45" i="10"/>
  <c r="K44" i="10"/>
  <c r="K45" i="10" s="1"/>
  <c r="G44" i="10"/>
  <c r="E44" i="10"/>
  <c r="C44" i="10"/>
  <c r="I40" i="10"/>
  <c r="G40" i="10"/>
  <c r="E40" i="10"/>
  <c r="C40" i="10"/>
  <c r="M39" i="10"/>
  <c r="M35" i="10"/>
  <c r="I26" i="7"/>
  <c r="I30" i="7" s="1"/>
  <c r="I10" i="7"/>
  <c r="I15" i="7" s="1"/>
  <c r="I21" i="7" s="1"/>
  <c r="E50" i="6"/>
  <c r="E38" i="6"/>
  <c r="E52" i="6" s="1"/>
  <c r="E53" i="6" s="1"/>
  <c r="E23" i="6"/>
  <c r="G37" i="9" l="1"/>
  <c r="G39" i="9" s="1"/>
  <c r="M40" i="10"/>
  <c r="I31" i="7"/>
  <c r="I33" i="7" s="1"/>
  <c r="G22" i="10"/>
  <c r="E22" i="10"/>
  <c r="C22" i="10"/>
  <c r="G26" i="7"/>
  <c r="E35" i="9"/>
  <c r="I17" i="10"/>
  <c r="G17" i="10"/>
  <c r="E17" i="10"/>
  <c r="C17" i="10"/>
  <c r="M16" i="10"/>
  <c r="E21" i="9"/>
  <c r="M20" i="10"/>
  <c r="G10" i="7"/>
  <c r="G15" i="7" s="1"/>
  <c r="G21" i="7" s="1"/>
  <c r="C50" i="6"/>
  <c r="C38" i="6"/>
  <c r="C23" i="6"/>
  <c r="M19" i="10"/>
  <c r="M12" i="10"/>
  <c r="E30" i="9"/>
  <c r="E26" i="9"/>
  <c r="I21" i="10"/>
  <c r="G21" i="10"/>
  <c r="E21" i="10"/>
  <c r="C21" i="10"/>
  <c r="K21" i="10"/>
  <c r="K22" i="10" s="1"/>
  <c r="I47" i="7" l="1"/>
  <c r="I49" i="7"/>
  <c r="E31" i="9"/>
  <c r="E37" i="9" s="1"/>
  <c r="E39" i="9" s="1"/>
  <c r="M17" i="10"/>
  <c r="I22" i="10"/>
  <c r="M21" i="10"/>
  <c r="G31" i="7"/>
  <c r="G33" i="7" s="1"/>
  <c r="I42" i="10" s="1"/>
  <c r="C52" i="6"/>
  <c r="C53" i="6" s="1"/>
  <c r="M42" i="10" l="1"/>
  <c r="M44" i="10" s="1"/>
  <c r="M45" i="10" s="1"/>
  <c r="I44" i="10"/>
  <c r="I45" i="10" s="1"/>
  <c r="G47" i="7"/>
  <c r="G49" i="7"/>
  <c r="M22" i="10"/>
</calcChain>
</file>

<file path=xl/sharedStrings.xml><?xml version="1.0" encoding="utf-8"?>
<sst xmlns="http://schemas.openxmlformats.org/spreadsheetml/2006/main" count="222" uniqueCount="162">
  <si>
    <t>Note</t>
  </si>
  <si>
    <t>Other assets</t>
  </si>
  <si>
    <t>Total</t>
  </si>
  <si>
    <t>Issued and</t>
  </si>
  <si>
    <t>share capital</t>
  </si>
  <si>
    <t>Unappropriated</t>
  </si>
  <si>
    <t>Other liabilities</t>
  </si>
  <si>
    <t xml:space="preserve"> </t>
  </si>
  <si>
    <t>Total assets</t>
  </si>
  <si>
    <t>Share capital</t>
  </si>
  <si>
    <t>Retained earnings</t>
  </si>
  <si>
    <t xml:space="preserve">   Appropriated</t>
  </si>
  <si>
    <t>Other underwriting expenses</t>
  </si>
  <si>
    <t>Net investment income</t>
  </si>
  <si>
    <t>Operating expenses</t>
  </si>
  <si>
    <t>Deposits at financial institutions</t>
  </si>
  <si>
    <t>Other income</t>
  </si>
  <si>
    <t xml:space="preserve">   Authorised share capital</t>
  </si>
  <si>
    <t>reserve</t>
  </si>
  <si>
    <t>Legal</t>
  </si>
  <si>
    <t>equity</t>
  </si>
  <si>
    <t>Cash flows from operating activities</t>
  </si>
  <si>
    <t>31 December</t>
  </si>
  <si>
    <t>Assets</t>
  </si>
  <si>
    <t>Cash and cash equivalents</t>
  </si>
  <si>
    <t>Liabilities</t>
  </si>
  <si>
    <t>Insurance contract liabilities</t>
  </si>
  <si>
    <t xml:space="preserve">   Unappropriated</t>
  </si>
  <si>
    <t>Expenses</t>
  </si>
  <si>
    <t>Deferred tax assets</t>
  </si>
  <si>
    <t>Intangible assets</t>
  </si>
  <si>
    <t>of equity</t>
  </si>
  <si>
    <t xml:space="preserve">      Other comprehensive income</t>
  </si>
  <si>
    <t>Premiums due and uncollected</t>
  </si>
  <si>
    <t xml:space="preserve">Income tax payable </t>
  </si>
  <si>
    <t>Total expenses</t>
  </si>
  <si>
    <t>Total liabilities</t>
  </si>
  <si>
    <t>Revenues</t>
  </si>
  <si>
    <t>Total revenues</t>
  </si>
  <si>
    <t xml:space="preserve">   Loans</t>
  </si>
  <si>
    <t>4</t>
  </si>
  <si>
    <t>Statement of financial position</t>
  </si>
  <si>
    <t xml:space="preserve">Reinsurance receivables </t>
  </si>
  <si>
    <t>Commissions and brokerage expenses</t>
  </si>
  <si>
    <t>Investment in securities</t>
  </si>
  <si>
    <t xml:space="preserve">Cash flows from investing activities  </t>
  </si>
  <si>
    <t xml:space="preserve">Net insurance claims expenses </t>
  </si>
  <si>
    <t>Accrued investment income</t>
  </si>
  <si>
    <t>Net premiums written</t>
  </si>
  <si>
    <t>Net profit</t>
  </si>
  <si>
    <t xml:space="preserve">      Net profit</t>
  </si>
  <si>
    <t>Income tax paid</t>
  </si>
  <si>
    <t>Cash flows provided by</t>
  </si>
  <si>
    <t>Reinsurance payables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</si>
  <si>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</si>
  <si>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>Commission and brokerage income</t>
  </si>
  <si>
    <t>Interest received</t>
  </si>
  <si>
    <t xml:space="preserve">Commissions and brokerage expenses </t>
  </si>
  <si>
    <t>Reinsurance assets</t>
  </si>
  <si>
    <t>6</t>
  </si>
  <si>
    <t>Cash flows provided by investing activities</t>
  </si>
  <si>
    <t>Cah flows used in</t>
  </si>
  <si>
    <t>Cash flows used in investing activities</t>
  </si>
  <si>
    <t>Share premium</t>
  </si>
  <si>
    <t xml:space="preserve">Profit before income tax </t>
  </si>
  <si>
    <t xml:space="preserve">Income tax </t>
  </si>
  <si>
    <t xml:space="preserve">   Issued and paid share capital</t>
  </si>
  <si>
    <t xml:space="preserve">Syn Mun Kong Insurance Public Company Limited </t>
  </si>
  <si>
    <t>(in Baht)</t>
  </si>
  <si>
    <t>Derivative assets</t>
  </si>
  <si>
    <t>2018</t>
  </si>
  <si>
    <t>Balance at 1 January 2018</t>
  </si>
  <si>
    <t>Properties foreclosed</t>
  </si>
  <si>
    <t>10</t>
  </si>
  <si>
    <t xml:space="preserve">      Legal reserve</t>
  </si>
  <si>
    <t>Insurance claims expenses</t>
  </si>
  <si>
    <t>Share</t>
  </si>
  <si>
    <t>premium</t>
  </si>
  <si>
    <t>available-for-sale</t>
  </si>
  <si>
    <t>7</t>
  </si>
  <si>
    <t>Loans</t>
  </si>
  <si>
    <t>Equity</t>
  </si>
  <si>
    <t xml:space="preserve">Other components of equity </t>
  </si>
  <si>
    <t>Total equity</t>
  </si>
  <si>
    <t>Total liabilities and equity</t>
  </si>
  <si>
    <t>5</t>
  </si>
  <si>
    <t xml:space="preserve">Cash and cash equivalents at 1 January </t>
  </si>
  <si>
    <t>Investment receivables</t>
  </si>
  <si>
    <t>Investment payables</t>
  </si>
  <si>
    <t>Net cash flows used in investing activities</t>
  </si>
  <si>
    <t>Liabilities and equity</t>
  </si>
  <si>
    <t>11</t>
  </si>
  <si>
    <t>Gross premiums written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</si>
  <si>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</si>
  <si>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t>Net premiums earned</t>
  </si>
  <si>
    <t>Items that will be reclassified subsequently to profit or loss</t>
  </si>
  <si>
    <t>Income tax relating to items that will be reclassified</t>
  </si>
  <si>
    <t>paid-up</t>
  </si>
  <si>
    <t>Other components</t>
  </si>
  <si>
    <t>investments</t>
  </si>
  <si>
    <t xml:space="preserve">Premiums written </t>
  </si>
  <si>
    <t>Cash paid to reinsurers</t>
  </si>
  <si>
    <t>Dividends received</t>
  </si>
  <si>
    <t>Premises and equipment</t>
  </si>
  <si>
    <t>subsequently to profit or loss</t>
  </si>
  <si>
    <t>Net change in</t>
  </si>
  <si>
    <t>fair value of</t>
  </si>
  <si>
    <t>Proceeds from sale of buildings and equipment</t>
  </si>
  <si>
    <t>Acquisition of buildings and equipment</t>
  </si>
  <si>
    <t>Net change in fair value of available-for-sale investments</t>
  </si>
  <si>
    <t>Insurance claim expenses</t>
  </si>
  <si>
    <t>Employee benefit obligations</t>
  </si>
  <si>
    <t>Investment assets</t>
  </si>
  <si>
    <t xml:space="preserve">   Investments in securities</t>
  </si>
  <si>
    <t>For the year ended 31 December</t>
  </si>
  <si>
    <t>Other comprehensive income for the year, net of tax</t>
  </si>
  <si>
    <t>Total comprehensive income for the year</t>
  </si>
  <si>
    <t xml:space="preserve">Statement of comprehensive income  </t>
  </si>
  <si>
    <t xml:space="preserve">Statement of changes in equity  </t>
  </si>
  <si>
    <t>Comprehensive income for the year</t>
  </si>
  <si>
    <t>Year ended 31 December 2018</t>
  </si>
  <si>
    <t>Cash and cash equivalents at 31 December</t>
  </si>
  <si>
    <t xml:space="preserve">Statement of cash flows  </t>
  </si>
  <si>
    <t>Transaction with shareholders, recorded</t>
  </si>
  <si>
    <t xml:space="preserve">   directly in equity</t>
  </si>
  <si>
    <t xml:space="preserve">   Distributions to shareholders</t>
  </si>
  <si>
    <t xml:space="preserve">   Total distributions to shareholders</t>
  </si>
  <si>
    <t xml:space="preserve">   Dividends to shareholders of the Company</t>
  </si>
  <si>
    <t>Cash flows from financing activity</t>
  </si>
  <si>
    <t>Net cash flows used in financing activity</t>
  </si>
  <si>
    <t>Dividend paid</t>
  </si>
  <si>
    <t>12</t>
  </si>
  <si>
    <t>13</t>
  </si>
  <si>
    <t>14</t>
  </si>
  <si>
    <t>15</t>
  </si>
  <si>
    <t>16</t>
  </si>
  <si>
    <t>17</t>
  </si>
  <si>
    <t>9</t>
  </si>
  <si>
    <t>Derivative liabilities</t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</si>
  <si>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>unearned premium reserve</t>
    </r>
  </si>
  <si>
    <t>Balance at 31 December 2018</t>
  </si>
  <si>
    <t xml:space="preserve">Gains on investments </t>
  </si>
  <si>
    <t xml:space="preserve">          increased from previous year</t>
  </si>
  <si>
    <t>18, 19</t>
  </si>
  <si>
    <t>Other comprehensive income</t>
  </si>
  <si>
    <t>Net cash flows provided by operating activities</t>
  </si>
  <si>
    <t>8, 27, 28</t>
  </si>
  <si>
    <t>8</t>
  </si>
  <si>
    <t>2019</t>
  </si>
  <si>
    <t>Year ended 31 December 2019</t>
  </si>
  <si>
    <t>Balance at 1 January 2019</t>
  </si>
  <si>
    <t>Balance at 31 December 2019</t>
  </si>
  <si>
    <t>Items that will not be reclassified subsequently to profit or loss</t>
  </si>
  <si>
    <t xml:space="preserve">              -</t>
  </si>
  <si>
    <t xml:space="preserve">Income tax relating to items that will not be reclassified </t>
  </si>
  <si>
    <t xml:space="preserve">subsequently to profit or loss </t>
  </si>
  <si>
    <t>Basic earnings per share</t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</si>
  <si>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reinsurers' share of unearned premium reserve </t>
    </r>
  </si>
  <si>
    <t xml:space="preserve">          decreased from previous year</t>
  </si>
  <si>
    <t>Gains (losses) on fair value changes</t>
  </si>
  <si>
    <t>Net increased (decreased) in cash and cash equivalents</t>
  </si>
  <si>
    <t>Losses on remeasurement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</si>
</sst>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_);_(* \(#,##0.0\);_(* &quot;-&quot;??_);_(@_)"/>
    <numFmt numFmtId="175" formatCode="_(* #,##0_);_(* \(#,##0\);_(* &quot;-&quot;??_);_(@_)"/>
    <numFmt numFmtId="176" formatCode="#,##0\ ;\(#,##0\)"/>
    <numFmt numFmtId="177" formatCode="#,##0;\(#,##0\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_-&quot;£&quot;#,##0_-;\-&quot;£&quot;#,##0_-;_-&quot;£&quot;\ &quot;-&quot;_-;_-@_-"/>
    <numFmt numFmtId="187" formatCode="#,##0.00&quot;£&quot;_);\(#,##0.00&quot;£&quot;\)"/>
    <numFmt numFmtId="188" formatCode="\t0.00"/>
    <numFmt numFmtId="189" formatCode="\t#,##0"/>
    <numFmt numFmtId="190" formatCode="#,##0.00;[Red]\(#,##0.00\);&quot;-&quot;"/>
    <numFmt numFmtId="191" formatCode="_(* #,##0,_);_(* \(#,##0,\);_(* &quot;-&quot;_);_(@_)"/>
    <numFmt numFmtId="192" formatCode="_(* #,##0_);[Red]_(* \(#,##0\);_(* &quot;&quot;\ \-\ &quot;&quot;_);_(@_)"/>
    <numFmt numFmtId="193" formatCode="_(* #,##0_);[Red]_(* \(#,##0\);_(* &quot;&quot;&quot;&quot;\ \-\ &quot;&quot;&quot;&quot;_);_(@_)"/>
    <numFmt numFmtId="194" formatCode="_(* #,##0,_);[Red]_(* \(#,##0,\);_(* &quot;&quot;&quot;&quot;\ \-\ &quot;&quot;&quot;&quot;_);_(@_)"/>
    <numFmt numFmtId="195" formatCode="_(* #,##0,,_);_(* \(#,##0,,\);_(* &quot;-&quot;_)"/>
    <numFmt numFmtId="196" formatCode="_(* #,##0_);[Red]_(* \(#,##0\);_(* &quot;&quot;&quot;&quot;&quot;&quot;&quot;&quot;\ \-\ &quot;&quot;&quot;&quot;&quot;&quot;&quot;&quot;_);_(@_)"/>
    <numFmt numFmtId="197" formatCode="[Color10]&quot;ü&quot;;[Blue]&quot;ü&quot;;[Red]&quot;û&quot;;&quot;&quot;"/>
    <numFmt numFmtId="198" formatCode="0.000_)"/>
    <numFmt numFmtId="199" formatCode="#,##0.0_);[Red]\(#,##0.0\)"/>
    <numFmt numFmtId="200" formatCode="_(* #,##0_);[Red]_(* \(#,##0\);_(* &quot;-&quot;_);_(@_)"/>
    <numFmt numFmtId="201" formatCode="&quot;วันที่&quot;\ \ว\ \ด\ด\ด\ด\ \ป\ป\ป\ป"/>
    <numFmt numFmtId="202" formatCode="_-* #,##0.0_-;\-* #,##0.0_-;_-* &quot;-&quot;??_-;_-@_-"/>
    <numFmt numFmtId="203" formatCode="* \(#,##0\);* #,##0_);&quot;-&quot;??_);@"/>
    <numFmt numFmtId="204" formatCode="d\ \ด\ด\ด\ \b\b"/>
    <numFmt numFmtId="205" formatCode="_-* #,##0\ _D_M_-;\-* #,##0\ _D_M_-;_-* &quot;-&quot;\ _D_M_-;_-@_-"/>
    <numFmt numFmtId="206" formatCode="&quot;$&quot;\t#,##0_);\(&quot;$&quot;\t#,##0\)"/>
    <numFmt numFmtId="207" formatCode="#,##0\ ;\(#,##0\);0\ "/>
    <numFmt numFmtId="208" formatCode="* #,##0_);* \(#,##0\);&quot;-&quot;??_);@"/>
    <numFmt numFmtId="209" formatCode="_-* #,##0.00\ &quot;F&quot;_-;\-* #,##0.00\ &quot;F&quot;_-;_-* &quot;-&quot;??\ &quot;F&quot;_-;_-@_-"/>
    <numFmt numFmtId="210" formatCode="_([$€-2]* #,##0.00_);_([$€-2]* \(#,##0.00\);_([$€-2]* &quot;-&quot;??_)"/>
    <numFmt numFmtId="211" formatCode="0.0000"/>
    <numFmt numFmtId="212" formatCode="#,##0.0_);[Red]\(#,##0.0\);&quot;-&quot;??"/>
    <numFmt numFmtId="213" formatCode="#,##0\ \ ;\(#,##0\)\ ;\—\ \ \ \ "/>
    <numFmt numFmtId="214" formatCode="0."/>
    <numFmt numFmtId="215" formatCode=";;;"/>
    <numFmt numFmtId="216" formatCode="&quot;?&quot;#,##0;[Red]\-&quot;?&quot;#,##0"/>
    <numFmt numFmtId="217" formatCode="&quot;฿&quot;\t#,##0_);[Red]\(&quot;฿&quot;\t#,##0\)"/>
    <numFmt numFmtId="218" formatCode="#,##0.000,,_);[Red]\(#,##0.000,,\)"/>
    <numFmt numFmtId="219" formatCode="#,##0\ &quot;F&quot;;[Red]\-#,##0\ &quot;F&quot;"/>
    <numFmt numFmtId="220" formatCode="#,##0.00\ &quot;F&quot;;[Red]\-#,##0.00\ &quot;F&quot;"/>
    <numFmt numFmtId="221" formatCode="\t#,##0.00_);[Red]\(\t#,##0.00\)"/>
    <numFmt numFmtId="222" formatCode="&quot;US$&quot;#,##0_);[Red]\(&quot;US$&quot;#,##0\)"/>
    <numFmt numFmtId="223" formatCode="\ว\ \ด\ด\ด\ \ป\ป"/>
    <numFmt numFmtId="224" formatCode="#,##0.00;[Red]\(#,##0.00\)"/>
    <numFmt numFmtId="225" formatCode="0%;\(0%\)"/>
    <numFmt numFmtId="226" formatCode="0.0%;[Red]\(0.0%\);&quot;-&quot;??"/>
    <numFmt numFmtId="227" formatCode="#,##0&quot;£&quot;_);[Red]\(#,##0&quot;£&quot;\)"/>
    <numFmt numFmtId="228" formatCode="General_)"/>
    <numFmt numFmtId="229" formatCode="_(* #,##0,_);[Red]_(* \(#,##0,\);_(* &quot;&quot;&quot;&quot;&quot;&quot;&quot;&quot;\ \-\ &quot;&quot;&quot;&quot;&quot;&quot;&quot;&quot;_);_(@_)"/>
    <numFmt numFmtId="230" formatCode="0%;\(0%\);;"/>
    <numFmt numFmtId="231" formatCode="_(&quot;kr&quot;\ * #,##0.00_);_(&quot;kr&quot;\ * \(#,##0.00\);_(&quot;kr&quot;\ * &quot;-&quot;??_);_(@_)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0_);\(0\)"/>
    <numFmt numFmtId="239" formatCode="\?\t#,##0_);[Red]\(\?\t#,##0\)"/>
    <numFmt numFmtId="240" formatCode="_(* #,##0.00_);_(* \(#,##0.00\);_(* &quot;-&quot;_);_(@_)"/>
    <numFmt numFmtId="241" formatCode="_(* #,##0.000_);_(* \(#,##0.000\);_(* &quot;-&quot;???_);_(@_)"/>
  </numFmts>
  <fonts count="172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i/>
      <sz val="15"/>
      <name val="Times New Roman"/>
      <family val="1"/>
    </font>
    <font>
      <u/>
      <sz val="15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u/>
      <sz val="11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91">
    <xf numFmtId="0" fontId="0" fillId="0" borderId="0"/>
    <xf numFmtId="0" fontId="3" fillId="0" borderId="0"/>
    <xf numFmtId="178" fontId="3" fillId="0" borderId="0" applyFont="0" applyFill="0" applyBorder="0" applyAlignment="0" applyProtection="0"/>
    <xf numFmtId="0" fontId="29" fillId="0" borderId="0"/>
    <xf numFmtId="179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82" fontId="3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3" fillId="0" borderId="0"/>
    <xf numFmtId="183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6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7" fontId="19" fillId="0" borderId="1" applyFill="0" applyBorder="0"/>
    <xf numFmtId="186" fontId="19" fillId="0" borderId="1" applyFill="0" applyBorder="0"/>
    <xf numFmtId="186" fontId="19" fillId="0" borderId="1" applyFill="0" applyBorder="0"/>
    <xf numFmtId="186" fontId="19" fillId="0" borderId="1" applyFill="0" applyBorder="0"/>
    <xf numFmtId="186" fontId="19" fillId="0" borderId="1" applyFill="0" applyBorder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/>
    <xf numFmtId="0" fontId="3" fillId="0" borderId="0"/>
    <xf numFmtId="0" fontId="27" fillId="0" borderId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6" borderId="0" applyNumberFormat="0" applyBorder="0" applyAlignment="0" applyProtection="0"/>
    <xf numFmtId="0" fontId="37" fillId="4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3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3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9" fontId="2" fillId="0" borderId="0"/>
    <xf numFmtId="0" fontId="39" fillId="0" borderId="2">
      <alignment horizontal="center"/>
    </xf>
    <xf numFmtId="0" fontId="40" fillId="0" borderId="0"/>
    <xf numFmtId="0" fontId="40" fillId="0" borderId="3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2" fillId="0" borderId="0"/>
    <xf numFmtId="189" fontId="2" fillId="0" borderId="0"/>
    <xf numFmtId="0" fontId="40" fillId="18" borderId="0">
      <alignment horizontal="right"/>
    </xf>
    <xf numFmtId="0" fontId="39" fillId="0" borderId="0"/>
    <xf numFmtId="0" fontId="41" fillId="19" borderId="4">
      <alignment horizontal="centerContinuous" vertical="top"/>
    </xf>
    <xf numFmtId="190" fontId="42" fillId="0" borderId="5" applyFont="0" applyFill="0" applyBorder="0" applyAlignment="0"/>
    <xf numFmtId="0" fontId="27" fillId="0" borderId="0" applyNumberFormat="0" applyFont="0" applyFill="0" applyBorder="0" applyProtection="0"/>
    <xf numFmtId="0" fontId="18" fillId="0" borderId="0"/>
    <xf numFmtId="0" fontId="43" fillId="0" borderId="2">
      <alignment horizontal="center"/>
    </xf>
    <xf numFmtId="0" fontId="44" fillId="0" borderId="6">
      <alignment horizontal="left" wrapText="1" indent="2"/>
    </xf>
    <xf numFmtId="5" fontId="45" fillId="0" borderId="7" applyAlignment="0" applyProtection="0"/>
    <xf numFmtId="0" fontId="3" fillId="21" borderId="2" applyNumberFormat="0" applyFont="0" applyBorder="0" applyAlignment="0"/>
    <xf numFmtId="0" fontId="11" fillId="0" borderId="0"/>
    <xf numFmtId="191" fontId="3" fillId="0" borderId="0" applyFill="0" applyBorder="0" applyAlignment="0"/>
    <xf numFmtId="192" fontId="18" fillId="0" borderId="0" applyFill="0" applyBorder="0" applyAlignment="0"/>
    <xf numFmtId="193" fontId="18" fillId="0" borderId="0" applyFill="0" applyBorder="0" applyAlignment="0"/>
    <xf numFmtId="194" fontId="18" fillId="0" borderId="0" applyFill="0" applyBorder="0" applyAlignment="0"/>
    <xf numFmtId="195" fontId="18" fillId="0" borderId="0" applyFill="0" applyBorder="0" applyAlignment="0"/>
    <xf numFmtId="191" fontId="3" fillId="0" borderId="0" applyFill="0" applyBorder="0" applyAlignment="0"/>
    <xf numFmtId="196" fontId="18" fillId="0" borderId="0" applyFill="0" applyBorder="0" applyAlignment="0"/>
    <xf numFmtId="192" fontId="18" fillId="0" borderId="0" applyFill="0" applyBorder="0" applyAlignment="0"/>
    <xf numFmtId="0" fontId="46" fillId="0" borderId="0"/>
    <xf numFmtId="0" fontId="47" fillId="0" borderId="0">
      <alignment wrapText="1"/>
    </xf>
    <xf numFmtId="3" fontId="19" fillId="0" borderId="2"/>
    <xf numFmtId="197" fontId="48" fillId="0" borderId="0" applyFill="0" applyBorder="0" applyAlignment="0">
      <alignment horizontal="center"/>
    </xf>
    <xf numFmtId="0" fontId="49" fillId="0" borderId="10">
      <alignment horizontal="center"/>
    </xf>
    <xf numFmtId="4" fontId="1" fillId="0" borderId="0" applyFont="0" applyFill="0" applyBorder="0" applyAlignment="0" applyProtection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9" fontId="51" fillId="0" borderId="0" applyFill="0" applyBorder="0" applyAlignment="0" applyProtection="0"/>
    <xf numFmtId="40" fontId="51" fillId="0" borderId="0" applyFill="0" applyBorder="0" applyAlignment="0" applyProtection="0"/>
    <xf numFmtId="200" fontId="52" fillId="22" borderId="0" applyFill="0" applyBorder="0" applyAlignment="0">
      <alignment vertical="top"/>
    </xf>
    <xf numFmtId="201" fontId="52" fillId="0" borderId="0" applyFill="0" applyBorder="0" applyAlignment="0" applyProtection="0"/>
    <xf numFmtId="191" fontId="3" fillId="0" borderId="0" applyFont="0" applyFill="0" applyBorder="0" applyAlignment="0" applyProtection="0"/>
    <xf numFmtId="202" fontId="10" fillId="0" borderId="1" applyFill="0" applyBorder="0"/>
    <xf numFmtId="16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53" fillId="0" borderId="0" applyFont="0" applyFill="0" applyBorder="0" applyAlignment="0" applyProtection="0"/>
    <xf numFmtId="18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2" fillId="0" borderId="0"/>
    <xf numFmtId="0" fontId="54" fillId="0" borderId="0" applyNumberFormat="0" applyFill="0" applyBorder="0" applyAlignment="0" applyProtection="0"/>
    <xf numFmtId="0" fontId="55" fillId="0" borderId="0"/>
    <xf numFmtId="0" fontId="56" fillId="0" borderId="0"/>
    <xf numFmtId="0" fontId="57" fillId="0" borderId="0" applyNumberFormat="0" applyFill="0" applyBorder="0" applyAlignment="0" applyProtection="0"/>
    <xf numFmtId="0" fontId="55" fillId="0" borderId="0"/>
    <xf numFmtId="0" fontId="56" fillId="0" borderId="0"/>
    <xf numFmtId="0" fontId="58" fillId="0" borderId="0"/>
    <xf numFmtId="0" fontId="41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9" fillId="0" borderId="0" applyNumberFormat="0" applyAlignment="0">
      <alignment horizontal="left"/>
    </xf>
    <xf numFmtId="0" fontId="19" fillId="0" borderId="0" applyNumberFormat="0" applyFill="0" applyAlignment="0">
      <alignment horizontal="center"/>
    </xf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203" fontId="63" fillId="0" borderId="0" applyFill="0" applyBorder="0" applyProtection="0"/>
    <xf numFmtId="0" fontId="64" fillId="0" borderId="0">
      <alignment horizontal="center" vertical="center"/>
    </xf>
    <xf numFmtId="165" fontId="65" fillId="0" borderId="0" applyFont="0" applyFill="0" applyBorder="0" applyAlignment="0" applyProtection="0"/>
    <xf numFmtId="0" fontId="66" fillId="0" borderId="0"/>
    <xf numFmtId="0" fontId="66" fillId="0" borderId="0"/>
    <xf numFmtId="204" fontId="52" fillId="22" borderId="11" applyFill="0" applyBorder="0" applyAlignment="0">
      <alignment horizontal="right"/>
    </xf>
    <xf numFmtId="192" fontId="18" fillId="0" borderId="0" applyFont="0" applyFill="0" applyBorder="0" applyAlignment="0" applyProtection="0"/>
    <xf numFmtId="205" fontId="67" fillId="0" borderId="2" applyFill="0" applyBorder="0" applyAlignment="0"/>
    <xf numFmtId="0" fontId="54" fillId="0" borderId="0" applyNumberFormat="0" applyFill="0" applyBorder="0" applyAlignment="0" applyProtection="0"/>
    <xf numFmtId="171" fontId="2" fillId="0" borderId="0"/>
    <xf numFmtId="206" fontId="3" fillId="0" borderId="0"/>
    <xf numFmtId="0" fontId="68" fillId="19" borderId="0" applyNumberFormat="0" applyFont="0" applyFill="0" applyBorder="0" applyProtection="0">
      <alignment horizontal="left"/>
    </xf>
    <xf numFmtId="0" fontId="69" fillId="0" borderId="0" applyNumberFormat="0" applyFont="0" applyFill="0" applyBorder="0" applyProtection="0">
      <alignment horizontal="left"/>
    </xf>
    <xf numFmtId="0" fontId="69" fillId="0" borderId="0" applyNumberFormat="0" applyFont="0" applyFill="0" applyBorder="0" applyAlignment="0" applyProtection="0"/>
    <xf numFmtId="0" fontId="6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Protection="0">
      <alignment horizontal="left"/>
    </xf>
    <xf numFmtId="0" fontId="69" fillId="0" borderId="0" applyNumberFormat="0" applyFont="0" applyFill="0" applyBorder="0" applyAlignment="0" applyProtection="0"/>
    <xf numFmtId="207" fontId="71" fillId="0" borderId="0"/>
    <xf numFmtId="15" fontId="72" fillId="0" borderId="0" applyFont="0" applyFill="0" applyBorder="0" applyAlignment="0" applyProtection="0"/>
    <xf numFmtId="15" fontId="63" fillId="0" borderId="0" applyFont="0" applyFill="0" applyBorder="0" applyAlignment="0" applyProtection="0"/>
    <xf numFmtId="14" fontId="34" fillId="0" borderId="0" applyFill="0" applyBorder="0" applyAlignment="0"/>
    <xf numFmtId="0" fontId="3" fillId="0" borderId="0" applyFont="0" applyFill="0" applyBorder="0" applyAlignment="0" applyProtection="0"/>
    <xf numFmtId="208" fontId="63" fillId="0" borderId="0" applyFill="0" applyBorder="0" applyProtection="0"/>
    <xf numFmtId="209" fontId="19" fillId="0" borderId="12">
      <alignment vertical="center"/>
    </xf>
    <xf numFmtId="0" fontId="68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0">
      <protection locked="0"/>
    </xf>
    <xf numFmtId="170" fontId="2" fillId="0" borderId="0"/>
    <xf numFmtId="0" fontId="51" fillId="0" borderId="0" applyNumberFormat="0" applyFill="0" applyBorder="0" applyAlignment="0" applyProtection="0"/>
    <xf numFmtId="170" fontId="74" fillId="25" borderId="13">
      <protection locked="0"/>
    </xf>
    <xf numFmtId="0" fontId="75" fillId="0" borderId="0">
      <protection locked="0"/>
    </xf>
    <xf numFmtId="0" fontId="75" fillId="0" borderId="0">
      <protection locked="0"/>
    </xf>
    <xf numFmtId="191" fontId="3" fillId="0" borderId="0" applyFill="0" applyBorder="0" applyAlignment="0"/>
    <xf numFmtId="192" fontId="18" fillId="0" borderId="0" applyFill="0" applyBorder="0" applyAlignment="0"/>
    <xf numFmtId="191" fontId="3" fillId="0" borderId="0" applyFill="0" applyBorder="0" applyAlignment="0"/>
    <xf numFmtId="196" fontId="18" fillId="0" borderId="0" applyFill="0" applyBorder="0" applyAlignment="0"/>
    <xf numFmtId="192" fontId="18" fillId="0" borderId="0" applyFill="0" applyBorder="0" applyAlignment="0"/>
    <xf numFmtId="0" fontId="76" fillId="0" borderId="0" applyNumberFormat="0" applyAlignment="0">
      <alignment horizontal="left"/>
    </xf>
    <xf numFmtId="210" fontId="77" fillId="0" borderId="0" applyFon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11" fontId="63" fillId="0" borderId="0" applyFont="0" applyFill="0" applyBorder="0" applyAlignment="0" applyProtection="0"/>
    <xf numFmtId="0" fontId="73" fillId="0" borderId="0">
      <protection locked="0"/>
    </xf>
    <xf numFmtId="3" fontId="3" fillId="0" borderId="0" applyFill="0" applyBorder="0" applyAlignment="0" applyProtection="0">
      <protection locked="0"/>
    </xf>
    <xf numFmtId="212" fontId="10" fillId="19" borderId="14" applyBorder="0"/>
    <xf numFmtId="0" fontId="73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213" fontId="8" fillId="0" borderId="0">
      <alignment horizontal="right"/>
    </xf>
    <xf numFmtId="0" fontId="24" fillId="26" borderId="16" applyFill="0" applyBorder="0">
      <alignment horizontal="center"/>
    </xf>
    <xf numFmtId="38" fontId="4" fillId="19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2" fillId="24" borderId="0" applyAlignment="0"/>
    <xf numFmtId="0" fontId="82" fillId="0" borderId="17" applyNumberFormat="0" applyAlignment="0" applyProtection="0">
      <alignment horizontal="left" vertical="center"/>
    </xf>
    <xf numFmtId="0" fontId="82" fillId="0" borderId="18">
      <alignment horizontal="left" vertical="center"/>
    </xf>
    <xf numFmtId="0" fontId="82" fillId="27" borderId="0"/>
    <xf numFmtId="4" fontId="82" fillId="28" borderId="0">
      <alignment horizontal="centerContinuous"/>
    </xf>
    <xf numFmtId="214" fontId="83" fillId="25" borderId="0">
      <alignment horizontal="left" vertical="top"/>
    </xf>
    <xf numFmtId="0" fontId="85" fillId="0" borderId="0">
      <alignment horizontal="left"/>
    </xf>
    <xf numFmtId="0" fontId="84" fillId="0" borderId="1">
      <alignment horizontal="left" vertical="top"/>
    </xf>
    <xf numFmtId="0" fontId="86" fillId="0" borderId="0">
      <alignment horizontal="left"/>
    </xf>
    <xf numFmtId="0" fontId="87" fillId="0" borderId="1">
      <alignment horizontal="left" vertical="top"/>
    </xf>
    <xf numFmtId="0" fontId="88" fillId="0" borderId="0">
      <alignment horizontal="left"/>
    </xf>
    <xf numFmtId="215" fontId="51" fillId="0" borderId="0" applyFill="0" applyBorder="0" applyAlignment="0" applyProtection="0"/>
    <xf numFmtId="0" fontId="89" fillId="25" borderId="0">
      <alignment horizontal="left" wrapText="1" indent="2"/>
    </xf>
    <xf numFmtId="1" fontId="22" fillId="0" borderId="0" applyFont="0" applyFill="0" applyBorder="0" applyAlignment="0" applyProtection="0"/>
    <xf numFmtId="216" fontId="3" fillId="0" borderId="0" applyBorder="0" applyAlignment="0"/>
    <xf numFmtId="10" fontId="4" fillId="25" borderId="2" applyNumberFormat="0" applyBorder="0" applyAlignment="0" applyProtection="0"/>
    <xf numFmtId="189" fontId="3" fillId="0" borderId="0"/>
    <xf numFmtId="170" fontId="90" fillId="0" borderId="0"/>
    <xf numFmtId="1" fontId="3" fillId="0" borderId="0" applyFont="0" applyFill="0" applyBorder="0" applyAlignment="0" applyProtection="0"/>
    <xf numFmtId="38" fontId="91" fillId="0" borderId="0"/>
    <xf numFmtId="38" fontId="92" fillId="0" borderId="0"/>
    <xf numFmtId="38" fontId="14" fillId="0" borderId="0"/>
    <xf numFmtId="38" fontId="93" fillId="0" borderId="0"/>
    <xf numFmtId="0" fontId="8" fillId="0" borderId="0"/>
    <xf numFmtId="0" fontId="8" fillId="0" borderId="0"/>
    <xf numFmtId="0" fontId="8" fillId="0" borderId="0"/>
    <xf numFmtId="41" fontId="8" fillId="0" borderId="0">
      <alignment vertical="top"/>
    </xf>
    <xf numFmtId="0" fontId="63" fillId="0" borderId="0" applyNumberFormat="0" applyFont="0" applyFill="0" applyBorder="0" applyProtection="0">
      <alignment horizontal="left" vertical="center"/>
    </xf>
    <xf numFmtId="191" fontId="3" fillId="0" borderId="0" applyFill="0" applyBorder="0" applyAlignment="0"/>
    <xf numFmtId="192" fontId="18" fillId="0" borderId="0" applyFill="0" applyBorder="0" applyAlignment="0"/>
    <xf numFmtId="191" fontId="3" fillId="0" borderId="0" applyFill="0" applyBorder="0" applyAlignment="0"/>
    <xf numFmtId="196" fontId="18" fillId="0" borderId="0" applyFill="0" applyBorder="0" applyAlignment="0"/>
    <xf numFmtId="192" fontId="18" fillId="0" borderId="0" applyFill="0" applyBorder="0" applyAlignment="0"/>
    <xf numFmtId="0" fontId="58" fillId="29" borderId="0">
      <alignment vertical="top"/>
    </xf>
    <xf numFmtId="0" fontId="94" fillId="0" borderId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/>
    <xf numFmtId="217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218" fontId="63" fillId="0" borderId="0" applyFont="0" applyFill="0" applyBorder="0" applyAlignment="0" applyProtection="0"/>
    <xf numFmtId="0" fontId="99" fillId="0" borderId="3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0" fontId="73" fillId="0" borderId="0">
      <protection locked="0"/>
    </xf>
    <xf numFmtId="0" fontId="63" fillId="0" borderId="0"/>
    <xf numFmtId="37" fontId="5" fillId="0" borderId="0"/>
    <xf numFmtId="0" fontId="95" fillId="0" borderId="0"/>
    <xf numFmtId="0" fontId="96" fillId="0" borderId="0"/>
    <xf numFmtId="0" fontId="96" fillId="0" borderId="0"/>
    <xf numFmtId="172" fontId="6" fillId="0" borderId="0"/>
    <xf numFmtId="0" fontId="66" fillId="0" borderId="0"/>
    <xf numFmtId="0" fontId="3" fillId="0" borderId="0"/>
    <xf numFmtId="0" fontId="3" fillId="0" borderId="0"/>
    <xf numFmtId="0" fontId="100" fillId="0" borderId="0"/>
    <xf numFmtId="0" fontId="19" fillId="0" borderId="0"/>
    <xf numFmtId="0" fontId="94" fillId="0" borderId="0"/>
    <xf numFmtId="0" fontId="101" fillId="0" borderId="0"/>
    <xf numFmtId="0" fontId="53" fillId="0" borderId="0"/>
    <xf numFmtId="0" fontId="19" fillId="0" borderId="0"/>
    <xf numFmtId="0" fontId="3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5" fillId="0" borderId="0"/>
    <xf numFmtId="0" fontId="19" fillId="0" borderId="0"/>
    <xf numFmtId="221" fontId="3" fillId="0" borderId="0"/>
    <xf numFmtId="0" fontId="102" fillId="0" borderId="0"/>
    <xf numFmtId="0" fontId="28" fillId="20" borderId="19" applyNumberFormat="0" applyFont="0" applyAlignment="0" applyProtection="0"/>
    <xf numFmtId="0" fontId="28" fillId="20" borderId="19" applyNumberFormat="0" applyFont="0" applyAlignment="0" applyProtection="0"/>
    <xf numFmtId="0" fontId="28" fillId="20" borderId="19" applyNumberFormat="0" applyFont="0" applyAlignment="0" applyProtection="0"/>
    <xf numFmtId="0" fontId="28" fillId="20" borderId="19" applyNumberFormat="0" applyFont="0" applyAlignment="0" applyProtection="0"/>
    <xf numFmtId="214" fontId="22" fillId="0" borderId="20" applyFont="0" applyFill="0" applyBorder="0" applyAlignment="0" applyProtection="0"/>
    <xf numFmtId="222" fontId="103" fillId="0" borderId="0" applyFont="0" applyFill="0" applyBorder="0" applyAlignment="0" applyProtection="0"/>
    <xf numFmtId="44" fontId="103" fillId="0" borderId="0" applyFont="0" applyFill="0" applyBorder="0" applyAlignment="0" applyProtection="0"/>
    <xf numFmtId="0" fontId="104" fillId="0" borderId="21">
      <alignment horizontal="left" wrapText="1" indent="1"/>
    </xf>
    <xf numFmtId="40" fontId="105" fillId="30" borderId="0">
      <alignment horizontal="right"/>
    </xf>
    <xf numFmtId="0" fontId="21" fillId="30" borderId="0">
      <alignment horizontal="right"/>
    </xf>
    <xf numFmtId="0" fontId="106" fillId="30" borderId="23"/>
    <xf numFmtId="0" fontId="106" fillId="0" borderId="0" applyBorder="0">
      <alignment horizontal="centerContinuous"/>
    </xf>
    <xf numFmtId="0" fontId="107" fillId="0" borderId="0" applyBorder="0">
      <alignment horizontal="centerContinuous"/>
    </xf>
    <xf numFmtId="0" fontId="108" fillId="0" borderId="0">
      <alignment horizontal="left"/>
    </xf>
    <xf numFmtId="0" fontId="109" fillId="0" borderId="0">
      <alignment horizontal="center"/>
    </xf>
    <xf numFmtId="0" fontId="110" fillId="0" borderId="0">
      <alignment horizontal="center"/>
    </xf>
    <xf numFmtId="0" fontId="111" fillId="30" borderId="0"/>
    <xf numFmtId="223" fontId="52" fillId="22" borderId="0" applyFill="0" applyBorder="0" applyAlignment="0" applyProtection="0">
      <protection locked="0"/>
    </xf>
    <xf numFmtId="5" fontId="52" fillId="22" borderId="0" applyFill="0" applyBorder="0" applyAlignment="0" applyProtection="0">
      <alignment vertical="top"/>
    </xf>
    <xf numFmtId="224" fontId="52" fillId="0" borderId="0" applyFill="0" applyBorder="0" applyAlignment="0" applyProtection="0"/>
    <xf numFmtId="195" fontId="18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8" fillId="0" borderId="25" applyNumberFormat="0" applyBorder="0"/>
    <xf numFmtId="170" fontId="58" fillId="25" borderId="26" applyFont="0" applyBorder="0">
      <protection locked="0"/>
    </xf>
    <xf numFmtId="3" fontId="112" fillId="0" borderId="0" applyNumberFormat="0" applyFill="0" applyBorder="0" applyAlignment="0" applyProtection="0"/>
    <xf numFmtId="0" fontId="73" fillId="0" borderId="0">
      <protection locked="0"/>
    </xf>
    <xf numFmtId="191" fontId="3" fillId="0" borderId="0" applyFill="0" applyBorder="0" applyAlignment="0"/>
    <xf numFmtId="192" fontId="18" fillId="0" borderId="0" applyFill="0" applyBorder="0" applyAlignment="0"/>
    <xf numFmtId="191" fontId="3" fillId="0" borderId="0" applyFill="0" applyBorder="0" applyAlignment="0"/>
    <xf numFmtId="196" fontId="18" fillId="0" borderId="0" applyFill="0" applyBorder="0" applyAlignment="0"/>
    <xf numFmtId="192" fontId="18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45" fillId="0" borderId="3">
      <alignment horizontal="center"/>
    </xf>
    <xf numFmtId="0" fontId="65" fillId="0" borderId="0" applyFont="0" applyFill="0" applyBorder="0" applyProtection="0">
      <alignment horizontal="left"/>
    </xf>
    <xf numFmtId="0" fontId="65" fillId="31" borderId="0" applyNumberFormat="0" applyFont="0" applyBorder="0" applyAlignment="0" applyProtection="0"/>
    <xf numFmtId="37" fontId="27" fillId="0" borderId="0"/>
    <xf numFmtId="1" fontId="3" fillId="0" borderId="14" applyNumberFormat="0" applyFill="0" applyAlignment="0" applyProtection="0">
      <alignment horizontal="center" vertical="center"/>
    </xf>
    <xf numFmtId="0" fontId="113" fillId="32" borderId="0"/>
    <xf numFmtId="38" fontId="3" fillId="0" borderId="0" applyFill="0" applyBorder="0" applyAlignment="0" applyProtection="0">
      <protection locked="0"/>
    </xf>
    <xf numFmtId="227" fontId="3" fillId="0" borderId="0" applyNumberFormat="0" applyFill="0" applyBorder="0" applyAlignment="0" applyProtection="0">
      <alignment horizontal="left"/>
    </xf>
    <xf numFmtId="0" fontId="114" fillId="0" borderId="0"/>
    <xf numFmtId="0" fontId="115" fillId="0" borderId="0"/>
    <xf numFmtId="38" fontId="109" fillId="0" borderId="0"/>
    <xf numFmtId="0" fontId="79" fillId="0" borderId="27">
      <alignment vertical="center"/>
    </xf>
    <xf numFmtId="4" fontId="116" fillId="33" borderId="28" applyNumberFormat="0" applyProtection="0">
      <alignment vertical="center"/>
    </xf>
    <xf numFmtId="4" fontId="117" fillId="33" borderId="28" applyNumberFormat="0" applyProtection="0">
      <alignment vertical="center"/>
    </xf>
    <xf numFmtId="4" fontId="118" fillId="33" borderId="28" applyNumberFormat="0" applyProtection="0">
      <alignment horizontal="left" vertical="center" indent="1"/>
    </xf>
    <xf numFmtId="4" fontId="118" fillId="34" borderId="0" applyNumberFormat="0" applyProtection="0">
      <alignment horizontal="left" vertical="center" indent="1"/>
    </xf>
    <xf numFmtId="4" fontId="118" fillId="28" borderId="28" applyNumberFormat="0" applyProtection="0">
      <alignment horizontal="right" vertical="center"/>
    </xf>
    <xf numFmtId="4" fontId="118" fillId="35" borderId="28" applyNumberFormat="0" applyProtection="0">
      <alignment horizontal="right" vertical="center"/>
    </xf>
    <xf numFmtId="4" fontId="118" fillId="24" borderId="28" applyNumberFormat="0" applyProtection="0">
      <alignment horizontal="right" vertical="center"/>
    </xf>
    <xf numFmtId="4" fontId="118" fillId="32" borderId="28" applyNumberFormat="0" applyProtection="0">
      <alignment horizontal="right" vertical="center"/>
    </xf>
    <xf numFmtId="4" fontId="118" fillId="36" borderId="28" applyNumberFormat="0" applyProtection="0">
      <alignment horizontal="right" vertical="center"/>
    </xf>
    <xf numFmtId="4" fontId="118" fillId="37" borderId="28" applyNumberFormat="0" applyProtection="0">
      <alignment horizontal="right" vertical="center"/>
    </xf>
    <xf numFmtId="4" fontId="118" fillId="38" borderId="28" applyNumberFormat="0" applyProtection="0">
      <alignment horizontal="right" vertical="center"/>
    </xf>
    <xf numFmtId="4" fontId="118" fillId="39" borderId="28" applyNumberFormat="0" applyProtection="0">
      <alignment horizontal="right" vertical="center"/>
    </xf>
    <xf numFmtId="4" fontId="118" fillId="40" borderId="28" applyNumberFormat="0" applyProtection="0">
      <alignment horizontal="right" vertical="center"/>
    </xf>
    <xf numFmtId="4" fontId="116" fillId="41" borderId="29" applyNumberFormat="0" applyProtection="0">
      <alignment horizontal="left" vertical="center" indent="1"/>
    </xf>
    <xf numFmtId="4" fontId="116" fillId="21" borderId="0" applyNumberFormat="0" applyProtection="0">
      <alignment horizontal="left" vertical="center" indent="1"/>
    </xf>
    <xf numFmtId="4" fontId="116" fillId="34" borderId="0" applyNumberFormat="0" applyProtection="0">
      <alignment horizontal="left" vertical="center" indent="1"/>
    </xf>
    <xf numFmtId="4" fontId="118" fillId="21" borderId="28" applyNumberFormat="0" applyProtection="0">
      <alignment horizontal="right" vertical="center"/>
    </xf>
    <xf numFmtId="4" fontId="34" fillId="21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118" fillId="42" borderId="28" applyNumberFormat="0" applyProtection="0">
      <alignment vertical="center"/>
    </xf>
    <xf numFmtId="4" fontId="119" fillId="42" borderId="28" applyNumberFormat="0" applyProtection="0">
      <alignment vertical="center"/>
    </xf>
    <xf numFmtId="4" fontId="116" fillId="21" borderId="30" applyNumberFormat="0" applyProtection="0">
      <alignment horizontal="left" vertical="center" indent="1"/>
    </xf>
    <xf numFmtId="4" fontId="118" fillId="42" borderId="28" applyNumberFormat="0" applyProtection="0">
      <alignment horizontal="right" vertical="center"/>
    </xf>
    <xf numFmtId="4" fontId="119" fillId="42" borderId="28" applyNumberFormat="0" applyProtection="0">
      <alignment horizontal="right" vertical="center"/>
    </xf>
    <xf numFmtId="4" fontId="116" fillId="21" borderId="28" applyNumberFormat="0" applyProtection="0">
      <alignment horizontal="left" vertical="center" indent="1"/>
    </xf>
    <xf numFmtId="4" fontId="120" fillId="43" borderId="30" applyNumberFormat="0" applyProtection="0">
      <alignment horizontal="left" vertical="center" indent="1"/>
    </xf>
    <xf numFmtId="4" fontId="121" fillId="42" borderId="28" applyNumberFormat="0" applyProtection="0">
      <alignment horizontal="right" vertical="center"/>
    </xf>
    <xf numFmtId="38" fontId="63" fillId="0" borderId="0" applyNumberFormat="0" applyFont="0" applyFill="0" applyBorder="0" applyAlignment="0"/>
    <xf numFmtId="228" fontId="122" fillId="0" borderId="0" applyNumberFormat="0" applyFont="0" applyBorder="0">
      <alignment horizontal="left"/>
    </xf>
    <xf numFmtId="39" fontId="123" fillId="0" borderId="0"/>
    <xf numFmtId="3" fontId="124" fillId="33" borderId="2">
      <alignment horizontal="left" vertical="top" wrapText="1"/>
      <protection locked="0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3" fillId="0" borderId="0"/>
    <xf numFmtId="228" fontId="72" fillId="0" borderId="0"/>
    <xf numFmtId="0" fontId="126" fillId="0" borderId="0" applyNumberFormat="0" applyBorder="0"/>
    <xf numFmtId="0" fontId="58" fillId="44" borderId="0"/>
    <xf numFmtId="0" fontId="99" fillId="0" borderId="0"/>
    <xf numFmtId="0" fontId="127" fillId="25" borderId="0">
      <alignment wrapText="1"/>
    </xf>
    <xf numFmtId="37" fontId="18" fillId="45" borderId="2" applyFont="0" applyAlignment="0">
      <alignment horizontal="right"/>
    </xf>
    <xf numFmtId="0" fontId="128" fillId="0" borderId="31">
      <alignment vertical="center" wrapText="1"/>
    </xf>
    <xf numFmtId="0" fontId="129" fillId="0" borderId="0">
      <alignment horizontal="left"/>
    </xf>
    <xf numFmtId="0" fontId="80" fillId="0" borderId="0">
      <alignment horizontal="left"/>
    </xf>
    <xf numFmtId="0" fontId="86" fillId="0" borderId="0"/>
    <xf numFmtId="0" fontId="85" fillId="0" borderId="0"/>
    <xf numFmtId="0" fontId="80" fillId="0" borderId="0"/>
    <xf numFmtId="0" fontId="130" fillId="0" borderId="0" applyBorder="0" applyAlignment="0"/>
    <xf numFmtId="0" fontId="131" fillId="0" borderId="0" applyNumberFormat="0" applyFill="0" applyBorder="0" applyAlignment="0" applyProtection="0"/>
    <xf numFmtId="0" fontId="132" fillId="0" borderId="0"/>
    <xf numFmtId="0" fontId="132" fillId="0" borderId="0"/>
    <xf numFmtId="0" fontId="133" fillId="0" borderId="0"/>
    <xf numFmtId="0" fontId="133" fillId="0" borderId="0"/>
    <xf numFmtId="0" fontId="132" fillId="0" borderId="0"/>
    <xf numFmtId="0" fontId="132" fillId="0" borderId="0"/>
    <xf numFmtId="49" fontId="34" fillId="0" borderId="0" applyFill="0" applyBorder="0" applyAlignment="0"/>
    <xf numFmtId="229" fontId="18" fillId="0" borderId="0" applyFill="0" applyBorder="0" applyAlignment="0"/>
    <xf numFmtId="230" fontId="18" fillId="0" borderId="0" applyFill="0" applyBorder="0" applyAlignment="0"/>
    <xf numFmtId="0" fontId="134" fillId="0" borderId="0">
      <alignment horizontal="center" vertical="center"/>
    </xf>
    <xf numFmtId="0" fontId="135" fillId="0" borderId="0">
      <alignment horizontal="center" vertical="top"/>
    </xf>
    <xf numFmtId="0" fontId="133" fillId="0" borderId="0"/>
    <xf numFmtId="0" fontId="132" fillId="0" borderId="0"/>
    <xf numFmtId="0" fontId="72" fillId="0" borderId="0"/>
    <xf numFmtId="0" fontId="136" fillId="0" borderId="32">
      <alignment horizontal="center"/>
    </xf>
    <xf numFmtId="164" fontId="65" fillId="0" borderId="0" applyFont="0" applyFill="0" applyBorder="0" applyAlignment="0" applyProtection="0"/>
    <xf numFmtId="231" fontId="137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138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4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23" borderId="9" applyNumberFormat="0" applyAlignment="0" applyProtection="0"/>
    <xf numFmtId="0" fontId="146" fillId="0" borderId="33" applyNumberFormat="0" applyFill="0" applyAlignment="0" applyProtection="0"/>
    <xf numFmtId="0" fontId="153" fillId="7" borderId="0" applyNumberFormat="0" applyBorder="0" applyAlignment="0" applyProtection="0"/>
    <xf numFmtId="0" fontId="155" fillId="46" borderId="22" applyNumberFormat="0" applyAlignment="0" applyProtection="0"/>
    <xf numFmtId="0" fontId="139" fillId="46" borderId="8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8" borderId="0" applyNumberFormat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9" fontId="149" fillId="0" borderId="0" applyFont="0" applyFill="0" applyBorder="0" applyAlignment="0" applyProtection="0"/>
    <xf numFmtId="0" fontId="19" fillId="0" borderId="0"/>
    <xf numFmtId="0" fontId="150" fillId="4" borderId="8" applyNumberFormat="0" applyAlignment="0" applyProtection="0"/>
    <xf numFmtId="0" fontId="151" fillId="2" borderId="0" applyNumberFormat="0" applyBorder="0" applyAlignment="0" applyProtection="0"/>
    <xf numFmtId="0" fontId="152" fillId="0" borderId="34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234" fontId="154" fillId="0" borderId="0" applyFont="0" applyFill="0" applyBorder="0" applyAlignment="0" applyProtection="0"/>
    <xf numFmtId="235" fontId="15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50" borderId="0" applyNumberFormat="0" applyBorder="0" applyAlignment="0" applyProtection="0"/>
    <xf numFmtId="0" fontId="19" fillId="20" borderId="19" applyNumberFormat="0" applyFont="0" applyAlignment="0" applyProtection="0"/>
    <xf numFmtId="0" fontId="156" fillId="0" borderId="35" applyNumberFormat="0" applyFill="0" applyAlignment="0" applyProtection="0"/>
    <xf numFmtId="0" fontId="157" fillId="0" borderId="36" applyNumberFormat="0" applyFill="0" applyAlignment="0" applyProtection="0"/>
    <xf numFmtId="0" fontId="158" fillId="0" borderId="37" applyNumberFormat="0" applyFill="0" applyAlignment="0" applyProtection="0"/>
    <xf numFmtId="0" fontId="158" fillId="0" borderId="0" applyNumberFormat="0" applyFill="0" applyBorder="0" applyAlignment="0" applyProtection="0"/>
    <xf numFmtId="175" fontId="67" fillId="0" borderId="0" applyFont="0" applyFill="0" applyBorder="0" applyAlignment="0" applyProtection="0"/>
    <xf numFmtId="174" fontId="67" fillId="0" borderId="0" applyFont="0" applyFill="0" applyBorder="0" applyAlignment="0" applyProtection="0"/>
    <xf numFmtId="0" fontId="160" fillId="0" borderId="0"/>
    <xf numFmtId="228" fontId="123" fillId="0" borderId="0"/>
    <xf numFmtId="166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" fillId="0" borderId="0"/>
    <xf numFmtId="0" fontId="161" fillId="0" borderId="0"/>
    <xf numFmtId="43" fontId="3" fillId="0" borderId="0" applyFont="0" applyFill="0" applyBorder="0" applyAlignment="0" applyProtection="0"/>
    <xf numFmtId="38" fontId="162" fillId="0" borderId="0" applyFont="0" applyFill="0" applyBorder="0" applyAlignment="0" applyProtection="0"/>
    <xf numFmtId="0" fontId="163" fillId="0" borderId="0"/>
    <xf numFmtId="0" fontId="164" fillId="0" borderId="0" applyNumberFormat="0" applyFill="0" applyBorder="0" applyAlignment="0" applyProtection="0">
      <alignment vertical="top"/>
      <protection locked="0"/>
    </xf>
    <xf numFmtId="236" fontId="165" fillId="0" borderId="0" applyFont="0" applyFill="0" applyBorder="0" applyAlignment="0" applyProtection="0"/>
    <xf numFmtId="236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</cellStyleXfs>
  <cellXfs count="218">
    <xf numFmtId="0" fontId="0" fillId="0" borderId="0" xfId="0"/>
    <xf numFmtId="37" fontId="9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7" fillId="0" borderId="0" xfId="0" applyNumberFormat="1" applyFont="1" applyFill="1" applyAlignment="1"/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5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/>
    <xf numFmtId="37" fontId="8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9" fillId="0" borderId="0" xfId="215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/>
    <xf numFmtId="0" fontId="13" fillId="0" borderId="0" xfId="0" applyFont="1" applyFill="1" applyAlignment="1"/>
    <xf numFmtId="37" fontId="13" fillId="0" borderId="0" xfId="0" applyNumberFormat="1" applyFont="1" applyFill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16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" fontId="7" fillId="0" borderId="0" xfId="215" applyNumberFormat="1" applyFont="1" applyFill="1" applyAlignment="1"/>
    <xf numFmtId="177" fontId="8" fillId="0" borderId="0" xfId="0" applyNumberFormat="1" applyFont="1" applyFill="1" applyAlignment="1">
      <alignment horizontal="centerContinuous"/>
    </xf>
    <xf numFmtId="176" fontId="13" fillId="0" borderId="0" xfId="215" applyNumberFormat="1" applyFont="1" applyFill="1" applyAlignment="1"/>
    <xf numFmtId="176" fontId="13" fillId="0" borderId="0" xfId="0" applyNumberFormat="1" applyFont="1" applyFill="1" applyBorder="1" applyAlignment="1"/>
    <xf numFmtId="176" fontId="7" fillId="0" borderId="0" xfId="215" applyNumberFormat="1" applyFont="1" applyFill="1" applyAlignment="1"/>
    <xf numFmtId="176" fontId="8" fillId="0" borderId="0" xfId="0" applyNumberFormat="1" applyFont="1" applyFill="1" applyAlignment="1"/>
    <xf numFmtId="176" fontId="7" fillId="0" borderId="0" xfId="0" applyNumberFormat="1" applyFont="1" applyFill="1" applyBorder="1" applyAlignment="1">
      <alignment horizontal="right"/>
    </xf>
    <xf numFmtId="176" fontId="7" fillId="0" borderId="0" xfId="215" applyNumberFormat="1" applyFont="1" applyFill="1" applyBorder="1" applyAlignment="1">
      <alignment horizontal="center"/>
    </xf>
    <xf numFmtId="177" fontId="16" fillId="0" borderId="0" xfId="402" applyNumberFormat="1" applyFont="1" applyFill="1" applyAlignment="1">
      <alignment horizontal="center"/>
    </xf>
    <xf numFmtId="177" fontId="16" fillId="0" borderId="0" xfId="402" applyNumberFormat="1" applyFont="1" applyFill="1" applyAlignment="1">
      <alignment horizontal="right"/>
    </xf>
    <xf numFmtId="0" fontId="20" fillId="0" borderId="0" xfId="402" applyFont="1" applyFill="1" applyAlignment="1"/>
    <xf numFmtId="176" fontId="9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49" fontId="15" fillId="0" borderId="0" xfId="0" applyNumberFormat="1" applyFont="1" applyFill="1" applyAlignment="1"/>
    <xf numFmtId="49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0" fontId="26" fillId="0" borderId="0" xfId="0" applyFont="1" applyFill="1" applyAlignment="1"/>
    <xf numFmtId="4" fontId="26" fillId="0" borderId="0" xfId="215" applyFont="1" applyFill="1" applyAlignment="1"/>
    <xf numFmtId="37" fontId="8" fillId="0" borderId="0" xfId="402" applyNumberFormat="1" applyFont="1" applyFill="1" applyBorder="1" applyAlignment="1">
      <alignment horizontal="left" vertical="center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vertical="center"/>
    </xf>
    <xf numFmtId="0" fontId="0" fillId="0" borderId="0" xfId="0" applyNumberFormat="1" applyFill="1" applyAlignment="1"/>
    <xf numFmtId="176" fontId="13" fillId="0" borderId="0" xfId="215" applyNumberFormat="1" applyFont="1" applyFill="1" applyBorder="1" applyAlignment="1"/>
    <xf numFmtId="0" fontId="12" fillId="0" borderId="0" xfId="0" applyFont="1" applyFill="1" applyAlignment="1"/>
    <xf numFmtId="37" fontId="7" fillId="0" borderId="0" xfId="0" applyNumberFormat="1" applyFont="1" applyFill="1" applyBorder="1" applyAlignment="1"/>
    <xf numFmtId="0" fontId="7" fillId="0" borderId="0" xfId="0" applyFont="1" applyFill="1"/>
    <xf numFmtId="0" fontId="0" fillId="0" borderId="0" xfId="0" applyFont="1" applyFill="1"/>
    <xf numFmtId="0" fontId="0" fillId="0" borderId="0" xfId="0" applyFill="1"/>
    <xf numFmtId="176" fontId="13" fillId="0" borderId="0" xfId="0" applyNumberFormat="1" applyFont="1" applyFill="1" applyAlignment="1"/>
    <xf numFmtId="0" fontId="8" fillId="0" borderId="0" xfId="0" applyFont="1" applyFill="1"/>
    <xf numFmtId="177" fontId="10" fillId="0" borderId="0" xfId="0" applyNumberFormat="1" applyFont="1" applyFill="1" applyAlignment="1">
      <alignment horizontal="left"/>
    </xf>
    <xf numFmtId="0" fontId="23" fillId="0" borderId="0" xfId="0" applyFont="1" applyFill="1"/>
    <xf numFmtId="0" fontId="25" fillId="0" borderId="0" xfId="0" applyFont="1" applyFill="1" applyAlignment="1">
      <alignment horizontal="left"/>
    </xf>
    <xf numFmtId="0" fontId="166" fillId="0" borderId="0" xfId="0" applyFont="1" applyFill="1"/>
    <xf numFmtId="0" fontId="25" fillId="0" borderId="0" xfId="0" applyFont="1" applyFill="1"/>
    <xf numFmtId="41" fontId="167" fillId="0" borderId="0" xfId="0" applyNumberFormat="1" applyFont="1" applyFill="1" applyBorder="1" applyAlignment="1">
      <alignment horizontal="center"/>
    </xf>
    <xf numFmtId="0" fontId="12" fillId="0" borderId="0" xfId="0" applyFont="1" applyFill="1"/>
    <xf numFmtId="0" fontId="0" fillId="0" borderId="0" xfId="0" applyFont="1" applyFill="1" applyAlignment="1">
      <alignment horizontal="left"/>
    </xf>
    <xf numFmtId="41" fontId="8" fillId="0" borderId="0" xfId="0" applyNumberFormat="1" applyFont="1" applyFill="1"/>
    <xf numFmtId="0" fontId="9" fillId="0" borderId="0" xfId="0" quotePrefix="1" applyFont="1" applyFill="1" applyAlignment="1">
      <alignment horizontal="center"/>
    </xf>
    <xf numFmtId="41" fontId="7" fillId="0" borderId="0" xfId="0" applyNumberFormat="1" applyFont="1" applyFill="1"/>
    <xf numFmtId="41" fontId="7" fillId="0" borderId="0" xfId="0" applyNumberFormat="1" applyFont="1" applyFill="1" applyBorder="1" applyAlignment="1">
      <alignment horizontal="right"/>
    </xf>
    <xf numFmtId="41" fontId="23" fillId="0" borderId="0" xfId="0" applyNumberFormat="1" applyFont="1" applyFill="1" applyAlignment="1">
      <alignment horizontal="center"/>
    </xf>
    <xf numFmtId="41" fontId="7" fillId="0" borderId="18" xfId="0" applyNumberFormat="1" applyFont="1" applyFill="1" applyBorder="1"/>
    <xf numFmtId="0" fontId="12" fillId="0" borderId="0" xfId="0" applyFont="1" applyFill="1" applyAlignment="1">
      <alignment horizontal="center"/>
    </xf>
    <xf numFmtId="41" fontId="7" fillId="0" borderId="0" xfId="0" applyNumberFormat="1" applyFont="1" applyFill="1" applyBorder="1"/>
    <xf numFmtId="41" fontId="8" fillId="0" borderId="0" xfId="0" applyNumberFormat="1" applyFont="1" applyFill="1" applyBorder="1"/>
    <xf numFmtId="0" fontId="7" fillId="0" borderId="0" xfId="0" quotePrefix="1" applyFont="1" applyFill="1" applyAlignment="1">
      <alignment horizontal="left"/>
    </xf>
    <xf numFmtId="41" fontId="23" fillId="0" borderId="0" xfId="0" applyNumberFormat="1" applyFont="1" applyFill="1"/>
    <xf numFmtId="0" fontId="10" fillId="0" borderId="0" xfId="402" applyFont="1" applyFill="1" applyAlignment="1"/>
    <xf numFmtId="0" fontId="169" fillId="0" borderId="0" xfId="0" applyFont="1" applyFill="1" applyBorder="1" applyAlignment="1"/>
    <xf numFmtId="177" fontId="14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49" fontId="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15" fillId="0" borderId="0" xfId="0" applyNumberFormat="1" applyFont="1" applyFill="1" applyBorder="1" applyAlignment="1">
      <alignment horizontal="left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68" fillId="0" borderId="0" xfId="0" applyFont="1" applyFill="1" applyAlignment="1">
      <alignment horizontal="center"/>
    </xf>
    <xf numFmtId="176" fontId="169" fillId="0" borderId="0" xfId="0" applyNumberFormat="1" applyFont="1" applyFill="1" applyAlignment="1"/>
    <xf numFmtId="0" fontId="169" fillId="0" borderId="0" xfId="0" applyFont="1" applyFill="1" applyAlignment="1"/>
    <xf numFmtId="37" fontId="7" fillId="0" borderId="18" xfId="0" applyNumberFormat="1" applyFont="1" applyFill="1" applyBorder="1" applyAlignment="1"/>
    <xf numFmtId="37" fontId="8" fillId="0" borderId="0" xfId="237" applyNumberFormat="1" applyFont="1" applyFill="1" applyBorder="1"/>
    <xf numFmtId="37" fontId="8" fillId="0" borderId="0" xfId="0" applyNumberFormat="1" applyFont="1" applyFill="1" applyBorder="1"/>
    <xf numFmtId="37" fontId="8" fillId="0" borderId="0" xfId="0" applyNumberFormat="1" applyFont="1" applyFill="1"/>
    <xf numFmtId="37" fontId="7" fillId="0" borderId="0" xfId="0" applyNumberFormat="1" applyFont="1" applyFill="1"/>
    <xf numFmtId="37" fontId="7" fillId="0" borderId="0" xfId="237" applyNumberFormat="1" applyFont="1" applyFill="1"/>
    <xf numFmtId="37" fontId="8" fillId="0" borderId="0" xfId="241" applyNumberFormat="1" applyFont="1" applyFill="1"/>
    <xf numFmtId="37" fontId="7" fillId="0" borderId="11" xfId="237" applyNumberFormat="1" applyFont="1" applyFill="1" applyBorder="1" applyAlignment="1">
      <alignment horizontal="right"/>
    </xf>
    <xf numFmtId="0" fontId="0" fillId="0" borderId="0" xfId="0" applyFill="1" applyAlignment="1"/>
    <xf numFmtId="49" fontId="0" fillId="0" borderId="0" xfId="0" applyNumberFormat="1" applyFont="1" applyFill="1" applyAlignment="1"/>
    <xf numFmtId="37" fontId="8" fillId="0" borderId="6" xfId="0" applyNumberFormat="1" applyFont="1" applyFill="1" applyBorder="1" applyAlignment="1">
      <alignment horizontal="center"/>
    </xf>
    <xf numFmtId="175" fontId="8" fillId="0" borderId="0" xfId="215" applyNumberFormat="1" applyFont="1" applyFill="1" applyBorder="1" applyAlignment="1">
      <alignment horizontal="right"/>
    </xf>
    <xf numFmtId="43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37" fontId="7" fillId="0" borderId="0" xfId="241" applyNumberFormat="1" applyFont="1" applyFill="1" applyBorder="1"/>
    <xf numFmtId="0" fontId="170" fillId="0" borderId="0" xfId="0" applyFont="1" applyFill="1" applyBorder="1" applyAlignment="1">
      <alignment vertical="center"/>
    </xf>
    <xf numFmtId="37" fontId="8" fillId="0" borderId="6" xfId="241" applyNumberFormat="1" applyFont="1" applyFill="1" applyBorder="1"/>
    <xf numFmtId="175" fontId="7" fillId="0" borderId="0" xfId="0" applyNumberFormat="1" applyFont="1" applyFill="1" applyBorder="1" applyAlignment="1"/>
    <xf numFmtId="175" fontId="7" fillId="0" borderId="0" xfId="0" applyNumberFormat="1" applyFont="1" applyFill="1" applyBorder="1" applyAlignment="1">
      <alignment horizontal="right"/>
    </xf>
    <xf numFmtId="41" fontId="171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/>
    <xf numFmtId="37" fontId="8" fillId="0" borderId="0" xfId="215" applyNumberFormat="1" applyFont="1" applyFill="1" applyBorder="1" applyAlignment="1">
      <alignment horizontal="right"/>
    </xf>
    <xf numFmtId="43" fontId="8" fillId="0" borderId="0" xfId="215" applyNumberFormat="1" applyFont="1" applyFill="1" applyBorder="1" applyAlignment="1">
      <alignment horizontal="right"/>
    </xf>
    <xf numFmtId="175" fontId="8" fillId="0" borderId="6" xfId="215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 vertical="center"/>
    </xf>
    <xf numFmtId="37" fontId="8" fillId="0" borderId="18" xfId="241" applyNumberFormat="1" applyFont="1" applyFill="1" applyBorder="1"/>
    <xf numFmtId="37" fontId="0" fillId="0" borderId="0" xfId="0" applyNumberFormat="1" applyFont="1" applyFill="1"/>
    <xf numFmtId="37" fontId="7" fillId="0" borderId="18" xfId="237" applyNumberFormat="1" applyFont="1" applyFill="1" applyBorder="1"/>
    <xf numFmtId="37" fontId="7" fillId="0" borderId="0" xfId="237" applyNumberFormat="1" applyFont="1" applyFill="1" applyBorder="1"/>
    <xf numFmtId="0" fontId="10" fillId="0" borderId="0" xfId="402" applyFont="1" applyFill="1" applyAlignment="1">
      <alignment horizontal="left"/>
    </xf>
    <xf numFmtId="176" fontId="8" fillId="0" borderId="0" xfId="215" applyNumberFormat="1" applyFont="1" applyFill="1" applyAlignment="1"/>
    <xf numFmtId="176" fontId="8" fillId="0" borderId="6" xfId="215" applyNumberFormat="1" applyFont="1" applyFill="1" applyBorder="1" applyAlignment="1"/>
    <xf numFmtId="176" fontId="8" fillId="0" borderId="0" xfId="215" applyNumberFormat="1" applyFont="1" applyFill="1" applyBorder="1" applyAlignment="1"/>
    <xf numFmtId="176" fontId="7" fillId="0" borderId="5" xfId="0" applyNumberFormat="1" applyFont="1" applyFill="1" applyBorder="1" applyAlignment="1">
      <alignment vertical="center"/>
    </xf>
    <xf numFmtId="176" fontId="0" fillId="0" borderId="0" xfId="215" applyNumberFormat="1" applyFont="1" applyFill="1" applyAlignment="1"/>
    <xf numFmtId="37" fontId="0" fillId="0" borderId="5" xfId="215" applyNumberFormat="1" applyFont="1" applyFill="1" applyBorder="1" applyAlignment="1"/>
    <xf numFmtId="37" fontId="0" fillId="0" borderId="0" xfId="215" applyNumberFormat="1" applyFont="1" applyFill="1" applyAlignment="1"/>
    <xf numFmtId="37" fontId="0" fillId="0" borderId="0" xfId="0" applyNumberFormat="1" applyFont="1" applyFill="1" applyAlignment="1"/>
    <xf numFmtId="176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horizontal="right"/>
    </xf>
    <xf numFmtId="37" fontId="0" fillId="0" borderId="7" xfId="0" applyNumberFormat="1" applyFont="1" applyFill="1" applyBorder="1"/>
    <xf numFmtId="37" fontId="0" fillId="0" borderId="0" xfId="0" applyNumberFormat="1" applyFont="1" applyFill="1" applyBorder="1"/>
    <xf numFmtId="37" fontId="0" fillId="0" borderId="6" xfId="0" applyNumberFormat="1" applyFont="1" applyFill="1" applyBorder="1"/>
    <xf numFmtId="37" fontId="0" fillId="0" borderId="0" xfId="0" applyNumberFormat="1" applyFont="1" applyFill="1" applyBorder="1" applyAlignment="1">
      <alignment horizontal="right"/>
    </xf>
    <xf numFmtId="37" fontId="7" fillId="0" borderId="18" xfId="0" applyNumberFormat="1" applyFont="1" applyFill="1" applyBorder="1" applyAlignment="1">
      <alignment horizontal="right"/>
    </xf>
    <xf numFmtId="37" fontId="7" fillId="0" borderId="7" xfId="0" applyNumberFormat="1" applyFont="1" applyFill="1" applyBorder="1" applyAlignment="1">
      <alignment horizontal="right"/>
    </xf>
    <xf numFmtId="37" fontId="0" fillId="0" borderId="0" xfId="215" applyNumberFormat="1" applyFont="1" applyFill="1" applyAlignment="1">
      <alignment horizontal="right"/>
    </xf>
    <xf numFmtId="43" fontId="7" fillId="0" borderId="18" xfId="0" applyNumberFormat="1" applyFont="1" applyFill="1" applyBorder="1" applyAlignment="1"/>
    <xf numFmtId="175" fontId="7" fillId="0" borderId="18" xfId="0" applyNumberFormat="1" applyFont="1" applyFill="1" applyBorder="1" applyAlignment="1"/>
    <xf numFmtId="37" fontId="12" fillId="0" borderId="0" xfId="0" applyNumberFormat="1" applyFont="1" applyFill="1" applyAlignment="1">
      <alignment horizontal="left"/>
    </xf>
    <xf numFmtId="37" fontId="8" fillId="0" borderId="0" xfId="241" applyNumberFormat="1" applyFont="1" applyFill="1" applyBorder="1"/>
    <xf numFmtId="37" fontId="7" fillId="0" borderId="18" xfId="241" applyNumberFormat="1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/>
    </xf>
    <xf numFmtId="175" fontId="8" fillId="0" borderId="0" xfId="0" applyNumberFormat="1" applyFont="1" applyFill="1" applyBorder="1" applyAlignment="1">
      <alignment horizontal="right"/>
    </xf>
    <xf numFmtId="175" fontId="8" fillId="0" borderId="6" xfId="0" applyNumberFormat="1" applyFont="1" applyFill="1" applyBorder="1" applyAlignment="1">
      <alignment horizontal="right"/>
    </xf>
    <xf numFmtId="0" fontId="12" fillId="0" borderId="0" xfId="401" applyFont="1" applyFill="1" applyAlignment="1">
      <alignment horizontal="center" vertical="center"/>
    </xf>
    <xf numFmtId="175" fontId="8" fillId="0" borderId="0" xfId="246" applyNumberFormat="1" applyFont="1" applyFill="1" applyBorder="1" applyAlignment="1">
      <alignment vertical="center"/>
    </xf>
    <xf numFmtId="0" fontId="8" fillId="0" borderId="0" xfId="401" applyFont="1" applyFill="1" applyBorder="1" applyAlignment="1">
      <alignment vertical="center"/>
    </xf>
    <xf numFmtId="37" fontId="0" fillId="0" borderId="0" xfId="215" applyNumberFormat="1" applyFont="1" applyFill="1" applyBorder="1" applyAlignment="1">
      <alignment horizontal="right"/>
    </xf>
    <xf numFmtId="37" fontId="0" fillId="0" borderId="6" xfId="215" applyNumberFormat="1" applyFont="1" applyFill="1" applyBorder="1" applyAlignment="1">
      <alignment horizontal="right"/>
    </xf>
    <xf numFmtId="175" fontId="7" fillId="0" borderId="11" xfId="246" applyNumberFormat="1" applyFont="1" applyFill="1" applyBorder="1" applyAlignment="1"/>
    <xf numFmtId="175" fontId="8" fillId="0" borderId="0" xfId="246" applyNumberFormat="1" applyFont="1" applyFill="1" applyAlignment="1"/>
    <xf numFmtId="175" fontId="7" fillId="0" borderId="0" xfId="246" applyNumberFormat="1" applyFont="1" applyFill="1" applyAlignment="1"/>
    <xf numFmtId="175" fontId="7" fillId="0" borderId="0" xfId="246" applyNumberFormat="1" applyFont="1" applyFill="1" applyAlignment="1">
      <alignment horizontal="center"/>
    </xf>
    <xf numFmtId="37" fontId="7" fillId="0" borderId="18" xfId="0" applyNumberFormat="1" applyFont="1" applyFill="1" applyBorder="1" applyAlignment="1">
      <alignment horizontal="right" vertical="center"/>
    </xf>
    <xf numFmtId="37" fontId="7" fillId="0" borderId="5" xfId="0" applyNumberFormat="1" applyFont="1" applyFill="1" applyBorder="1" applyAlignment="1">
      <alignment horizontal="right" vertical="center"/>
    </xf>
    <xf numFmtId="37" fontId="8" fillId="0" borderId="0" xfId="212" applyNumberFormat="1" applyFont="1" applyFill="1" applyBorder="1" applyAlignment="1">
      <alignment horizontal="right"/>
    </xf>
    <xf numFmtId="37" fontId="8" fillId="0" borderId="6" xfId="246" applyNumberFormat="1" applyFont="1" applyFill="1" applyBorder="1" applyAlignment="1">
      <alignment horizontal="right" vertical="top"/>
    </xf>
    <xf numFmtId="37" fontId="8" fillId="0" borderId="6" xfId="212" applyNumberFormat="1" applyFont="1" applyFill="1" applyBorder="1" applyAlignment="1">
      <alignment horizontal="right"/>
    </xf>
    <xf numFmtId="37" fontId="8" fillId="0" borderId="6" xfId="0" applyNumberFormat="1" applyFont="1" applyFill="1" applyBorder="1" applyAlignment="1">
      <alignment horizontal="center"/>
    </xf>
    <xf numFmtId="0" fontId="10" fillId="0" borderId="0" xfId="402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9" fillId="0" borderId="0" xfId="0" applyFont="1" applyFill="1" applyAlignment="1"/>
    <xf numFmtId="41" fontId="7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41" fontId="0" fillId="0" borderId="39" xfId="0" applyNumberFormat="1" applyFont="1" applyFill="1" applyBorder="1" applyAlignment="1"/>
    <xf numFmtId="41" fontId="0" fillId="0" borderId="38" xfId="0" applyNumberFormat="1" applyFont="1" applyFill="1" applyBorder="1" applyAlignment="1">
      <alignment horizontal="center"/>
    </xf>
    <xf numFmtId="37" fontId="0" fillId="0" borderId="39" xfId="0" applyNumberFormat="1" applyFont="1" applyFill="1" applyBorder="1" applyAlignment="1">
      <alignment horizontal="right"/>
    </xf>
    <xf numFmtId="37" fontId="7" fillId="0" borderId="39" xfId="0" applyNumberFormat="1" applyFont="1" applyFill="1" applyBorder="1" applyAlignment="1">
      <alignment horizontal="right"/>
    </xf>
    <xf numFmtId="41" fontId="7" fillId="0" borderId="5" xfId="0" applyNumberFormat="1" applyFont="1" applyFill="1" applyBorder="1" applyAlignment="1"/>
    <xf numFmtId="240" fontId="7" fillId="0" borderId="5" xfId="0" applyNumberFormat="1" applyFont="1" applyFill="1" applyBorder="1" applyAlignment="1"/>
    <xf numFmtId="241" fontId="8" fillId="0" borderId="0" xfId="215" applyNumberFormat="1" applyFont="1" applyFill="1" applyAlignment="1"/>
    <xf numFmtId="0" fontId="10" fillId="0" borderId="0" xfId="0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horizontal="center" vertical="center"/>
    </xf>
    <xf numFmtId="37" fontId="8" fillId="0" borderId="6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0" fillId="0" borderId="0" xfId="402" applyFont="1" applyFill="1" applyAlignment="1">
      <alignment horizontal="left"/>
    </xf>
    <xf numFmtId="177" fontId="10" fillId="0" borderId="0" xfId="0" applyNumberFormat="1" applyFont="1" applyFill="1" applyAlignment="1">
      <alignment horizontal="left"/>
    </xf>
  </cellXfs>
  <cellStyles count="591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Balance 6-09-AU" xfId="14" xr:uid="{00000000-0005-0000-0000-00000D000000}"/>
    <cellStyle name="_Bank reconcile07 RICHIE" xfId="15" xr:uid="{00000000-0005-0000-0000-00000E000000}"/>
    <cellStyle name="_BS&amp;PL IAG YE 08" xfId="16" xr:uid="{00000000-0005-0000-0000-00000F000000}"/>
    <cellStyle name="_BS&amp;PL IAG YE 08_Book1" xfId="17" xr:uid="{00000000-0005-0000-0000-000010000000}"/>
    <cellStyle name="_BS&amp;PL IAG YE 08_Book1_CF" xfId="18" xr:uid="{00000000-0005-0000-0000-000011000000}"/>
    <cellStyle name="_BS&amp;PL IAG YE 08_Book1_IN 5-8" xfId="19" xr:uid="{00000000-0005-0000-0000-000012000000}"/>
    <cellStyle name="_BS&amp;PL IAG YE 08_Book1_saf001a111b-09t-1 Rev 3AU" xfId="20" xr:uid="{00000000-0005-0000-0000-000013000000}"/>
    <cellStyle name="_BS&amp;PL IAG YE 08_Book1_SH-9-12" xfId="21" xr:uid="{00000000-0005-0000-0000-000014000000}"/>
    <cellStyle name="_BS&amp;PL IAG YE 08_Book1_SH-9-12รวม" xfId="22" xr:uid="{00000000-0005-0000-0000-000015000000}"/>
    <cellStyle name="_BS&amp;PL IAG YE 08_BS&amp;PL IAG YE 08_23 Mar 09" xfId="23" xr:uid="{00000000-0005-0000-0000-000016000000}"/>
    <cellStyle name="_BS&amp;PL IAG YE 08_BS&amp;PL IAG YE 08_23 Mar 09_CF" xfId="24" xr:uid="{00000000-0005-0000-0000-000017000000}"/>
    <cellStyle name="_BS&amp;PL IAG YE 08_BS&amp;PL IAG YE 08_23 Mar 09_IN 5-8" xfId="25" xr:uid="{00000000-0005-0000-0000-000018000000}"/>
    <cellStyle name="_BS&amp;PL IAG YE 08_BS&amp;PL IAG YE 08_23 Mar 09_saf001a111b-09t-1 Rev 3AU" xfId="26" xr:uid="{00000000-0005-0000-0000-000019000000}"/>
    <cellStyle name="_BS&amp;PL IAG YE 08_BS&amp;PL IAG YE 08_23 Mar 09_SH-9-12" xfId="27" xr:uid="{00000000-0005-0000-0000-00001A000000}"/>
    <cellStyle name="_BS&amp;PL IAG YE 08_BS&amp;PL IAG YE 08_23 Mar 09_SH-9-12รวม" xfId="28" xr:uid="{00000000-0005-0000-0000-00001B000000}"/>
    <cellStyle name="_BS&amp;PL IAG YE 08_CF" xfId="29" xr:uid="{00000000-0005-0000-0000-00001C000000}"/>
    <cellStyle name="_BS&amp;PL IAG YE 08_G_Fixed assets" xfId="30" xr:uid="{00000000-0005-0000-0000-00001D000000}"/>
    <cellStyle name="_BS&amp;PL IAG YE 08_G_Fixed assets_CF" xfId="31" xr:uid="{00000000-0005-0000-0000-00001E000000}"/>
    <cellStyle name="_BS&amp;PL IAG YE 08_G_Fixed assets_IN 5-8" xfId="32" xr:uid="{00000000-0005-0000-0000-00001F000000}"/>
    <cellStyle name="_BS&amp;PL IAG YE 08_G_Fixed assets_saf001a111b-09t-1 Rev 3AU" xfId="33" xr:uid="{00000000-0005-0000-0000-000020000000}"/>
    <cellStyle name="_BS&amp;PL IAG YE 08_G_Fixed assets_SH-9-12" xfId="34" xr:uid="{00000000-0005-0000-0000-000021000000}"/>
    <cellStyle name="_BS&amp;PL IAG YE 08_G_Fixed assets_SH-9-12รวม" xfId="35" xr:uid="{00000000-0005-0000-0000-000022000000}"/>
    <cellStyle name="_BS&amp;PL IAG YE 08_IAG_Lead done by BB" xfId="36" xr:uid="{00000000-0005-0000-0000-000023000000}"/>
    <cellStyle name="_BS&amp;PL IAG YE 08_IAG_Lead done by BB_CF" xfId="37" xr:uid="{00000000-0005-0000-0000-000024000000}"/>
    <cellStyle name="_BS&amp;PL IAG YE 08_IAG_Lead done by BB_IN 5-8" xfId="38" xr:uid="{00000000-0005-0000-0000-000025000000}"/>
    <cellStyle name="_BS&amp;PL IAG YE 08_IAG_Lead done by BB_saf001a111b-09t-1 Rev 3AU" xfId="39" xr:uid="{00000000-0005-0000-0000-000026000000}"/>
    <cellStyle name="_BS&amp;PL IAG YE 08_IAG_Lead done by BB_SH-9-12" xfId="40" xr:uid="{00000000-0005-0000-0000-000027000000}"/>
    <cellStyle name="_BS&amp;PL IAG YE 08_IAG_Lead done by BB_SH-9-12รวม" xfId="41" xr:uid="{00000000-0005-0000-0000-000028000000}"/>
    <cellStyle name="_BS&amp;PL IAG YE 08_IN 5-8" xfId="42" xr:uid="{00000000-0005-0000-0000-000029000000}"/>
    <cellStyle name="_BS&amp;PL IAG YE 08_Lead IAG new by Sa" xfId="43" xr:uid="{00000000-0005-0000-0000-00002A000000}"/>
    <cellStyle name="_BS&amp;PL IAG YE 08_Lead IAG new by Sa_CF" xfId="44" xr:uid="{00000000-0005-0000-0000-00002B000000}"/>
    <cellStyle name="_BS&amp;PL IAG YE 08_Lead IAG new by Sa_IN 5-8" xfId="45" xr:uid="{00000000-0005-0000-0000-00002C000000}"/>
    <cellStyle name="_BS&amp;PL IAG YE 08_Lead IAG new by Sa_saf001a111b-09t-1 Rev 3AU" xfId="46" xr:uid="{00000000-0005-0000-0000-00002D000000}"/>
    <cellStyle name="_BS&amp;PL IAG YE 08_Lead IAG new by Sa_SH-9-12" xfId="47" xr:uid="{00000000-0005-0000-0000-00002E000000}"/>
    <cellStyle name="_BS&amp;PL IAG YE 08_Lead IAG new by Sa_SH-9-12รวม" xfId="48" xr:uid="{00000000-0005-0000-0000-00002F000000}"/>
    <cellStyle name="_BS&amp;PL IAG YE 08_saf001a111b-09t-1 Rev 3AU" xfId="49" xr:uid="{00000000-0005-0000-0000-000030000000}"/>
    <cellStyle name="_BS&amp;PL IAG YE 08_SH-9-12" xfId="50" xr:uid="{00000000-0005-0000-0000-000031000000}"/>
    <cellStyle name="_BS&amp;PL IAG YE 08_SH-9-12รวม" xfId="51" xr:uid="{00000000-0005-0000-0000-000032000000}"/>
    <cellStyle name="_Cash Flow 6-2009-kpmgvS2" xfId="52" xr:uid="{00000000-0005-0000-0000-000033000000}"/>
    <cellStyle name="_Data-BS" xfId="53" xr:uid="{00000000-0005-0000-0000-000034000000}"/>
    <cellStyle name="_Data-BS_CF" xfId="54" xr:uid="{00000000-0005-0000-0000-000035000000}"/>
    <cellStyle name="_Data-BS_FS" xfId="55" xr:uid="{00000000-0005-0000-0000-000036000000}"/>
    <cellStyle name="_Data-BS_FS_CF" xfId="56" xr:uid="{00000000-0005-0000-0000-000037000000}"/>
    <cellStyle name="_Data-BS_FS_IN 5-8" xfId="57" xr:uid="{00000000-0005-0000-0000-000038000000}"/>
    <cellStyle name="_Data-BS_IN 5-8" xfId="58" xr:uid="{00000000-0005-0000-0000-000039000000}"/>
    <cellStyle name="_Data-BS_Mapping-T" xfId="59" xr:uid="{00000000-0005-0000-0000-00003A000000}"/>
    <cellStyle name="_Data-BS_Mapping-T_CF" xfId="60" xr:uid="{00000000-0005-0000-0000-00003B000000}"/>
    <cellStyle name="_Data-BS_Mapping-T_IN 5-8" xfId="61" xr:uid="{00000000-0005-0000-0000-00003C000000}"/>
    <cellStyle name="_Data-BS_Mapping-T_saf001a111b-09t-1 Rev 3AU" xfId="62" xr:uid="{00000000-0005-0000-0000-00003D000000}"/>
    <cellStyle name="_Data-BS_Mapping-T_SH-9-12" xfId="63" xr:uid="{00000000-0005-0000-0000-00003E000000}"/>
    <cellStyle name="_Data-BS_Mapping-T_SH-9-12รวม" xfId="64" xr:uid="{00000000-0005-0000-0000-00003F000000}"/>
    <cellStyle name="_Data-BS_saf001a111b-09t-1 Rev 3AU" xfId="65" xr:uid="{00000000-0005-0000-0000-000040000000}"/>
    <cellStyle name="_Data-BS_SH-9-12" xfId="66" xr:uid="{00000000-0005-0000-0000-000041000000}"/>
    <cellStyle name="_Data-BS_SH-9-12รวม" xfId="67" xr:uid="{00000000-0005-0000-0000-000042000000}"/>
    <cellStyle name="_FA sell" xfId="68" xr:uid="{00000000-0005-0000-0000-000043000000}"/>
    <cellStyle name="_G300_PPE" xfId="69" xr:uid="{00000000-0005-0000-0000-000044000000}"/>
    <cellStyle name="_interest income" xfId="70" xr:uid="{00000000-0005-0000-0000-000045000000}"/>
    <cellStyle name="_J 300" xfId="71" xr:uid="{00000000-0005-0000-0000-000046000000}"/>
    <cellStyle name="_J 300_CF" xfId="72" xr:uid="{00000000-0005-0000-0000-000047000000}"/>
    <cellStyle name="_J 300_IN 5-8" xfId="73" xr:uid="{00000000-0005-0000-0000-000048000000}"/>
    <cellStyle name="_J 300_saf001a111b-09t-1 Rev 3AU" xfId="74" xr:uid="{00000000-0005-0000-0000-000049000000}"/>
    <cellStyle name="_J 300_SH-9-12" xfId="75" xr:uid="{00000000-0005-0000-0000-00004A000000}"/>
    <cellStyle name="_J 300_SH-9-12รวม" xfId="76" xr:uid="{00000000-0005-0000-0000-00004B000000}"/>
    <cellStyle name="_J300_Investment" xfId="77" xr:uid="{00000000-0005-0000-0000-00004C000000}"/>
    <cellStyle name="_J300_Investment_CF" xfId="78" xr:uid="{00000000-0005-0000-0000-00004D000000}"/>
    <cellStyle name="_J300_Investment_IN 5-8" xfId="79" xr:uid="{00000000-0005-0000-0000-00004E000000}"/>
    <cellStyle name="_J300_Investment_J 400_Accrued int." xfId="80" xr:uid="{00000000-0005-0000-0000-00004F000000}"/>
    <cellStyle name="_J300_Investment_saf001a111b-09t-1 Rev 3AU" xfId="81" xr:uid="{00000000-0005-0000-0000-000050000000}"/>
    <cellStyle name="_J300_Investment_SH-9-12" xfId="82" xr:uid="{00000000-0005-0000-0000-000051000000}"/>
    <cellStyle name="_J300_Investment_SH-9-12รวม" xfId="83" xr:uid="{00000000-0005-0000-0000-000052000000}"/>
    <cellStyle name="_Komatsu-year ended '06 (version 1)" xfId="84" xr:uid="{00000000-0005-0000-0000-000053000000}"/>
    <cellStyle name="_Komatsu-year ended '06 (version 1)_CF" xfId="85" xr:uid="{00000000-0005-0000-0000-000054000000}"/>
    <cellStyle name="_Komatsu-year ended '06 (version 1)_IN 5-8" xfId="86" xr:uid="{00000000-0005-0000-0000-000055000000}"/>
    <cellStyle name="_Komatsu-year ended '06 (version 1)_saf001a111b-09t-1 Rev 3AU" xfId="87" xr:uid="{00000000-0005-0000-0000-000056000000}"/>
    <cellStyle name="_Komatsu-year ended '06 (version 1)_SH-9-12" xfId="88" xr:uid="{00000000-0005-0000-0000-000057000000}"/>
    <cellStyle name="_Komatsu-year ended '06 (version 1)_SH-9-12รวม" xfId="89" xr:uid="{00000000-0005-0000-0000-000058000000}"/>
    <cellStyle name="_lead 4 beebie" xfId="90" xr:uid="{00000000-0005-0000-0000-000059000000}"/>
    <cellStyle name="_lead 4 beebie_CF" xfId="91" xr:uid="{00000000-0005-0000-0000-00005A000000}"/>
    <cellStyle name="_lead 4 beebie_IN 5-8" xfId="92" xr:uid="{00000000-0005-0000-0000-00005B000000}"/>
    <cellStyle name="_lead 4 beebie_saf001a111b-09t-1 Rev 3AU" xfId="93" xr:uid="{00000000-0005-0000-0000-00005C000000}"/>
    <cellStyle name="_lead 4 beebie_SH-9-12" xfId="94" xr:uid="{00000000-0005-0000-0000-00005D000000}"/>
    <cellStyle name="_lead 4 beebie_SH-9-12รวม" xfId="95" xr:uid="{00000000-0005-0000-0000-00005E000000}"/>
    <cellStyle name="_lead_CS_HY08_up" xfId="96" xr:uid="{00000000-0005-0000-0000-00005F000000}"/>
    <cellStyle name="_O300_cash" xfId="97" xr:uid="{00000000-0005-0000-0000-000060000000}"/>
    <cellStyle name="_TB-E" xfId="98" xr:uid="{00000000-0005-0000-0000-000061000000}"/>
    <cellStyle name="_TB-E_CF" xfId="99" xr:uid="{00000000-0005-0000-0000-000062000000}"/>
    <cellStyle name="_TB-E_FS" xfId="100" xr:uid="{00000000-0005-0000-0000-000063000000}"/>
    <cellStyle name="_TB-E_FS_CF" xfId="101" xr:uid="{00000000-0005-0000-0000-000064000000}"/>
    <cellStyle name="_TB-E_FS_IN 5-8" xfId="102" xr:uid="{00000000-0005-0000-0000-000065000000}"/>
    <cellStyle name="_TB-E_FS_saf001a111b-09t-1 Rev 3AU" xfId="103" xr:uid="{00000000-0005-0000-0000-000066000000}"/>
    <cellStyle name="_TB-E_FS_SH-9-12" xfId="104" xr:uid="{00000000-0005-0000-0000-000067000000}"/>
    <cellStyle name="_TB-E_FS_SH-9-12รวม" xfId="105" xr:uid="{00000000-0005-0000-0000-000068000000}"/>
    <cellStyle name="_TB-E_IN 4-5" xfId="106" xr:uid="{00000000-0005-0000-0000-000069000000}"/>
    <cellStyle name="_TB-E_IN 4-5_CF" xfId="107" xr:uid="{00000000-0005-0000-0000-00006A000000}"/>
    <cellStyle name="_TB-E_IN 4-5_IN 5-8" xfId="108" xr:uid="{00000000-0005-0000-0000-00006B000000}"/>
    <cellStyle name="_TB-E_IN 4-5_saf001a111b-09t-1 Rev 3AU" xfId="109" xr:uid="{00000000-0005-0000-0000-00006C000000}"/>
    <cellStyle name="_TB-E_IN 4-5_SH-9-12" xfId="110" xr:uid="{00000000-0005-0000-0000-00006D000000}"/>
    <cellStyle name="_TB-E_IN 4-5_SH-9-12รวม" xfId="111" xr:uid="{00000000-0005-0000-0000-00006E000000}"/>
    <cellStyle name="_TB-E_IN 5-8" xfId="112" xr:uid="{00000000-0005-0000-0000-00006F000000}"/>
    <cellStyle name="_TB-E_J300_Investment" xfId="113" xr:uid="{00000000-0005-0000-0000-000070000000}"/>
    <cellStyle name="_TB-E_J300_Investment_CF" xfId="114" xr:uid="{00000000-0005-0000-0000-000071000000}"/>
    <cellStyle name="_TB-E_J300_Investment_IN 5-8" xfId="115" xr:uid="{00000000-0005-0000-0000-000072000000}"/>
    <cellStyle name="_TB-E_J300_Investment_saf001a111b-09t-1 Rev 3AU" xfId="116" xr:uid="{00000000-0005-0000-0000-000073000000}"/>
    <cellStyle name="_TB-E_J300_Investment_SH-9-12" xfId="117" xr:uid="{00000000-0005-0000-0000-000074000000}"/>
    <cellStyle name="_TB-E_J300_Investment_SH-9-12รวม" xfId="118" xr:uid="{00000000-0005-0000-0000-000075000000}"/>
    <cellStyle name="_TB-T" xfId="119" xr:uid="{00000000-0005-0000-0000-000076000000}"/>
    <cellStyle name="_U - PPE" xfId="120" xr:uid="{00000000-0005-0000-0000-000077000000}"/>
    <cellStyle name="_update" xfId="121" xr:uid="{00000000-0005-0000-0000-000078000000}"/>
    <cellStyle name="_WP Vouching HC2009" xfId="122" xr:uid="{00000000-0005-0000-0000-000079000000}"/>
    <cellStyle name="_WP_HY09_UPDATE31.07.09" xfId="123" xr:uid="{00000000-0005-0000-0000-00007A000000}"/>
    <cellStyle name="_Z300_other liab" xfId="124" xr:uid="{00000000-0005-0000-0000-00007B000000}"/>
    <cellStyle name="_ZD 300" xfId="125" xr:uid="{00000000-0005-0000-0000-00007C000000}"/>
    <cellStyle name="_ว2100" xfId="126" xr:uid="{00000000-0005-0000-0000-00007D000000}"/>
    <cellStyle name="_ว2100_CF" xfId="127" xr:uid="{00000000-0005-0000-0000-00007E000000}"/>
    <cellStyle name="_ว2100_FS" xfId="128" xr:uid="{00000000-0005-0000-0000-00007F000000}"/>
    <cellStyle name="_ว2100_IN 4-5" xfId="129" xr:uid="{00000000-0005-0000-0000-000080000000}"/>
    <cellStyle name="_ว2100_IN 5-8" xfId="130" xr:uid="{00000000-0005-0000-0000-000081000000}"/>
    <cellStyle name="_ว2100_J300_Investment" xfId="131" xr:uid="{00000000-0005-0000-0000-000082000000}"/>
    <cellStyle name="_ว2100_saf001a111b-09t-1 Rev 3AU" xfId="132" xr:uid="{00000000-0005-0000-0000-000083000000}"/>
    <cellStyle name="_ว2100_SH-9-12" xfId="133" xr:uid="{00000000-0005-0000-0000-000084000000}"/>
    <cellStyle name="_ว2100_SH-9-12รวม" xfId="134" xr:uid="{00000000-0005-0000-0000-000085000000}"/>
    <cellStyle name="’??? [0.00]_TMCA Spreadsheet(body)" xfId="135" xr:uid="{00000000-0005-0000-0000-000086000000}"/>
    <cellStyle name="’???_TMCA Spreadsheet(body)" xfId="136" xr:uid="{00000000-0005-0000-0000-000087000000}"/>
    <cellStyle name="£" xfId="137" xr:uid="{00000000-0005-0000-0000-000088000000}"/>
    <cellStyle name="£_Book1" xfId="138" xr:uid="{00000000-0005-0000-0000-000089000000}"/>
    <cellStyle name="£_Book1_CF" xfId="139" xr:uid="{00000000-0005-0000-0000-00008A000000}"/>
    <cellStyle name="£_Book1_IN 5-8" xfId="140" xr:uid="{00000000-0005-0000-0000-00008B000000}"/>
    <cellStyle name="£_Book1_saf001a111b-09t-1 Rev 3AU" xfId="141" xr:uid="{00000000-0005-0000-0000-00008C000000}"/>
    <cellStyle name="£_Book1_SH-9-12" xfId="142" xr:uid="{00000000-0005-0000-0000-00008D000000}"/>
    <cellStyle name="£_Book1_SH-9-12รวม" xfId="143" xr:uid="{00000000-0005-0000-0000-00008E000000}"/>
    <cellStyle name="£_CF" xfId="144" xr:uid="{00000000-0005-0000-0000-00008F000000}"/>
    <cellStyle name="£_dec-03" xfId="145" xr:uid="{00000000-0005-0000-0000-000090000000}"/>
    <cellStyle name="£_dec-03_CF" xfId="146" xr:uid="{00000000-0005-0000-0000-000091000000}"/>
    <cellStyle name="£_dec-03_IN 5-8" xfId="147" xr:uid="{00000000-0005-0000-0000-000092000000}"/>
    <cellStyle name="£_dec-03_saf001a111b-09t-1 Rev 3AU" xfId="148" xr:uid="{00000000-0005-0000-0000-000093000000}"/>
    <cellStyle name="£_dec-03_SH-9-12" xfId="149" xr:uid="{00000000-0005-0000-0000-000094000000}"/>
    <cellStyle name="£_dec-03_SH-9-12รวม" xfId="150" xr:uid="{00000000-0005-0000-0000-000095000000}"/>
    <cellStyle name="£_IN 5-8" xfId="151" xr:uid="{00000000-0005-0000-0000-000096000000}"/>
    <cellStyle name="£_saf001a111b-09t-1 Rev 3AU" xfId="152" xr:uid="{00000000-0005-0000-0000-000097000000}"/>
    <cellStyle name="£_SH-9-12" xfId="153" xr:uid="{00000000-0005-0000-0000-000098000000}"/>
    <cellStyle name="£_SH-9-12รวม" xfId="154" xr:uid="{00000000-0005-0000-0000-000099000000}"/>
    <cellStyle name="¤@¯Elaroux" xfId="155" xr:uid="{00000000-0005-0000-0000-00009A000000}"/>
    <cellStyle name="¤d¤À¦E0]_laroux" xfId="156" xr:uid="{00000000-0005-0000-0000-00009B000000}"/>
    <cellStyle name="¤d¤À¦Elaroux" xfId="157" xr:uid="{00000000-0005-0000-0000-00009C000000}"/>
    <cellStyle name="•W?_TMCA Spreadsheet(body)" xfId="158" xr:uid="{00000000-0005-0000-0000-00009D000000}"/>
    <cellStyle name="•W€_4m stock" xfId="159" xr:uid="{00000000-0005-0000-0000-00009E000000}"/>
    <cellStyle name="0,0_x000d__x000a_NA_x000d__x000a_" xfId="160" xr:uid="{00000000-0005-0000-0000-00009F000000}"/>
    <cellStyle name="20% - ส่วนที่ถูกเน้น1" xfId="161" xr:uid="{00000000-0005-0000-0000-0000A0000000}"/>
    <cellStyle name="20% - ส่วนที่ถูกเน้น2" xfId="162" xr:uid="{00000000-0005-0000-0000-0000A1000000}"/>
    <cellStyle name="20% - ส่วนที่ถูกเน้น3" xfId="163" xr:uid="{00000000-0005-0000-0000-0000A2000000}"/>
    <cellStyle name="20% - ส่วนที่ถูกเน้น4" xfId="164" xr:uid="{00000000-0005-0000-0000-0000A3000000}"/>
    <cellStyle name="20% - ส่วนที่ถูกเน้น5" xfId="165" xr:uid="{00000000-0005-0000-0000-0000A4000000}"/>
    <cellStyle name="20% - ส่วนที่ถูกเน้น6" xfId="166" xr:uid="{00000000-0005-0000-0000-0000A5000000}"/>
    <cellStyle name="³f¹E[0]_laroux" xfId="167" xr:uid="{00000000-0005-0000-0000-0000A6000000}"/>
    <cellStyle name="³f¹ô_laroux" xfId="168" xr:uid="{00000000-0005-0000-0000-0000A7000000}"/>
    <cellStyle name="40% - ส่วนที่ถูกเน้น1" xfId="169" xr:uid="{00000000-0005-0000-0000-0000A8000000}"/>
    <cellStyle name="40% - ส่วนที่ถูกเน้น2" xfId="170" xr:uid="{00000000-0005-0000-0000-0000A9000000}"/>
    <cellStyle name="40% - ส่วนที่ถูกเน้น3" xfId="171" xr:uid="{00000000-0005-0000-0000-0000AA000000}"/>
    <cellStyle name="40% - ส่วนที่ถูกเน้น4" xfId="172" xr:uid="{00000000-0005-0000-0000-0000AB000000}"/>
    <cellStyle name="40% - ส่วนที่ถูกเน้น5" xfId="173" xr:uid="{00000000-0005-0000-0000-0000AC000000}"/>
    <cellStyle name="40% - ส่วนที่ถูกเน้น6" xfId="174" xr:uid="{00000000-0005-0000-0000-0000AD000000}"/>
    <cellStyle name="60% - ส่วนที่ถูกเน้น1" xfId="175" xr:uid="{00000000-0005-0000-0000-0000AE000000}"/>
    <cellStyle name="60% - ส่วนที่ถูกเน้น2" xfId="176" xr:uid="{00000000-0005-0000-0000-0000AF000000}"/>
    <cellStyle name="60% - ส่วนที่ถูกเน้น3" xfId="177" xr:uid="{00000000-0005-0000-0000-0000B0000000}"/>
    <cellStyle name="60% - ส่วนที่ถูกเน้น4" xfId="178" xr:uid="{00000000-0005-0000-0000-0000B1000000}"/>
    <cellStyle name="60% - ส่วนที่ถูกเน้น5" xfId="179" xr:uid="{00000000-0005-0000-0000-0000B2000000}"/>
    <cellStyle name="60% - ส่วนที่ถูกเน้น6" xfId="180" xr:uid="{00000000-0005-0000-0000-0000B3000000}"/>
    <cellStyle name="75" xfId="181" xr:uid="{00000000-0005-0000-0000-0000B4000000}"/>
    <cellStyle name="AA FRAME" xfId="182" xr:uid="{00000000-0005-0000-0000-0000B5000000}"/>
    <cellStyle name="AA HEADING" xfId="183" xr:uid="{00000000-0005-0000-0000-0000B6000000}"/>
    <cellStyle name="AA INITIALS" xfId="184" xr:uid="{00000000-0005-0000-0000-0000B7000000}"/>
    <cellStyle name="AA INPUT" xfId="185" xr:uid="{00000000-0005-0000-0000-0000B8000000}"/>
    <cellStyle name="AA LOCK" xfId="186" xr:uid="{00000000-0005-0000-0000-0000B9000000}"/>
    <cellStyle name="AA MGR NAME" xfId="187" xr:uid="{00000000-0005-0000-0000-0000BA000000}"/>
    <cellStyle name="AA NORMAL" xfId="188" xr:uid="{00000000-0005-0000-0000-0000BB000000}"/>
    <cellStyle name="AA NUMBER" xfId="189" xr:uid="{00000000-0005-0000-0000-0000BC000000}"/>
    <cellStyle name="AA NUMBER2" xfId="190" xr:uid="{00000000-0005-0000-0000-0000BD000000}"/>
    <cellStyle name="AA QUESTION" xfId="191" xr:uid="{00000000-0005-0000-0000-0000BE000000}"/>
    <cellStyle name="AA SHADE" xfId="192" xr:uid="{00000000-0005-0000-0000-0000BF000000}"/>
    <cellStyle name="abc" xfId="193" xr:uid="{00000000-0005-0000-0000-0000C0000000}"/>
    <cellStyle name="AccNum" xfId="194" xr:uid="{00000000-0005-0000-0000-0000C1000000}"/>
    <cellStyle name="Adjusted" xfId="195" xr:uid="{00000000-0005-0000-0000-0000C2000000}"/>
    <cellStyle name="ARIAL" xfId="196" xr:uid="{00000000-0005-0000-0000-0000C3000000}"/>
    <cellStyle name="AttribBox" xfId="197" xr:uid="{00000000-0005-0000-0000-0000C4000000}"/>
    <cellStyle name="Attribute" xfId="198" xr:uid="{00000000-0005-0000-0000-0000C5000000}"/>
    <cellStyle name="Border" xfId="199" xr:uid="{00000000-0005-0000-0000-0000C6000000}"/>
    <cellStyle name="Breakdown_Check" xfId="200" xr:uid="{00000000-0005-0000-0000-0000C7000000}"/>
    <cellStyle name="BUPA Group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tegory" xfId="210" xr:uid="{00000000-0005-0000-0000-0000D1000000}"/>
    <cellStyle name="CategoryHeading" xfId="211" xr:uid="{00000000-0005-0000-0000-0000D2000000}"/>
    <cellStyle name="Change A&amp;ll" xfId="212" xr:uid="{00000000-0005-0000-0000-0000D3000000}"/>
    <cellStyle name="Check" xfId="213" xr:uid="{00000000-0005-0000-0000-0000D4000000}"/>
    <cellStyle name="Column_Title" xfId="214" xr:uid="{00000000-0005-0000-0000-0000D5000000}"/>
    <cellStyle name="Comma" xfId="215" builtinId="3"/>
    <cellStyle name="Comma  - Style1" xfId="216" xr:uid="{00000000-0005-0000-0000-0000D7000000}"/>
    <cellStyle name="Comma  - Style2" xfId="217" xr:uid="{00000000-0005-0000-0000-0000D8000000}"/>
    <cellStyle name="Comma  - Style3" xfId="218" xr:uid="{00000000-0005-0000-0000-0000D9000000}"/>
    <cellStyle name="Comma  - Style4" xfId="219" xr:uid="{00000000-0005-0000-0000-0000DA000000}"/>
    <cellStyle name="Comma  - Style5" xfId="220" xr:uid="{00000000-0005-0000-0000-0000DB000000}"/>
    <cellStyle name="Comma  - Style6" xfId="221" xr:uid="{00000000-0005-0000-0000-0000DC000000}"/>
    <cellStyle name="Comma  - Style7" xfId="222" xr:uid="{00000000-0005-0000-0000-0000DD000000}"/>
    <cellStyle name="Comma  - Style8" xfId="223" xr:uid="{00000000-0005-0000-0000-0000DE000000}"/>
    <cellStyle name="Comma (0.0)" xfId="224" xr:uid="{00000000-0005-0000-0000-0000DF000000}"/>
    <cellStyle name="Comma (0.00)" xfId="225" xr:uid="{00000000-0005-0000-0000-0000E0000000}"/>
    <cellStyle name="Comma (hidden)" xfId="226" xr:uid="{00000000-0005-0000-0000-0000E1000000}"/>
    <cellStyle name="Comma (index)" xfId="227" xr:uid="{00000000-0005-0000-0000-0000E2000000}"/>
    <cellStyle name="Comma [00]" xfId="228" xr:uid="{00000000-0005-0000-0000-0000E3000000}"/>
    <cellStyle name="Comma [1]" xfId="229" xr:uid="{00000000-0005-0000-0000-0000E4000000}"/>
    <cellStyle name="Comma 2" xfId="230" xr:uid="{00000000-0005-0000-0000-0000E5000000}"/>
    <cellStyle name="Comma 2 2" xfId="231" xr:uid="{00000000-0005-0000-0000-0000E6000000}"/>
    <cellStyle name="Comma 2 3" xfId="232" xr:uid="{00000000-0005-0000-0000-0000E7000000}"/>
    <cellStyle name="Comma 2 4" xfId="233" xr:uid="{00000000-0005-0000-0000-0000E8000000}"/>
    <cellStyle name="Comma 2_ADJ-FV" xfId="234" xr:uid="{00000000-0005-0000-0000-0000E9000000}"/>
    <cellStyle name="Comma 3" xfId="235" xr:uid="{00000000-0005-0000-0000-0000EA000000}"/>
    <cellStyle name="Comma 3 2" xfId="236" xr:uid="{00000000-0005-0000-0000-0000EB000000}"/>
    <cellStyle name="Comma 3_FS" xfId="237" xr:uid="{00000000-0005-0000-0000-0000EC000000}"/>
    <cellStyle name="Comma 4" xfId="238" xr:uid="{00000000-0005-0000-0000-0000ED000000}"/>
    <cellStyle name="Comma 4 2" xfId="239" xr:uid="{00000000-0005-0000-0000-0000EE000000}"/>
    <cellStyle name="Comma 4 3" xfId="240" xr:uid="{00000000-0005-0000-0000-0000EF000000}"/>
    <cellStyle name="Comma 5" xfId="241" xr:uid="{00000000-0005-0000-0000-0000F0000000}"/>
    <cellStyle name="Comma 5 2" xfId="242" xr:uid="{00000000-0005-0000-0000-0000F1000000}"/>
    <cellStyle name="Comma 6" xfId="243" xr:uid="{00000000-0005-0000-0000-0000F2000000}"/>
    <cellStyle name="Comma 7" xfId="244" xr:uid="{00000000-0005-0000-0000-0000F3000000}"/>
    <cellStyle name="Comma 8" xfId="245" xr:uid="{00000000-0005-0000-0000-0000F4000000}"/>
    <cellStyle name="Comma 9" xfId="246" xr:uid="{00000000-0005-0000-0000-0000F5000000}"/>
    <cellStyle name="comma zerodec" xfId="247" xr:uid="{00000000-0005-0000-0000-0000F6000000}"/>
    <cellStyle name="Comma0" xfId="248" xr:uid="{00000000-0005-0000-0000-0000F7000000}"/>
    <cellStyle name="Comma0 - Modelo1" xfId="249" xr:uid="{00000000-0005-0000-0000-0000F8000000}"/>
    <cellStyle name="Comma0 - Style1" xfId="250" xr:uid="{00000000-0005-0000-0000-0000F9000000}"/>
    <cellStyle name="Comma0_CF" xfId="251" xr:uid="{00000000-0005-0000-0000-0000FA000000}"/>
    <cellStyle name="Comma1 - Modelo2" xfId="252" xr:uid="{00000000-0005-0000-0000-0000FB000000}"/>
    <cellStyle name="Comma1 - Style2" xfId="253" xr:uid="{00000000-0005-0000-0000-0000FC000000}"/>
    <cellStyle name="Commentary" xfId="254" xr:uid="{00000000-0005-0000-0000-0000FD000000}"/>
    <cellStyle name="company_title" xfId="255" xr:uid="{00000000-0005-0000-0000-0000FE000000}"/>
    <cellStyle name="Compulsory_Input" xfId="256" xr:uid="{00000000-0005-0000-0000-0000FF000000}"/>
    <cellStyle name="Copied" xfId="257" xr:uid="{00000000-0005-0000-0000-000000010000}"/>
    <cellStyle name="cordia" xfId="258" xr:uid="{00000000-0005-0000-0000-000001010000}"/>
    <cellStyle name="Cover Date" xfId="259" xr:uid="{00000000-0005-0000-0000-000002010000}"/>
    <cellStyle name="Cover Subtitle" xfId="260" xr:uid="{00000000-0005-0000-0000-000003010000}"/>
    <cellStyle name="Cover Title" xfId="261" xr:uid="{00000000-0005-0000-0000-000004010000}"/>
    <cellStyle name="Credit" xfId="262" xr:uid="{00000000-0005-0000-0000-000005010000}"/>
    <cellStyle name="cross" xfId="263" xr:uid="{00000000-0005-0000-0000-000006010000}"/>
    <cellStyle name="Curpency_FGCOST-1_TCC-LCASH" xfId="264" xr:uid="{00000000-0005-0000-0000-000007010000}"/>
    <cellStyle name="Curren - Style3" xfId="265" xr:uid="{00000000-0005-0000-0000-000008010000}"/>
    <cellStyle name="Curren - Style4" xfId="266" xr:uid="{00000000-0005-0000-0000-000009010000}"/>
    <cellStyle name="Currency (hidden)" xfId="267" xr:uid="{00000000-0005-0000-0000-00000A010000}"/>
    <cellStyle name="Currency [00]" xfId="268" xr:uid="{00000000-0005-0000-0000-00000B010000}"/>
    <cellStyle name="currency-$" xfId="269" xr:uid="{00000000-0005-0000-0000-00000C010000}"/>
    <cellStyle name="Currency0" xfId="270" xr:uid="{00000000-0005-0000-0000-00000D010000}"/>
    <cellStyle name="Currency1" xfId="271" xr:uid="{00000000-0005-0000-0000-00000E010000}"/>
    <cellStyle name="Currency2" xfId="272" xr:uid="{00000000-0005-0000-0000-00000F010000}"/>
    <cellStyle name="Dan" xfId="273" xr:uid="{00000000-0005-0000-0000-000010010000}"/>
    <cellStyle name="DataPilot Category" xfId="274" xr:uid="{00000000-0005-0000-0000-000011010000}"/>
    <cellStyle name="DataPilot Corner" xfId="275" xr:uid="{00000000-0005-0000-0000-000012010000}"/>
    <cellStyle name="DataPilot Field" xfId="276" xr:uid="{00000000-0005-0000-0000-000013010000}"/>
    <cellStyle name="DataPilot Result" xfId="277" xr:uid="{00000000-0005-0000-0000-000014010000}"/>
    <cellStyle name="DataPilot Title" xfId="278" xr:uid="{00000000-0005-0000-0000-000015010000}"/>
    <cellStyle name="DataPilot Value" xfId="279" xr:uid="{00000000-0005-0000-0000-000016010000}"/>
    <cellStyle name="DataPull" xfId="280" xr:uid="{00000000-0005-0000-0000-000017010000}"/>
    <cellStyle name="Date" xfId="281" xr:uid="{00000000-0005-0000-0000-000018010000}"/>
    <cellStyle name="Date (short)" xfId="282" xr:uid="{00000000-0005-0000-0000-000019010000}"/>
    <cellStyle name="Date Short" xfId="283" xr:uid="{00000000-0005-0000-0000-00001A010000}"/>
    <cellStyle name="Date_Analytic_SAF_YE08" xfId="284" xr:uid="{00000000-0005-0000-0000-00001B010000}"/>
    <cellStyle name="Debit" xfId="285" xr:uid="{00000000-0005-0000-0000-00001C010000}"/>
    <cellStyle name="DELTA" xfId="286" xr:uid="{00000000-0005-0000-0000-00001D010000}"/>
    <cellStyle name="DetailHdr" xfId="287" xr:uid="{00000000-0005-0000-0000-00001E010000}"/>
    <cellStyle name="DetailLine" xfId="288" xr:uid="{00000000-0005-0000-0000-00001F010000}"/>
    <cellStyle name="Dezimal [0]_35ERI8T2gbIEMixb4v26icuOo" xfId="289" xr:uid="{00000000-0005-0000-0000-000020010000}"/>
    <cellStyle name="Dezimal_35ERI8T2gbIEMixb4v26icuOo" xfId="290" xr:uid="{00000000-0005-0000-0000-000021010000}"/>
    <cellStyle name="Dia" xfId="291" xr:uid="{00000000-0005-0000-0000-000022010000}"/>
    <cellStyle name="Dollar (zero dec)" xfId="292" xr:uid="{00000000-0005-0000-0000-000023010000}"/>
    <cellStyle name="E&amp;Y House" xfId="293" xr:uid="{00000000-0005-0000-0000-000024010000}"/>
    <cellStyle name="Eingabe Zahlen" xfId="294" xr:uid="{00000000-0005-0000-0000-000025010000}"/>
    <cellStyle name="Encabez1" xfId="295" xr:uid="{00000000-0005-0000-0000-000026010000}"/>
    <cellStyle name="Encabez2" xfId="296" xr:uid="{00000000-0005-0000-0000-000027010000}"/>
    <cellStyle name="Enter Currency (0)" xfId="297" xr:uid="{00000000-0005-0000-0000-000028010000}"/>
    <cellStyle name="Enter Currency (2)" xfId="298" xr:uid="{00000000-0005-0000-0000-000029010000}"/>
    <cellStyle name="Enter Units (0)" xfId="299" xr:uid="{00000000-0005-0000-0000-00002A010000}"/>
    <cellStyle name="Enter Units (1)" xfId="300" xr:uid="{00000000-0005-0000-0000-00002B010000}"/>
    <cellStyle name="Enter Units (2)" xfId="301" xr:uid="{00000000-0005-0000-0000-00002C010000}"/>
    <cellStyle name="Entered" xfId="302" xr:uid="{00000000-0005-0000-0000-00002D010000}"/>
    <cellStyle name="Euro" xfId="303" xr:uid="{00000000-0005-0000-0000-00002E010000}"/>
    <cellStyle name="F2" xfId="304" xr:uid="{00000000-0005-0000-0000-00002F010000}"/>
    <cellStyle name="F3" xfId="305" xr:uid="{00000000-0005-0000-0000-000030010000}"/>
    <cellStyle name="F4" xfId="306" xr:uid="{00000000-0005-0000-0000-000031010000}"/>
    <cellStyle name="F5" xfId="307" xr:uid="{00000000-0005-0000-0000-000032010000}"/>
    <cellStyle name="F6" xfId="308" xr:uid="{00000000-0005-0000-0000-000033010000}"/>
    <cellStyle name="F7" xfId="309" xr:uid="{00000000-0005-0000-0000-000034010000}"/>
    <cellStyle name="F8" xfId="310" xr:uid="{00000000-0005-0000-0000-000035010000}"/>
    <cellStyle name="Factor" xfId="311" xr:uid="{00000000-0005-0000-0000-000036010000}"/>
    <cellStyle name="Fijo" xfId="312" xr:uid="{00000000-0005-0000-0000-000037010000}"/>
    <cellStyle name="Financials" xfId="313" xr:uid="{00000000-0005-0000-0000-000038010000}"/>
    <cellStyle name="FinancialsLastYr" xfId="314" xr:uid="{00000000-0005-0000-0000-000039010000}"/>
    <cellStyle name="Financiero" xfId="315" xr:uid="{00000000-0005-0000-0000-00003A010000}"/>
    <cellStyle name="Fixed" xfId="316" xr:uid="{00000000-0005-0000-0000-00003B010000}"/>
    <cellStyle name="FixedAssetsMovements" xfId="317" xr:uid="{00000000-0005-0000-0000-00003C010000}"/>
    <cellStyle name="Footer SBILogo1" xfId="318" xr:uid="{00000000-0005-0000-0000-00003D010000}"/>
    <cellStyle name="Footer SBILogo2" xfId="319" xr:uid="{00000000-0005-0000-0000-00003E010000}"/>
    <cellStyle name="Footnote" xfId="320" xr:uid="{00000000-0005-0000-0000-00003F010000}"/>
    <cellStyle name="Footnote Reference" xfId="321" xr:uid="{00000000-0005-0000-0000-000040010000}"/>
    <cellStyle name="Format Number Column" xfId="322" xr:uid="{00000000-0005-0000-0000-000041010000}"/>
    <cellStyle name="Front" xfId="323" xr:uid="{00000000-0005-0000-0000-000042010000}"/>
    <cellStyle name="Grey" xfId="324" xr:uid="{00000000-0005-0000-0000-000043010000}"/>
    <cellStyle name="Header" xfId="325" xr:uid="{00000000-0005-0000-0000-000044010000}"/>
    <cellStyle name="Header Draft Stamp" xfId="326" xr:uid="{00000000-0005-0000-0000-000045010000}"/>
    <cellStyle name="Header_FS" xfId="327" xr:uid="{00000000-0005-0000-0000-000046010000}"/>
    <cellStyle name="Header1" xfId="328" xr:uid="{00000000-0005-0000-0000-000047010000}"/>
    <cellStyle name="Header2" xfId="329" xr:uid="{00000000-0005-0000-0000-000048010000}"/>
    <cellStyle name="HeaderData" xfId="330" xr:uid="{00000000-0005-0000-0000-000049010000}"/>
    <cellStyle name="HeaderDataProt" xfId="331" xr:uid="{00000000-0005-0000-0000-00004A010000}"/>
    <cellStyle name="Heading" xfId="332" xr:uid="{00000000-0005-0000-0000-00004B010000}"/>
    <cellStyle name="Heading 1 Above" xfId="333" xr:uid="{00000000-0005-0000-0000-00004C010000}"/>
    <cellStyle name="Heading 1+" xfId="334" xr:uid="{00000000-0005-0000-0000-00004D010000}"/>
    <cellStyle name="Heading 2 Below" xfId="335" xr:uid="{00000000-0005-0000-0000-00004E010000}"/>
    <cellStyle name="Heading 2+" xfId="336" xr:uid="{00000000-0005-0000-0000-00004F010000}"/>
    <cellStyle name="Heading 3+" xfId="337" xr:uid="{00000000-0005-0000-0000-000050010000}"/>
    <cellStyle name="Hidden" xfId="338" xr:uid="{00000000-0005-0000-0000-000051010000}"/>
    <cellStyle name="Indent" xfId="339" xr:uid="{00000000-0005-0000-0000-000052010000}"/>
    <cellStyle name="Index Number" xfId="340" xr:uid="{00000000-0005-0000-0000-000053010000}"/>
    <cellStyle name="Info_Main" xfId="341" xr:uid="{00000000-0005-0000-0000-000054010000}"/>
    <cellStyle name="Input [yellow]" xfId="342" xr:uid="{00000000-0005-0000-0000-000055010000}"/>
    <cellStyle name="InputCurrency" xfId="343" xr:uid="{00000000-0005-0000-0000-000056010000}"/>
    <cellStyle name="InputPercent1" xfId="344" xr:uid="{00000000-0005-0000-0000-000057010000}"/>
    <cellStyle name="Integer" xfId="345" xr:uid="{00000000-0005-0000-0000-000058010000}"/>
    <cellStyle name="KPMG Heading 1" xfId="346" xr:uid="{00000000-0005-0000-0000-000059010000}"/>
    <cellStyle name="KPMG Heading 2" xfId="347" xr:uid="{00000000-0005-0000-0000-00005A010000}"/>
    <cellStyle name="KPMG Heading 3" xfId="348" xr:uid="{00000000-0005-0000-0000-00005B010000}"/>
    <cellStyle name="KPMG Heading 4" xfId="349" xr:uid="{00000000-0005-0000-0000-00005C010000}"/>
    <cellStyle name="KPMG Normal" xfId="350" xr:uid="{00000000-0005-0000-0000-00005D010000}"/>
    <cellStyle name="KPMG Normal Text" xfId="351" xr:uid="{00000000-0005-0000-0000-00005E010000}"/>
    <cellStyle name="KPMG Normal_CF" xfId="352" xr:uid="{00000000-0005-0000-0000-00005F010000}"/>
    <cellStyle name="Leadsheet" xfId="353" xr:uid="{00000000-0005-0000-0000-000060010000}"/>
    <cellStyle name="left" xfId="354" xr:uid="{00000000-0005-0000-0000-000061010000}"/>
    <cellStyle name="Link Currency (0)" xfId="355" xr:uid="{00000000-0005-0000-0000-000062010000}"/>
    <cellStyle name="Link Currency (2)" xfId="356" xr:uid="{00000000-0005-0000-0000-000063010000}"/>
    <cellStyle name="Link Units (0)" xfId="357" xr:uid="{00000000-0005-0000-0000-000064010000}"/>
    <cellStyle name="Link Units (1)" xfId="358" xr:uid="{00000000-0005-0000-0000-000065010000}"/>
    <cellStyle name="Link Units (2)" xfId="359" xr:uid="{00000000-0005-0000-0000-000066010000}"/>
    <cellStyle name="Main macro" xfId="360" xr:uid="{00000000-0005-0000-0000-000067010000}"/>
    <cellStyle name="MajorHeading" xfId="361" xr:uid="{00000000-0005-0000-0000-000068010000}"/>
    <cellStyle name="Miglia - Stile1" xfId="362" xr:uid="{00000000-0005-0000-0000-000069010000}"/>
    <cellStyle name="Miglia - Stile2" xfId="363" xr:uid="{00000000-0005-0000-0000-00006A010000}"/>
    <cellStyle name="Miglia - Stile3" xfId="364" xr:uid="{00000000-0005-0000-0000-00006B010000}"/>
    <cellStyle name="Miglia - Stile4" xfId="365" xr:uid="{00000000-0005-0000-0000-00006C010000}"/>
    <cellStyle name="Miglia - Stile5" xfId="366" xr:uid="{00000000-0005-0000-0000-00006D010000}"/>
    <cellStyle name="Migliaia (0)" xfId="367" xr:uid="{00000000-0005-0000-0000-00006E010000}"/>
    <cellStyle name="Millares [0]_10 AVERIAS MASIVAS + ANT" xfId="368" xr:uid="{00000000-0005-0000-0000-00006F010000}"/>
    <cellStyle name="Millares_10 AVERIAS MASIVAS + ANT" xfId="369" xr:uid="{00000000-0005-0000-0000-000070010000}"/>
    <cellStyle name="Milliers [0]_AR1194" xfId="370" xr:uid="{00000000-0005-0000-0000-000071010000}"/>
    <cellStyle name="Milliers_AR1194" xfId="371" xr:uid="{00000000-0005-0000-0000-000072010000}"/>
    <cellStyle name="Millions (3)" xfId="372" xr:uid="{00000000-0005-0000-0000-000073010000}"/>
    <cellStyle name="Model" xfId="373" xr:uid="{00000000-0005-0000-0000-000074010000}"/>
    <cellStyle name="Mon?taire [0]_AR1194" xfId="374" xr:uid="{00000000-0005-0000-0000-000075010000}"/>
    <cellStyle name="Mon?taire_AR1194" xfId="375" xr:uid="{00000000-0005-0000-0000-000076010000}"/>
    <cellStyle name="Moneda [0]_10 AVERIAS MASIVAS + ANT" xfId="376" xr:uid="{00000000-0005-0000-0000-000077010000}"/>
    <cellStyle name="Moneda_10 AVERIAS MASIVAS + ANT" xfId="377" xr:uid="{00000000-0005-0000-0000-000078010000}"/>
    <cellStyle name="Monétaire [0]_Capex2001" xfId="378" xr:uid="{00000000-0005-0000-0000-000079010000}"/>
    <cellStyle name="Monétaire_Capex2001" xfId="379" xr:uid="{00000000-0005-0000-0000-00007A010000}"/>
    <cellStyle name="Monetario" xfId="380" xr:uid="{00000000-0005-0000-0000-00007B010000}"/>
    <cellStyle name="New Times Roman" xfId="381" xr:uid="{00000000-0005-0000-0000-00007C010000}"/>
    <cellStyle name="no dec" xfId="382" xr:uid="{00000000-0005-0000-0000-00007D010000}"/>
    <cellStyle name="Normal" xfId="0" builtinId="0"/>
    <cellStyle name="Normal - Stile6" xfId="383" xr:uid="{00000000-0005-0000-0000-00007F010000}"/>
    <cellStyle name="Normal - Stile7" xfId="384" xr:uid="{00000000-0005-0000-0000-000080010000}"/>
    <cellStyle name="Normal - Stile8" xfId="385" xr:uid="{00000000-0005-0000-0000-000081010000}"/>
    <cellStyle name="Normal - Style1" xfId="386" xr:uid="{00000000-0005-0000-0000-000082010000}"/>
    <cellStyle name="Normal - Style5" xfId="387" xr:uid="{00000000-0005-0000-0000-000083010000}"/>
    <cellStyle name="Normal 2" xfId="388" xr:uid="{00000000-0005-0000-0000-000084010000}"/>
    <cellStyle name="Normal 2 2" xfId="389" xr:uid="{00000000-0005-0000-0000-000085010000}"/>
    <cellStyle name="Normal 3" xfId="390" xr:uid="{00000000-0005-0000-0000-000086010000}"/>
    <cellStyle name="Normal 3 2" xfId="391" xr:uid="{00000000-0005-0000-0000-000087010000}"/>
    <cellStyle name="Normal 3_FS" xfId="392" xr:uid="{00000000-0005-0000-0000-000088010000}"/>
    <cellStyle name="Normal 4" xfId="393" xr:uid="{00000000-0005-0000-0000-000089010000}"/>
    <cellStyle name="Normal 5" xfId="394" xr:uid="{00000000-0005-0000-0000-00008A010000}"/>
    <cellStyle name="Normal 6" xfId="395" xr:uid="{00000000-0005-0000-0000-00008B010000}"/>
    <cellStyle name="Normal 6 2" xfId="396" xr:uid="{00000000-0005-0000-0000-00008C010000}"/>
    <cellStyle name="Normal 6_CF" xfId="397" xr:uid="{00000000-0005-0000-0000-00008D010000}"/>
    <cellStyle name="Normal 7" xfId="398" xr:uid="{00000000-0005-0000-0000-00008E010000}"/>
    <cellStyle name="Normal 7 2" xfId="399" xr:uid="{00000000-0005-0000-0000-00008F010000}"/>
    <cellStyle name="Normal 8" xfId="400" xr:uid="{00000000-0005-0000-0000-000090010000}"/>
    <cellStyle name="Normal 9" xfId="401" xr:uid="{00000000-0005-0000-0000-000091010000}"/>
    <cellStyle name="Normal_SMK45Q1" xfId="402" xr:uid="{00000000-0005-0000-0000-000092010000}"/>
    <cellStyle name="Normal0" xfId="403" xr:uid="{00000000-0005-0000-0000-000093010000}"/>
    <cellStyle name="NormalGB" xfId="404" xr:uid="{00000000-0005-0000-0000-000094010000}"/>
    <cellStyle name="Note 2" xfId="405" xr:uid="{00000000-0005-0000-0000-000095010000}"/>
    <cellStyle name="Note 2 2" xfId="406" xr:uid="{00000000-0005-0000-0000-000096010000}"/>
    <cellStyle name="Note 3" xfId="407" xr:uid="{00000000-0005-0000-0000-000097010000}"/>
    <cellStyle name="Note 4" xfId="408" xr:uid="{00000000-0005-0000-0000-000098010000}"/>
    <cellStyle name="Number 1" xfId="409" xr:uid="{00000000-0005-0000-0000-000099010000}"/>
    <cellStyle name="Œ…‹æØ‚è [0.00]_4m stock" xfId="410" xr:uid="{00000000-0005-0000-0000-00009A010000}"/>
    <cellStyle name="Œ…‹æØ‚è_4m stock" xfId="411" xr:uid="{00000000-0005-0000-0000-00009B010000}"/>
    <cellStyle name="OfWhich" xfId="412" xr:uid="{00000000-0005-0000-0000-00009C010000}"/>
    <cellStyle name="Output Amounts" xfId="413" xr:uid="{00000000-0005-0000-0000-00009D010000}"/>
    <cellStyle name="Output Column Headings" xfId="414" xr:uid="{00000000-0005-0000-0000-00009E010000}"/>
    <cellStyle name="Output Line Items" xfId="415" xr:uid="{00000000-0005-0000-0000-00009F010000}"/>
    <cellStyle name="Output Report Heading" xfId="416" xr:uid="{00000000-0005-0000-0000-0000A0010000}"/>
    <cellStyle name="Output Report Title" xfId="417" xr:uid="{00000000-0005-0000-0000-0000A1010000}"/>
    <cellStyle name="Page Number" xfId="418" xr:uid="{00000000-0005-0000-0000-0000A2010000}"/>
    <cellStyle name="PageSubTitle" xfId="419" xr:uid="{00000000-0005-0000-0000-0000A3010000}"/>
    <cellStyle name="PageTitle" xfId="420" xr:uid="{00000000-0005-0000-0000-0000A4010000}"/>
    <cellStyle name="paint" xfId="421" xr:uid="{00000000-0005-0000-0000-0000A5010000}"/>
    <cellStyle name="Percent (0%)" xfId="422" xr:uid="{00000000-0005-0000-0000-0000A6010000}"/>
    <cellStyle name="Percent (0.0%)" xfId="423" xr:uid="{00000000-0005-0000-0000-0000A7010000}"/>
    <cellStyle name="Percent (0.00%)" xfId="424" xr:uid="{00000000-0005-0000-0000-0000A8010000}"/>
    <cellStyle name="Percent [0]" xfId="425" xr:uid="{00000000-0005-0000-0000-0000A9010000}"/>
    <cellStyle name="Percent [00]" xfId="426" xr:uid="{00000000-0005-0000-0000-0000AA010000}"/>
    <cellStyle name="Percent [1]" xfId="427" xr:uid="{00000000-0005-0000-0000-0000AB010000}"/>
    <cellStyle name="Percent [2]" xfId="428" xr:uid="{00000000-0005-0000-0000-0000AC010000}"/>
    <cellStyle name="Percent 2" xfId="429" xr:uid="{00000000-0005-0000-0000-0000AD010000}"/>
    <cellStyle name="Percent 2 2" xfId="430" xr:uid="{00000000-0005-0000-0000-0000AE010000}"/>
    <cellStyle name="Percent 3" xfId="431" xr:uid="{00000000-0005-0000-0000-0000AF010000}"/>
    <cellStyle name="Percent 4" xfId="432" xr:uid="{00000000-0005-0000-0000-0000B0010000}"/>
    <cellStyle name="Percent 5" xfId="433" xr:uid="{00000000-0005-0000-0000-0000B1010000}"/>
    <cellStyle name="Percent 5 2" xfId="434" xr:uid="{00000000-0005-0000-0000-0000B2010000}"/>
    <cellStyle name="Percent 6" xfId="435" xr:uid="{00000000-0005-0000-0000-0000B3010000}"/>
    <cellStyle name="Percent 7" xfId="436" xr:uid="{00000000-0005-0000-0000-0000B4010000}"/>
    <cellStyle name="PERCENTAGE" xfId="437" xr:uid="{00000000-0005-0000-0000-0000B5010000}"/>
    <cellStyle name="ph_eingabe" xfId="438" xr:uid="{00000000-0005-0000-0000-0000B6010000}"/>
    <cellStyle name="PLAN" xfId="439" xr:uid="{00000000-0005-0000-0000-0000B7010000}"/>
    <cellStyle name="Porcentaje" xfId="440" xr:uid="{00000000-0005-0000-0000-0000B8010000}"/>
    <cellStyle name="PrePop Currency (0)" xfId="441" xr:uid="{00000000-0005-0000-0000-0000B9010000}"/>
    <cellStyle name="PrePop Currency (2)" xfId="442" xr:uid="{00000000-0005-0000-0000-0000BA010000}"/>
    <cellStyle name="PrePop Units (0)" xfId="443" xr:uid="{00000000-0005-0000-0000-0000BB010000}"/>
    <cellStyle name="PrePop Units (1)" xfId="444" xr:uid="{00000000-0005-0000-0000-0000BC010000}"/>
    <cellStyle name="PrePop Units (2)" xfId="445" xr:uid="{00000000-0005-0000-0000-0000BD010000}"/>
    <cellStyle name="PSChar" xfId="446" xr:uid="{00000000-0005-0000-0000-0000BE010000}"/>
    <cellStyle name="PSDate" xfId="447" xr:uid="{00000000-0005-0000-0000-0000BF010000}"/>
    <cellStyle name="PSDec" xfId="448" xr:uid="{00000000-0005-0000-0000-0000C0010000}"/>
    <cellStyle name="PSHeading" xfId="449" xr:uid="{00000000-0005-0000-0000-0000C1010000}"/>
    <cellStyle name="PSInt" xfId="450" xr:uid="{00000000-0005-0000-0000-0000C2010000}"/>
    <cellStyle name="PSSpacer" xfId="451" xr:uid="{00000000-0005-0000-0000-0000C3010000}"/>
    <cellStyle name="pwstyle" xfId="452" xr:uid="{00000000-0005-0000-0000-0000C4010000}"/>
    <cellStyle name="Quantity" xfId="453" xr:uid="{00000000-0005-0000-0000-0000C5010000}"/>
    <cellStyle name="report_title" xfId="454" xr:uid="{00000000-0005-0000-0000-0000C6010000}"/>
    <cellStyle name="ReportFinancials" xfId="455" xr:uid="{00000000-0005-0000-0000-0000C7010000}"/>
    <cellStyle name="RevList" xfId="456" xr:uid="{00000000-0005-0000-0000-0000C8010000}"/>
    <cellStyle name="rf20" xfId="457" xr:uid="{00000000-0005-0000-0000-0000C9010000}"/>
    <cellStyle name="rf8" xfId="458" xr:uid="{00000000-0005-0000-0000-0000CA010000}"/>
    <cellStyle name="RM" xfId="459" xr:uid="{00000000-0005-0000-0000-0000CB010000}"/>
    <cellStyle name="Salomon Logo" xfId="460" xr:uid="{00000000-0005-0000-0000-0000CC010000}"/>
    <cellStyle name="SAPBEXaggData" xfId="461" xr:uid="{00000000-0005-0000-0000-0000CD010000}"/>
    <cellStyle name="SAPBEXaggDataEmph" xfId="462" xr:uid="{00000000-0005-0000-0000-0000CE010000}"/>
    <cellStyle name="SAPBEXaggItem" xfId="463" xr:uid="{00000000-0005-0000-0000-0000CF010000}"/>
    <cellStyle name="SAPBEXchaText" xfId="464" xr:uid="{00000000-0005-0000-0000-0000D0010000}"/>
    <cellStyle name="SAPBEXexcBad7" xfId="465" xr:uid="{00000000-0005-0000-0000-0000D1010000}"/>
    <cellStyle name="SAPBEXexcBad8" xfId="466" xr:uid="{00000000-0005-0000-0000-0000D2010000}"/>
    <cellStyle name="SAPBEXexcBad9" xfId="467" xr:uid="{00000000-0005-0000-0000-0000D3010000}"/>
    <cellStyle name="SAPBEXexcCritical4" xfId="468" xr:uid="{00000000-0005-0000-0000-0000D4010000}"/>
    <cellStyle name="SAPBEXexcCritical5" xfId="469" xr:uid="{00000000-0005-0000-0000-0000D5010000}"/>
    <cellStyle name="SAPBEXexcCritical6" xfId="470" xr:uid="{00000000-0005-0000-0000-0000D6010000}"/>
    <cellStyle name="SAPBEXexcGood1" xfId="471" xr:uid="{00000000-0005-0000-0000-0000D7010000}"/>
    <cellStyle name="SAPBEXexcGood2" xfId="472" xr:uid="{00000000-0005-0000-0000-0000D8010000}"/>
    <cellStyle name="SAPBEXexcGood3" xfId="473" xr:uid="{00000000-0005-0000-0000-0000D9010000}"/>
    <cellStyle name="SAPBEXfilterDrill" xfId="474" xr:uid="{00000000-0005-0000-0000-0000DA010000}"/>
    <cellStyle name="SAPBEXfilterItem" xfId="475" xr:uid="{00000000-0005-0000-0000-0000DB010000}"/>
    <cellStyle name="SAPBEXfilterText" xfId="476" xr:uid="{00000000-0005-0000-0000-0000DC010000}"/>
    <cellStyle name="SAPBEXformats" xfId="477" xr:uid="{00000000-0005-0000-0000-0000DD010000}"/>
    <cellStyle name="SAPBEXheaderItem" xfId="478" xr:uid="{00000000-0005-0000-0000-0000DE010000}"/>
    <cellStyle name="SAPBEXheaderText" xfId="479" xr:uid="{00000000-0005-0000-0000-0000DF010000}"/>
    <cellStyle name="SAPBEXresData" xfId="480" xr:uid="{00000000-0005-0000-0000-0000E0010000}"/>
    <cellStyle name="SAPBEXresDataEmph" xfId="481" xr:uid="{00000000-0005-0000-0000-0000E1010000}"/>
    <cellStyle name="SAPBEXresItem" xfId="482" xr:uid="{00000000-0005-0000-0000-0000E2010000}"/>
    <cellStyle name="SAPBEXstdData" xfId="483" xr:uid="{00000000-0005-0000-0000-0000E3010000}"/>
    <cellStyle name="SAPBEXstdDataEmph" xfId="484" xr:uid="{00000000-0005-0000-0000-0000E4010000}"/>
    <cellStyle name="SAPBEXstdItem" xfId="485" xr:uid="{00000000-0005-0000-0000-0000E5010000}"/>
    <cellStyle name="SAPBEXtitle" xfId="486" xr:uid="{00000000-0005-0000-0000-0000E6010000}"/>
    <cellStyle name="SAPBEXundefined" xfId="487" xr:uid="{00000000-0005-0000-0000-0000E7010000}"/>
    <cellStyle name="SCH1" xfId="488" xr:uid="{00000000-0005-0000-0000-0000E8010000}"/>
    <cellStyle name="SMALL" xfId="489" xr:uid="{00000000-0005-0000-0000-0000E9010000}"/>
    <cellStyle name="Standard_9912(4)" xfId="490" xr:uid="{00000000-0005-0000-0000-0000EA010000}"/>
    <cellStyle name="StandardInput" xfId="491" xr:uid="{00000000-0005-0000-0000-0000EB010000}"/>
    <cellStyle name="STIL1 - Formatvorlage1" xfId="492" xr:uid="{00000000-0005-0000-0000-0000EC010000}"/>
    <cellStyle name="STIL2 - Formatvorlage2" xfId="493" xr:uid="{00000000-0005-0000-0000-0000ED010000}"/>
    <cellStyle name="STIL3 - Formatvorlage3" xfId="494" xr:uid="{00000000-0005-0000-0000-0000EE010000}"/>
    <cellStyle name="STIL4 - Formatvorlage4" xfId="495" xr:uid="{00000000-0005-0000-0000-0000EF010000}"/>
    <cellStyle name="Style 1" xfId="496" xr:uid="{00000000-0005-0000-0000-0000F0010000}"/>
    <cellStyle name="Style 2" xfId="497" xr:uid="{00000000-0005-0000-0000-0000F1010000}"/>
    <cellStyle name="style1" xfId="498" xr:uid="{00000000-0005-0000-0000-0000F2010000}"/>
    <cellStyle name="Sub routine" xfId="499" xr:uid="{00000000-0005-0000-0000-0000F3010000}"/>
    <cellStyle name="subhead" xfId="500" xr:uid="{00000000-0005-0000-0000-0000F4010000}"/>
    <cellStyle name="SubHeading" xfId="501" xr:uid="{00000000-0005-0000-0000-0000F5010000}"/>
    <cellStyle name="Subtotal" xfId="502" xr:uid="{00000000-0005-0000-0000-0000F6010000}"/>
    <cellStyle name="subtotals" xfId="503" xr:uid="{00000000-0005-0000-0000-0000F7010000}"/>
    <cellStyle name="Table Head" xfId="504" xr:uid="{00000000-0005-0000-0000-0000F8010000}"/>
    <cellStyle name="Table Source" xfId="505" xr:uid="{00000000-0005-0000-0000-0000F9010000}"/>
    <cellStyle name="Table Text" xfId="506" xr:uid="{00000000-0005-0000-0000-0000FA010000}"/>
    <cellStyle name="Table Title" xfId="507" xr:uid="{00000000-0005-0000-0000-0000FB010000}"/>
    <cellStyle name="Table Units" xfId="508" xr:uid="{00000000-0005-0000-0000-0000FC010000}"/>
    <cellStyle name="TED STANDARD" xfId="509" xr:uid="{00000000-0005-0000-0000-0000FD010000}"/>
    <cellStyle name="Text" xfId="510" xr:uid="{00000000-0005-0000-0000-0000FE010000}"/>
    <cellStyle name="Text 1" xfId="511" xr:uid="{00000000-0005-0000-0000-0000FF010000}"/>
    <cellStyle name="Text 2" xfId="512" xr:uid="{00000000-0005-0000-0000-000000020000}"/>
    <cellStyle name="Text Head 1" xfId="513" xr:uid="{00000000-0005-0000-0000-000001020000}"/>
    <cellStyle name="Text Head 2" xfId="514" xr:uid="{00000000-0005-0000-0000-000002020000}"/>
    <cellStyle name="Text Indent 1" xfId="515" xr:uid="{00000000-0005-0000-0000-000003020000}"/>
    <cellStyle name="Text Indent 2" xfId="516" xr:uid="{00000000-0005-0000-0000-000004020000}"/>
    <cellStyle name="Text Indent A" xfId="517" xr:uid="{00000000-0005-0000-0000-000005020000}"/>
    <cellStyle name="Text Indent B" xfId="518" xr:uid="{00000000-0005-0000-0000-000006020000}"/>
    <cellStyle name="Text Indent C" xfId="519" xr:uid="{00000000-0005-0000-0000-000007020000}"/>
    <cellStyle name="tick" xfId="520" xr:uid="{00000000-0005-0000-0000-000008020000}"/>
    <cellStyle name="Tickmark" xfId="521" xr:uid="{00000000-0005-0000-0000-000009020000}"/>
    <cellStyle name="TOC 1" xfId="522" xr:uid="{00000000-0005-0000-0000-00000A020000}"/>
    <cellStyle name="TOC 2" xfId="523" xr:uid="{00000000-0005-0000-0000-00000B020000}"/>
    <cellStyle name="Undefiniert" xfId="524" xr:uid="{00000000-0005-0000-0000-00000C020000}"/>
    <cellStyle name="UnitValuation" xfId="525" xr:uid="{00000000-0005-0000-0000-00000D020000}"/>
    <cellStyle name="Valuta (0)" xfId="526" xr:uid="{00000000-0005-0000-0000-00000E020000}"/>
    <cellStyle name="Valuta_Page 12" xfId="527" xr:uid="{00000000-0005-0000-0000-00000F020000}"/>
    <cellStyle name="Währung [0]_Mappe1" xfId="528" xr:uid="{00000000-0005-0000-0000-000010020000}"/>
    <cellStyle name="Währung_Mappe1" xfId="529" xr:uid="{00000000-0005-0000-0000-000011020000}"/>
    <cellStyle name="wrap" xfId="530" xr:uid="{00000000-0005-0000-0000-000012020000}"/>
    <cellStyle name="Wไhrung [0]_35ERI8T2gbIEMixb4v26icuOo" xfId="531" xr:uid="{00000000-0005-0000-0000-000013020000}"/>
    <cellStyle name="Wไhrung_35ERI8T2gbIEMixb4v26icuOo" xfId="532" xr:uid="{00000000-0005-0000-0000-000014020000}"/>
    <cellStyle name="ｵﾒﾁ｡ﾒﾃ爼ﾗ靉ﾁ篦ｧﾋﾅﾒﾂﾁﾔｵﾔ" xfId="533" xr:uid="{00000000-0005-0000-0000-000015020000}"/>
    <cellStyle name="เครื่องหมายจุลภาค [0]_10891-46" xfId="534" xr:uid="{00000000-0005-0000-0000-000019020000}"/>
    <cellStyle name="เครื่องหมายจุลภาค_10891-46" xfId="535" xr:uid="{00000000-0005-0000-0000-00001A020000}"/>
    <cellStyle name="เครื่องหมายสกุลเงิน [0]_10891-46" xfId="536" xr:uid="{00000000-0005-0000-0000-00001B020000}"/>
    <cellStyle name="เครื่องหมายสกุลเงิน_10891-46" xfId="537" xr:uid="{00000000-0005-0000-0000-00001C020000}"/>
    <cellStyle name="เชื่อมโยงหลายมิติ" xfId="538" xr:uid="{00000000-0005-0000-0000-00001E020000}"/>
    <cellStyle name="เซลล์ตรวจสอบ" xfId="539" xr:uid="{00000000-0005-0000-0000-00001F020000}"/>
    <cellStyle name="เซลล์ที่มีการเชื่อมโยง" xfId="540" xr:uid="{00000000-0005-0000-0000-000020020000}"/>
    <cellStyle name="แย่" xfId="541" xr:uid="{00000000-0005-0000-0000-000028020000}"/>
    <cellStyle name="แสดงผล" xfId="542" xr:uid="{00000000-0005-0000-0000-000038020000}"/>
    <cellStyle name="การคำนวณ" xfId="543" xr:uid="{00000000-0005-0000-0000-000016020000}"/>
    <cellStyle name="ข้อความเตือน" xfId="544" xr:uid="{00000000-0005-0000-0000-000017020000}"/>
    <cellStyle name="ข้อความอธิบาย" xfId="545" xr:uid="{00000000-0005-0000-0000-000018020000}"/>
    <cellStyle name="ชื่อเรื่อง" xfId="546" xr:uid="{00000000-0005-0000-0000-00001D020000}"/>
    <cellStyle name="ดี" xfId="547" xr:uid="{00000000-0005-0000-0000-000021020000}"/>
    <cellStyle name="ตามการเชื่อมโยงหลายมิติ" xfId="548" xr:uid="{00000000-0005-0000-0000-000022020000}"/>
    <cellStyle name="น้บะภฒ_95" xfId="549" xr:uid="{00000000-0005-0000-0000-000023020000}"/>
    <cellStyle name="ปกติ_~9349204" xfId="550" xr:uid="{00000000-0005-0000-0000-000024020000}"/>
    <cellStyle name="ป้อนค่า" xfId="551" xr:uid="{00000000-0005-0000-0000-000025020000}"/>
    <cellStyle name="ปานกลาง" xfId="552" xr:uid="{00000000-0005-0000-0000-000026020000}"/>
    <cellStyle name="ผลรวม" xfId="553" xr:uid="{00000000-0005-0000-0000-000027020000}"/>
    <cellStyle name="ฤ?ธถ [0]_95" xfId="554" xr:uid="{00000000-0005-0000-0000-000029020000}"/>
    <cellStyle name="ฤ?ธถ_95" xfId="555" xr:uid="{00000000-0005-0000-0000-00002A020000}"/>
    <cellStyle name="ฤธถ [0]_95" xfId="556" xr:uid="{00000000-0005-0000-0000-00002B020000}"/>
    <cellStyle name="ฤธถ_95" xfId="557" xr:uid="{00000000-0005-0000-0000-00002C020000}"/>
    <cellStyle name="ลEญ [0]_laroux" xfId="558" xr:uid="{00000000-0005-0000-0000-00002D020000}"/>
    <cellStyle name="ลEญ_laroux" xfId="559" xr:uid="{00000000-0005-0000-0000-00002E020000}"/>
    <cellStyle name="ล๋ศญ [0]_95" xfId="560" xr:uid="{00000000-0005-0000-0000-00002F020000}"/>
    <cellStyle name="ล๋ศญ_95" xfId="561" xr:uid="{00000000-0005-0000-0000-000030020000}"/>
    <cellStyle name="วฅมุ_4ฟ๙ฝวภ๛" xfId="562" xr:uid="{00000000-0005-0000-0000-000031020000}"/>
    <cellStyle name="ส่วนที่ถูกเน้น1" xfId="563" xr:uid="{00000000-0005-0000-0000-000032020000}"/>
    <cellStyle name="ส่วนที่ถูกเน้น2" xfId="564" xr:uid="{00000000-0005-0000-0000-000033020000}"/>
    <cellStyle name="ส่วนที่ถูกเน้น3" xfId="565" xr:uid="{00000000-0005-0000-0000-000034020000}"/>
    <cellStyle name="ส่วนที่ถูกเน้น4" xfId="566" xr:uid="{00000000-0005-0000-0000-000035020000}"/>
    <cellStyle name="ส่วนที่ถูกเน้น5" xfId="567" xr:uid="{00000000-0005-0000-0000-000036020000}"/>
    <cellStyle name="ส่วนที่ถูกเน้น6" xfId="568" xr:uid="{00000000-0005-0000-0000-000037020000}"/>
    <cellStyle name="หมายเหตุ" xfId="569" xr:uid="{00000000-0005-0000-0000-000039020000}"/>
    <cellStyle name="หัวเรื่อง 1" xfId="570" xr:uid="{00000000-0005-0000-0000-00003A020000}"/>
    <cellStyle name="หัวเรื่อง 2" xfId="571" xr:uid="{00000000-0005-0000-0000-00003B020000}"/>
    <cellStyle name="หัวเรื่อง 3" xfId="572" xr:uid="{00000000-0005-0000-0000-00003C020000}"/>
    <cellStyle name="หัวเรื่อง 4" xfId="573" xr:uid="{00000000-0005-0000-0000-00003D020000}"/>
    <cellStyle name="콤마 [0]_24node" xfId="574" xr:uid="{00000000-0005-0000-0000-00003E020000}"/>
    <cellStyle name="콤마_대우전자 5.0" xfId="575" xr:uid="{00000000-0005-0000-0000-00003F020000}"/>
    <cellStyle name="표준_PTP(Dept)_v2" xfId="576" xr:uid="{00000000-0005-0000-0000-000040020000}"/>
    <cellStyle name="一般_0006(1)" xfId="577" xr:uid="{00000000-0005-0000-0000-000041020000}"/>
    <cellStyle name="千分位[0]_LC (2)" xfId="578" xr:uid="{00000000-0005-0000-0000-000042020000}"/>
    <cellStyle name="千分位_LC (2)" xfId="579" xr:uid="{00000000-0005-0000-0000-000043020000}"/>
    <cellStyle name="常规_040430 COA PCA v5" xfId="580" xr:uid="{00000000-0005-0000-0000-000044020000}"/>
    <cellStyle name="未定義" xfId="581" xr:uid="{00000000-0005-0000-0000-000045020000}"/>
    <cellStyle name="桁区切り [0.00]_May BS,PL" xfId="582" xr:uid="{00000000-0005-0000-0000-000046020000}"/>
    <cellStyle name="桁区切り_BOM_Apr02" xfId="583" xr:uid="{00000000-0005-0000-0000-000047020000}"/>
    <cellStyle name="標準_05_AR862為替評価替え確認リスト印刷_帳票レイアウト" xfId="584" xr:uid="{00000000-0005-0000-0000-000048020000}"/>
    <cellStyle name="爼ﾗ靉ﾁ篦ｧﾋﾅﾒﾂﾁﾔｵﾔ" xfId="585" xr:uid="{00000000-0005-0000-0000-000049020000}"/>
    <cellStyle name="貨幣 [0]_liz-ss" xfId="586" xr:uid="{00000000-0005-0000-0000-00004A020000}"/>
    <cellStyle name="貨幣[0]_LC (2)" xfId="587" xr:uid="{00000000-0005-0000-0000-00004B020000}"/>
    <cellStyle name="貨幣_LC (2)" xfId="588" xr:uid="{00000000-0005-0000-0000-00004C020000}"/>
    <cellStyle name="通貨 [0.00]_part price" xfId="589" xr:uid="{00000000-0005-0000-0000-00004D020000}"/>
    <cellStyle name="通貨_part price" xfId="590" xr:uid="{00000000-0005-0000-0000-00004E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"/>
  <sheetViews>
    <sheetView tabSelected="1" zoomScaleNormal="100" zoomScaleSheetLayoutView="120" workbookViewId="0">
      <selection activeCell="C52" sqref="C52"/>
    </sheetView>
  </sheetViews>
  <sheetFormatPr defaultColWidth="9.1796875" defaultRowHeight="20.25" customHeight="1"/>
  <cols>
    <col min="1" max="1" width="40.1796875" style="51" customWidth="1"/>
    <col min="2" max="2" width="12.7265625" style="24" customWidth="1"/>
    <col min="3" max="3" width="16" style="48" customWidth="1"/>
    <col min="4" max="4" width="1.1796875" style="48" customWidth="1"/>
    <col min="5" max="5" width="16" style="48" customWidth="1"/>
    <col min="6" max="6" width="11.54296875" style="48" customWidth="1"/>
    <col min="7" max="7" width="14.453125" style="48" customWidth="1"/>
    <col min="8" max="16384" width="9.1796875" style="48"/>
  </cols>
  <sheetData>
    <row r="1" spans="1:7" s="27" customFormat="1" ht="20.25" customHeight="1">
      <c r="A1" s="33" t="s">
        <v>67</v>
      </c>
      <c r="B1" s="1"/>
      <c r="C1" s="34"/>
      <c r="D1" s="34"/>
      <c r="E1" s="34"/>
    </row>
    <row r="2" spans="1:7" ht="20.25" customHeight="1">
      <c r="A2" s="206" t="s">
        <v>41</v>
      </c>
      <c r="B2" s="206"/>
      <c r="C2" s="206"/>
      <c r="D2" s="206"/>
      <c r="E2" s="206"/>
    </row>
    <row r="3" spans="1:7" ht="20.25" customHeight="1">
      <c r="A3" s="49"/>
      <c r="B3" s="49"/>
      <c r="C3" s="49"/>
      <c r="D3" s="49"/>
      <c r="E3" s="49"/>
    </row>
    <row r="4" spans="1:7" s="26" customFormat="1" ht="20.25" customHeight="1">
      <c r="C4" s="208" t="s">
        <v>22</v>
      </c>
      <c r="D4" s="208"/>
      <c r="E4" s="208"/>
    </row>
    <row r="5" spans="1:7" s="26" customFormat="1" ht="20.25" customHeight="1">
      <c r="A5" s="50" t="s">
        <v>23</v>
      </c>
      <c r="B5" s="16" t="s">
        <v>0</v>
      </c>
      <c r="C5" s="53">
        <v>2019</v>
      </c>
      <c r="D5" s="53"/>
      <c r="E5" s="53">
        <v>2018</v>
      </c>
    </row>
    <row r="6" spans="1:7" s="26" customFormat="1" ht="20.25" customHeight="1">
      <c r="A6" s="54"/>
      <c r="B6" s="16"/>
      <c r="C6" s="207" t="s">
        <v>68</v>
      </c>
      <c r="D6" s="207"/>
      <c r="E6" s="207"/>
    </row>
    <row r="7" spans="1:7" s="26" customFormat="1" ht="20.25" customHeight="1">
      <c r="A7" s="54" t="s">
        <v>24</v>
      </c>
      <c r="B7" s="16" t="s">
        <v>40</v>
      </c>
      <c r="C7" s="150">
        <v>434352896</v>
      </c>
      <c r="D7" s="38"/>
      <c r="E7" s="150">
        <v>763357324</v>
      </c>
    </row>
    <row r="8" spans="1:7" s="26" customFormat="1" ht="20.25" customHeight="1">
      <c r="A8" s="54" t="s">
        <v>33</v>
      </c>
      <c r="B8" s="16" t="s">
        <v>85</v>
      </c>
      <c r="C8" s="150">
        <v>855895967</v>
      </c>
      <c r="D8" s="38"/>
      <c r="E8" s="150">
        <v>1093957387</v>
      </c>
    </row>
    <row r="9" spans="1:7" s="26" customFormat="1" ht="20.25" customHeight="1">
      <c r="A9" s="126" t="s">
        <v>47</v>
      </c>
      <c r="B9" s="16"/>
      <c r="C9" s="150">
        <v>48081004</v>
      </c>
      <c r="D9" s="38"/>
      <c r="E9" s="150">
        <v>59514742</v>
      </c>
    </row>
    <row r="10" spans="1:7" s="26" customFormat="1" ht="20.25" customHeight="1">
      <c r="A10" s="59" t="s">
        <v>58</v>
      </c>
      <c r="B10" s="16" t="s">
        <v>131</v>
      </c>
      <c r="C10" s="150">
        <v>217276341</v>
      </c>
      <c r="D10" s="38"/>
      <c r="E10" s="150">
        <v>152670975</v>
      </c>
      <c r="G10" s="74"/>
    </row>
    <row r="11" spans="1:7" s="26" customFormat="1" ht="20.25" customHeight="1">
      <c r="A11" s="59" t="s">
        <v>42</v>
      </c>
      <c r="B11" s="16" t="s">
        <v>59</v>
      </c>
      <c r="C11" s="150">
        <v>74716321</v>
      </c>
      <c r="D11" s="38"/>
      <c r="E11" s="150">
        <v>18504626</v>
      </c>
      <c r="F11" s="125"/>
      <c r="G11" s="74"/>
    </row>
    <row r="12" spans="1:7" s="26" customFormat="1" ht="20.25" customHeight="1">
      <c r="A12" s="59" t="s">
        <v>87</v>
      </c>
      <c r="B12" s="16"/>
      <c r="C12" s="205">
        <v>0</v>
      </c>
      <c r="D12" s="38"/>
      <c r="E12" s="150">
        <v>22361387</v>
      </c>
      <c r="F12" s="125"/>
      <c r="G12" s="74"/>
    </row>
    <row r="13" spans="1:7" s="26" customFormat="1" ht="20.25" customHeight="1">
      <c r="A13" s="126" t="s">
        <v>69</v>
      </c>
      <c r="B13" s="16" t="s">
        <v>79</v>
      </c>
      <c r="C13" s="150">
        <v>2984626</v>
      </c>
      <c r="D13" s="38"/>
      <c r="E13" s="150">
        <v>3820013</v>
      </c>
      <c r="G13" s="18"/>
    </row>
    <row r="14" spans="1:7" s="26" customFormat="1" ht="20.25" customHeight="1">
      <c r="A14" s="59" t="s">
        <v>112</v>
      </c>
      <c r="C14" s="150"/>
      <c r="D14" s="22"/>
      <c r="E14" s="150"/>
    </row>
    <row r="15" spans="1:7" s="26" customFormat="1" ht="20.25" customHeight="1">
      <c r="A15" s="126" t="s">
        <v>113</v>
      </c>
      <c r="B15" s="16" t="s">
        <v>146</v>
      </c>
      <c r="C15" s="150">
        <v>13131713794</v>
      </c>
      <c r="D15" s="22"/>
      <c r="E15" s="150">
        <v>11916367142</v>
      </c>
      <c r="F15" s="125"/>
    </row>
    <row r="16" spans="1:7" s="26" customFormat="1" ht="20.25" customHeight="1">
      <c r="A16" s="67" t="s">
        <v>39</v>
      </c>
      <c r="B16" s="16"/>
      <c r="C16" s="150">
        <v>1785861</v>
      </c>
      <c r="D16" s="38"/>
      <c r="E16" s="150">
        <v>3861747</v>
      </c>
    </row>
    <row r="17" spans="1:8" s="26" customFormat="1" ht="20.25" customHeight="1">
      <c r="A17" s="126" t="s">
        <v>72</v>
      </c>
      <c r="B17" s="16"/>
      <c r="C17" s="150">
        <v>4800000</v>
      </c>
      <c r="D17" s="38"/>
      <c r="E17" s="150">
        <v>4800000</v>
      </c>
    </row>
    <row r="18" spans="1:8" s="26" customFormat="1" ht="20.25" customHeight="1">
      <c r="A18" s="59" t="s">
        <v>103</v>
      </c>
      <c r="B18" s="16" t="s">
        <v>137</v>
      </c>
      <c r="C18" s="150">
        <v>527152482</v>
      </c>
      <c r="D18" s="38"/>
      <c r="E18" s="150">
        <v>531005968</v>
      </c>
    </row>
    <row r="19" spans="1:8" s="26" customFormat="1" ht="20.25" customHeight="1">
      <c r="A19" s="126" t="s">
        <v>30</v>
      </c>
      <c r="B19" s="16"/>
      <c r="C19" s="150">
        <v>33474832</v>
      </c>
      <c r="D19" s="38"/>
      <c r="E19" s="150">
        <v>24318142</v>
      </c>
      <c r="G19" s="18"/>
    </row>
    <row r="20" spans="1:8" s="26" customFormat="1" ht="20.25" customHeight="1">
      <c r="A20" s="126" t="s">
        <v>29</v>
      </c>
      <c r="B20" s="16" t="s">
        <v>73</v>
      </c>
      <c r="C20" s="150">
        <v>387546269</v>
      </c>
      <c r="D20" s="38"/>
      <c r="E20" s="150">
        <v>452342491</v>
      </c>
      <c r="G20" s="18"/>
    </row>
    <row r="21" spans="1:8" s="26" customFormat="1" ht="20.25" customHeight="1">
      <c r="A21" s="55" t="s">
        <v>1</v>
      </c>
      <c r="B21" s="16" t="s">
        <v>91</v>
      </c>
      <c r="C21" s="151">
        <v>213044683</v>
      </c>
      <c r="D21" s="38"/>
      <c r="E21" s="151">
        <v>240132550</v>
      </c>
      <c r="G21" s="18"/>
    </row>
    <row r="22" spans="1:8" s="26" customFormat="1" ht="20.25" customHeight="1">
      <c r="A22" s="55"/>
      <c r="B22" s="16"/>
      <c r="C22" s="152"/>
      <c r="D22" s="38"/>
      <c r="E22" s="152"/>
      <c r="G22" s="18"/>
    </row>
    <row r="23" spans="1:8" s="15" customFormat="1" ht="20.25" customHeight="1" thickBot="1">
      <c r="A23" s="4" t="s">
        <v>8</v>
      </c>
      <c r="B23" s="17"/>
      <c r="C23" s="153">
        <f>SUM(C7:C21)</f>
        <v>15932825076</v>
      </c>
      <c r="D23" s="35"/>
      <c r="E23" s="153">
        <f>SUM(E7:E21)</f>
        <v>15287014494</v>
      </c>
    </row>
    <row r="24" spans="1:8" s="27" customFormat="1" ht="20.25" customHeight="1" thickTop="1">
      <c r="A24" s="33" t="s">
        <v>67</v>
      </c>
      <c r="B24" s="1"/>
      <c r="C24" s="34"/>
      <c r="D24" s="34"/>
      <c r="E24" s="34"/>
    </row>
    <row r="25" spans="1:8" s="26" customFormat="1" ht="20.25" customHeight="1">
      <c r="A25" s="206" t="s">
        <v>41</v>
      </c>
      <c r="B25" s="206"/>
      <c r="C25" s="206"/>
      <c r="D25" s="206"/>
      <c r="E25" s="206"/>
    </row>
    <row r="26" spans="1:8" s="15" customFormat="1" ht="20.25" customHeight="1">
      <c r="A26" s="6"/>
      <c r="B26" s="6"/>
      <c r="C26" s="6"/>
      <c r="D26" s="6"/>
      <c r="E26" s="6"/>
    </row>
    <row r="27" spans="1:8" s="26" customFormat="1" ht="20.25" customHeight="1">
      <c r="C27" s="208" t="s">
        <v>22</v>
      </c>
      <c r="D27" s="208"/>
      <c r="E27" s="208"/>
    </row>
    <row r="28" spans="1:8" s="26" customFormat="1" ht="20.25" customHeight="1">
      <c r="A28" s="47" t="s">
        <v>90</v>
      </c>
      <c r="B28" s="16" t="s">
        <v>0</v>
      </c>
      <c r="C28" s="53">
        <v>2019</v>
      </c>
      <c r="D28" s="53"/>
      <c r="E28" s="53">
        <v>2018</v>
      </c>
    </row>
    <row r="29" spans="1:8" s="26" customFormat="1" ht="20.25" customHeight="1">
      <c r="A29" s="54"/>
      <c r="B29" s="16"/>
      <c r="C29" s="207" t="s">
        <v>68</v>
      </c>
      <c r="D29" s="207"/>
      <c r="E29" s="207"/>
    </row>
    <row r="30" spans="1:8" s="26" customFormat="1" ht="20.25" customHeight="1">
      <c r="A30" s="5" t="s">
        <v>25</v>
      </c>
      <c r="B30" s="52"/>
      <c r="C30" s="46"/>
      <c r="D30" s="46"/>
      <c r="E30" s="46"/>
    </row>
    <row r="31" spans="1:8" s="26" customFormat="1" ht="20.25" customHeight="1">
      <c r="A31" s="59" t="s">
        <v>26</v>
      </c>
      <c r="B31" s="16" t="s">
        <v>131</v>
      </c>
      <c r="C31" s="156">
        <v>7987279277</v>
      </c>
      <c r="D31" s="37"/>
      <c r="E31" s="156">
        <v>7891361907</v>
      </c>
      <c r="H31" s="125"/>
    </row>
    <row r="32" spans="1:8" s="26" customFormat="1" ht="20.25" customHeight="1">
      <c r="A32" s="59" t="s">
        <v>53</v>
      </c>
      <c r="B32" s="16" t="s">
        <v>132</v>
      </c>
      <c r="C32" s="156">
        <v>71769479</v>
      </c>
      <c r="D32" s="37"/>
      <c r="E32" s="156">
        <v>81189340</v>
      </c>
    </row>
    <row r="33" spans="1:8" s="26" customFormat="1" ht="20.25" customHeight="1">
      <c r="A33" s="59" t="s">
        <v>88</v>
      </c>
      <c r="B33" s="16"/>
      <c r="C33" s="205">
        <v>0</v>
      </c>
      <c r="D33" s="37"/>
      <c r="E33" s="156">
        <v>1761084</v>
      </c>
    </row>
    <row r="34" spans="1:8" s="26" customFormat="1" ht="20.25" customHeight="1">
      <c r="A34" s="59" t="s">
        <v>138</v>
      </c>
      <c r="B34" s="16" t="s">
        <v>79</v>
      </c>
      <c r="C34" s="156">
        <v>20372</v>
      </c>
      <c r="D34" s="37"/>
      <c r="E34" s="156">
        <v>3716940</v>
      </c>
    </row>
    <row r="35" spans="1:8" s="26" customFormat="1" ht="20.25" customHeight="1">
      <c r="A35" s="18" t="s">
        <v>34</v>
      </c>
      <c r="C35" s="166">
        <v>55980683</v>
      </c>
      <c r="D35" s="38"/>
      <c r="E35" s="166">
        <v>102394459</v>
      </c>
    </row>
    <row r="36" spans="1:8" s="26" customFormat="1" ht="20.25" customHeight="1">
      <c r="A36" s="60" t="s">
        <v>111</v>
      </c>
      <c r="B36" s="16" t="s">
        <v>133</v>
      </c>
      <c r="C36" s="156">
        <v>229520498</v>
      </c>
      <c r="D36" s="38"/>
      <c r="E36" s="156">
        <v>155264678</v>
      </c>
      <c r="G36" s="27"/>
      <c r="H36" s="125"/>
    </row>
    <row r="37" spans="1:8" s="26" customFormat="1" ht="20.25" customHeight="1">
      <c r="A37" s="60" t="s">
        <v>6</v>
      </c>
      <c r="B37" s="16" t="s">
        <v>134</v>
      </c>
      <c r="C37" s="156">
        <v>1044615359</v>
      </c>
      <c r="D37" s="38"/>
      <c r="E37" s="156">
        <v>1026958879</v>
      </c>
    </row>
    <row r="38" spans="1:8" s="15" customFormat="1" ht="20.25" customHeight="1">
      <c r="A38" s="6" t="s">
        <v>36</v>
      </c>
      <c r="B38" s="17"/>
      <c r="C38" s="186">
        <f>SUM(C31:C37)</f>
        <v>9389185668</v>
      </c>
      <c r="D38" s="39"/>
      <c r="E38" s="186">
        <f>SUM(E31:E37)</f>
        <v>9262647287</v>
      </c>
      <c r="F38" s="40"/>
    </row>
    <row r="39" spans="1:8" ht="20.25" customHeight="1">
      <c r="A39" s="23"/>
      <c r="C39" s="154"/>
      <c r="D39" s="37"/>
      <c r="E39" s="154"/>
    </row>
    <row r="40" spans="1:8" s="26" customFormat="1" ht="20.25" customHeight="1">
      <c r="A40" s="5" t="s">
        <v>81</v>
      </c>
      <c r="B40" s="16"/>
      <c r="C40" s="154"/>
      <c r="D40" s="37"/>
      <c r="E40" s="154"/>
      <c r="F40" s="74"/>
    </row>
    <row r="41" spans="1:8" s="26" customFormat="1" ht="20.25" customHeight="1">
      <c r="A41" s="18" t="s">
        <v>9</v>
      </c>
      <c r="B41" s="16" t="s">
        <v>135</v>
      </c>
      <c r="C41" s="154"/>
      <c r="D41" s="37"/>
      <c r="E41" s="154"/>
    </row>
    <row r="42" spans="1:8" s="26" customFormat="1" ht="20.25" customHeight="1" thickBot="1">
      <c r="A42" s="18" t="s">
        <v>17</v>
      </c>
      <c r="C42" s="155">
        <v>200000000</v>
      </c>
      <c r="D42" s="68"/>
      <c r="E42" s="155">
        <v>200000000</v>
      </c>
    </row>
    <row r="43" spans="1:8" s="26" customFormat="1" ht="20.25" customHeight="1" thickTop="1">
      <c r="A43" s="83" t="s">
        <v>66</v>
      </c>
      <c r="B43" s="16"/>
      <c r="C43" s="156">
        <v>200000000</v>
      </c>
      <c r="D43" s="38"/>
      <c r="E43" s="156">
        <v>200000000</v>
      </c>
    </row>
    <row r="44" spans="1:8" s="26" customFormat="1" ht="20.25" customHeight="1">
      <c r="A44" s="60" t="s">
        <v>63</v>
      </c>
      <c r="C44" s="156">
        <v>427500000</v>
      </c>
      <c r="D44" s="38"/>
      <c r="E44" s="156">
        <v>427500000</v>
      </c>
    </row>
    <row r="45" spans="1:8" s="26" customFormat="1" ht="20.25" customHeight="1">
      <c r="A45" s="18" t="s">
        <v>10</v>
      </c>
      <c r="B45" s="16" t="s">
        <v>136</v>
      </c>
      <c r="C45" s="157"/>
      <c r="D45" s="37"/>
      <c r="E45" s="157"/>
    </row>
    <row r="46" spans="1:8" s="26" customFormat="1" ht="20.25" customHeight="1">
      <c r="A46" s="18" t="s">
        <v>11</v>
      </c>
      <c r="B46" s="16"/>
      <c r="C46" s="157"/>
      <c r="D46" s="37"/>
      <c r="E46" s="157"/>
    </row>
    <row r="47" spans="1:8" s="26" customFormat="1" ht="20.25" customHeight="1">
      <c r="A47" s="83" t="s">
        <v>74</v>
      </c>
      <c r="B47" s="16"/>
      <c r="C47" s="156">
        <v>20000000</v>
      </c>
      <c r="D47" s="38"/>
      <c r="E47" s="156">
        <v>20000000</v>
      </c>
    </row>
    <row r="48" spans="1:8" s="26" customFormat="1" ht="20.25" customHeight="1">
      <c r="A48" s="18" t="s">
        <v>27</v>
      </c>
      <c r="B48" s="16"/>
      <c r="C48" s="156">
        <v>5553077271</v>
      </c>
      <c r="D48" s="38"/>
      <c r="E48" s="156">
        <v>5296231525</v>
      </c>
    </row>
    <row r="49" spans="1:5" s="26" customFormat="1" ht="20.25" customHeight="1">
      <c r="A49" s="98" t="s">
        <v>82</v>
      </c>
      <c r="B49" s="16" t="s">
        <v>147</v>
      </c>
      <c r="C49" s="166">
        <v>343062137</v>
      </c>
      <c r="D49" s="37"/>
      <c r="E49" s="166">
        <v>80635682</v>
      </c>
    </row>
    <row r="50" spans="1:5" s="15" customFormat="1" ht="20.25" customHeight="1">
      <c r="A50" s="6" t="s">
        <v>83</v>
      </c>
      <c r="B50" s="16"/>
      <c r="C50" s="186">
        <f>SUM(C43:C49)</f>
        <v>6543639408</v>
      </c>
      <c r="D50" s="39"/>
      <c r="E50" s="186">
        <f>SUM(E43:E49)</f>
        <v>6024367207</v>
      </c>
    </row>
    <row r="51" spans="1:5" s="15" customFormat="1" ht="20.25" customHeight="1">
      <c r="A51" s="6"/>
      <c r="B51" s="16"/>
      <c r="C51" s="158"/>
      <c r="D51" s="39"/>
      <c r="E51" s="158"/>
    </row>
    <row r="52" spans="1:5" s="15" customFormat="1" ht="20.25" customHeight="1" thickBot="1">
      <c r="A52" s="6" t="s">
        <v>84</v>
      </c>
      <c r="B52" s="16"/>
      <c r="C52" s="187">
        <f>C38+C50</f>
        <v>15932825076</v>
      </c>
      <c r="D52" s="39"/>
      <c r="E52" s="187">
        <f>E38+E50</f>
        <v>15287014494</v>
      </c>
    </row>
    <row r="53" spans="1:5" ht="20.25" customHeight="1" thickTop="1">
      <c r="C53" s="27">
        <f>+C52-C23</f>
        <v>0</v>
      </c>
      <c r="D53" s="26"/>
      <c r="E53" s="27">
        <f>+E52-E23</f>
        <v>0</v>
      </c>
    </row>
    <row r="54" spans="1:5" ht="20.25" customHeight="1">
      <c r="C54" s="57"/>
      <c r="D54" s="56"/>
      <c r="E54" s="57"/>
    </row>
    <row r="55" spans="1:5" ht="20.25" customHeight="1">
      <c r="C55" s="56"/>
      <c r="D55" s="56"/>
      <c r="E55" s="56"/>
    </row>
    <row r="56" spans="1:5" ht="20.25" customHeight="1">
      <c r="C56" s="56"/>
      <c r="D56" s="56"/>
      <c r="E56" s="56"/>
    </row>
  </sheetData>
  <mergeCells count="6">
    <mergeCell ref="A2:E2"/>
    <mergeCell ref="C6:E6"/>
    <mergeCell ref="A25:E25"/>
    <mergeCell ref="C29:E29"/>
    <mergeCell ref="C4:E4"/>
    <mergeCell ref="C27:E27"/>
  </mergeCells>
  <phoneticPr fontId="18" type="noConversion"/>
  <pageMargins left="0.8" right="0.8" top="0.48" bottom="0.5" header="0.5" footer="0.5"/>
  <pageSetup paperSize="9" firstPageNumber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0"/>
  <sheetViews>
    <sheetView topLeftCell="A28" zoomScale="110" zoomScaleNormal="110" zoomScaleSheetLayoutView="120" workbookViewId="0">
      <selection activeCell="B38" sqref="B38"/>
    </sheetView>
  </sheetViews>
  <sheetFormatPr defaultColWidth="11.26953125" defaultRowHeight="18" customHeight="1"/>
  <cols>
    <col min="1" max="3" width="2" style="77" customWidth="1"/>
    <col min="4" max="4" width="39.54296875" style="77" customWidth="1"/>
    <col min="5" max="5" width="13.26953125" style="21" customWidth="1"/>
    <col min="6" max="6" width="6.81640625" style="94" customWidth="1"/>
    <col min="7" max="7" width="16.7265625" style="94" customWidth="1"/>
    <col min="8" max="8" width="1.81640625" style="77" customWidth="1"/>
    <col min="9" max="9" width="16.7265625" style="94" customWidth="1"/>
    <col min="10" max="16384" width="11.26953125" style="77"/>
  </cols>
  <sheetData>
    <row r="1" spans="1:10" s="25" customFormat="1" ht="18" customHeight="1">
      <c r="A1" s="33" t="s">
        <v>67</v>
      </c>
      <c r="B1" s="1"/>
      <c r="C1" s="1"/>
      <c r="D1" s="36"/>
      <c r="E1" s="36"/>
      <c r="F1" s="36"/>
    </row>
    <row r="2" spans="1:10" s="45" customFormat="1" ht="18" customHeight="1">
      <c r="A2" s="95" t="s">
        <v>117</v>
      </c>
      <c r="B2" s="95"/>
      <c r="C2" s="95"/>
      <c r="D2" s="95"/>
      <c r="E2" s="43"/>
      <c r="F2" s="44"/>
    </row>
    <row r="3" spans="1:10" s="45" customFormat="1" ht="7" customHeight="1">
      <c r="A3" s="95"/>
      <c r="B3" s="95"/>
      <c r="C3" s="95"/>
      <c r="D3" s="95"/>
      <c r="E3" s="43"/>
      <c r="F3" s="44"/>
    </row>
    <row r="4" spans="1:10" s="78" customFormat="1" ht="17.5" customHeight="1">
      <c r="A4" s="76"/>
      <c r="B4" s="76"/>
      <c r="C4" s="76"/>
      <c r="D4" s="76"/>
      <c r="E4" s="76"/>
      <c r="G4" s="209" t="s">
        <v>114</v>
      </c>
      <c r="H4" s="210"/>
      <c r="I4" s="210"/>
    </row>
    <row r="5" spans="1:10" s="78" customFormat="1" ht="17.5" customHeight="1">
      <c r="A5" s="76"/>
      <c r="B5" s="76"/>
      <c r="C5" s="76"/>
      <c r="D5" s="76"/>
      <c r="E5" s="76"/>
      <c r="F5" s="13" t="s">
        <v>0</v>
      </c>
      <c r="G5" s="131" t="s">
        <v>148</v>
      </c>
      <c r="H5" s="132"/>
      <c r="I5" s="131" t="s">
        <v>70</v>
      </c>
    </row>
    <row r="6" spans="1:10" ht="17.5" customHeight="1">
      <c r="E6" s="77"/>
      <c r="F6" s="13"/>
      <c r="G6" s="211" t="s">
        <v>68</v>
      </c>
      <c r="H6" s="211"/>
      <c r="I6" s="211"/>
    </row>
    <row r="7" spans="1:10" ht="17.5" customHeight="1">
      <c r="A7" s="82" t="s">
        <v>37</v>
      </c>
      <c r="B7" s="79"/>
      <c r="C7" s="79"/>
      <c r="D7" s="80"/>
      <c r="E7" s="77"/>
      <c r="F7" s="21"/>
      <c r="G7" s="81"/>
      <c r="I7" s="81"/>
    </row>
    <row r="8" spans="1:10" s="72" customFormat="1" ht="17.5" customHeight="1">
      <c r="A8" s="72" t="s">
        <v>92</v>
      </c>
      <c r="B8" s="82"/>
      <c r="C8" s="82"/>
      <c r="D8" s="71"/>
      <c r="F8" s="21"/>
      <c r="G8" s="100">
        <v>11248971001</v>
      </c>
      <c r="I8" s="100">
        <v>10484503396</v>
      </c>
    </row>
    <row r="9" spans="1:10" s="72" customFormat="1" ht="17.5" customHeight="1">
      <c r="A9" s="72" t="s">
        <v>93</v>
      </c>
      <c r="B9" s="82"/>
      <c r="C9" s="82"/>
      <c r="D9" s="71"/>
      <c r="F9" s="21"/>
      <c r="G9" s="159">
        <v>-279713825</v>
      </c>
      <c r="I9" s="159">
        <v>-300725520</v>
      </c>
      <c r="J9" s="73"/>
    </row>
    <row r="10" spans="1:10" s="72" customFormat="1" ht="17.5" customHeight="1">
      <c r="A10" s="83" t="s">
        <v>48</v>
      </c>
      <c r="B10" s="82"/>
      <c r="C10" s="82"/>
      <c r="D10" s="71"/>
      <c r="F10" s="21"/>
      <c r="G10" s="160">
        <f>SUM(G8:G9)</f>
        <v>10969257176</v>
      </c>
      <c r="I10" s="160">
        <f>SUM(I8:I9)</f>
        <v>10183777876</v>
      </c>
      <c r="J10" s="73"/>
    </row>
    <row r="11" spans="1:10" ht="17.5" customHeight="1">
      <c r="A11" s="83" t="s">
        <v>139</v>
      </c>
      <c r="B11" s="9"/>
      <c r="C11" s="9"/>
      <c r="D11" s="9"/>
      <c r="E11" s="77"/>
      <c r="F11" s="21"/>
      <c r="G11" s="140"/>
      <c r="H11" s="92"/>
      <c r="I11" s="140"/>
    </row>
    <row r="12" spans="1:10" ht="17.5" customHeight="1">
      <c r="A12" s="212" t="s">
        <v>142</v>
      </c>
      <c r="B12" s="212"/>
      <c r="C12" s="212"/>
      <c r="D12" s="212"/>
      <c r="E12" s="77"/>
      <c r="F12" s="21"/>
      <c r="G12" s="161">
        <v>-216560183</v>
      </c>
      <c r="H12" s="92"/>
      <c r="I12" s="161">
        <v>-714444961</v>
      </c>
    </row>
    <row r="13" spans="1:10" ht="17.5" customHeight="1">
      <c r="A13" s="83" t="s">
        <v>157</v>
      </c>
      <c r="B13" s="9"/>
      <c r="C13" s="9"/>
      <c r="D13" s="9"/>
      <c r="E13" s="77"/>
      <c r="F13" s="21"/>
      <c r="G13" s="140"/>
      <c r="H13" s="92"/>
      <c r="I13" s="140"/>
    </row>
    <row r="14" spans="1:10" ht="17.5" customHeight="1">
      <c r="A14" s="83" t="s">
        <v>158</v>
      </c>
      <c r="B14" s="9"/>
      <c r="C14" s="9"/>
      <c r="D14" s="9"/>
      <c r="E14" s="77"/>
      <c r="F14" s="21"/>
      <c r="G14" s="162">
        <v>-25233685</v>
      </c>
      <c r="H14" s="92"/>
      <c r="I14" s="162">
        <v>-48771537</v>
      </c>
    </row>
    <row r="15" spans="1:10" ht="17.5" customHeight="1">
      <c r="A15" s="60" t="s">
        <v>94</v>
      </c>
      <c r="B15" s="9"/>
      <c r="C15" s="9"/>
      <c r="D15" s="9"/>
      <c r="E15" s="77"/>
      <c r="F15" s="21"/>
      <c r="G15" s="180">
        <f>SUM(G10:G14)</f>
        <v>10727463308</v>
      </c>
      <c r="H15" s="92"/>
      <c r="I15" s="180">
        <f>SUM(I10:I14)</f>
        <v>9420561378</v>
      </c>
    </row>
    <row r="16" spans="1:10" ht="17.5" customHeight="1">
      <c r="A16" s="60" t="s">
        <v>55</v>
      </c>
      <c r="B16" s="9"/>
      <c r="C16" s="9"/>
      <c r="D16" s="9"/>
      <c r="E16" s="77"/>
      <c r="F16" s="21" t="s">
        <v>7</v>
      </c>
      <c r="G16" s="180">
        <v>71142177</v>
      </c>
      <c r="H16" s="92"/>
      <c r="I16" s="180">
        <v>81843522</v>
      </c>
    </row>
    <row r="17" spans="1:10" s="75" customFormat="1" ht="17.5" customHeight="1">
      <c r="A17" s="9" t="s">
        <v>13</v>
      </c>
      <c r="B17" s="9"/>
      <c r="C17" s="9"/>
      <c r="D17" s="9"/>
      <c r="F17" s="85"/>
      <c r="G17" s="166">
        <v>343758520</v>
      </c>
      <c r="H17" s="84"/>
      <c r="I17" s="166">
        <v>306143698</v>
      </c>
    </row>
    <row r="18" spans="1:10" ht="17.5" customHeight="1">
      <c r="A18" s="60" t="s">
        <v>141</v>
      </c>
      <c r="B18" s="75"/>
      <c r="C18" s="75"/>
      <c r="D18" s="9"/>
      <c r="E18" s="77"/>
      <c r="F18" s="21"/>
      <c r="G18" s="166">
        <v>157104499</v>
      </c>
      <c r="H18" s="84"/>
      <c r="I18" s="166">
        <v>140548117</v>
      </c>
    </row>
    <row r="19" spans="1:10" ht="17.5" customHeight="1">
      <c r="A19" s="60" t="s">
        <v>159</v>
      </c>
      <c r="B19" s="75"/>
      <c r="C19" s="75"/>
      <c r="D19" s="9"/>
      <c r="E19" s="77"/>
      <c r="F19" s="21"/>
      <c r="G19" s="166">
        <v>10357200</v>
      </c>
      <c r="H19" s="84"/>
      <c r="I19" s="166">
        <v>-4596500</v>
      </c>
    </row>
    <row r="20" spans="1:10" s="75" customFormat="1" ht="17.5" customHeight="1">
      <c r="A20" s="75" t="s">
        <v>16</v>
      </c>
      <c r="F20" s="21"/>
      <c r="G20" s="166">
        <v>65765088</v>
      </c>
      <c r="I20" s="166">
        <v>75856339</v>
      </c>
    </row>
    <row r="21" spans="1:10" s="75" customFormat="1" ht="17.5" customHeight="1">
      <c r="A21" s="71" t="s">
        <v>38</v>
      </c>
      <c r="C21" s="71"/>
      <c r="D21" s="71"/>
      <c r="F21" s="21"/>
      <c r="G21" s="164">
        <f>SUM(G15:G20)</f>
        <v>11375590792</v>
      </c>
      <c r="H21" s="86"/>
      <c r="I21" s="164">
        <f>SUM(I15:I20)</f>
        <v>10020356554</v>
      </c>
    </row>
    <row r="22" spans="1:10" s="75" customFormat="1" ht="7" customHeight="1">
      <c r="A22" s="71"/>
      <c r="B22" s="71"/>
      <c r="C22" s="71"/>
      <c r="D22" s="71"/>
      <c r="F22" s="21"/>
      <c r="G22" s="87"/>
      <c r="H22" s="86"/>
      <c r="I22" s="87"/>
    </row>
    <row r="23" spans="1:10" s="75" customFormat="1" ht="17.5" customHeight="1">
      <c r="A23" s="82" t="s">
        <v>28</v>
      </c>
      <c r="B23" s="79"/>
      <c r="C23" s="79"/>
      <c r="D23" s="80"/>
      <c r="G23" s="138"/>
      <c r="H23" s="88"/>
      <c r="I23" s="138"/>
    </row>
    <row r="24" spans="1:10" s="72" customFormat="1" ht="17.5" customHeight="1">
      <c r="A24" s="72" t="s">
        <v>75</v>
      </c>
      <c r="B24" s="77"/>
      <c r="C24" s="77"/>
      <c r="D24" s="77"/>
      <c r="F24" s="21">
        <v>19</v>
      </c>
      <c r="G24" s="159">
        <v>7219012060</v>
      </c>
      <c r="H24" s="139"/>
      <c r="I24" s="159">
        <v>5840056763</v>
      </c>
    </row>
    <row r="25" spans="1:10" s="75" customFormat="1" ht="17.5" customHeight="1">
      <c r="A25" s="73" t="s">
        <v>54</v>
      </c>
      <c r="B25" s="9"/>
      <c r="F25" s="21" t="s">
        <v>7</v>
      </c>
      <c r="G25" s="181">
        <v>-347607143</v>
      </c>
      <c r="H25" s="140"/>
      <c r="I25" s="181">
        <v>-172777514</v>
      </c>
      <c r="J25" s="73"/>
    </row>
    <row r="26" spans="1:10" s="75" customFormat="1" ht="17.5" customHeight="1">
      <c r="A26" s="83" t="s">
        <v>46</v>
      </c>
      <c r="B26" s="72"/>
      <c r="D26" s="73"/>
      <c r="F26" s="21"/>
      <c r="G26" s="84">
        <f>SUM(G24:G25)</f>
        <v>6871404917</v>
      </c>
      <c r="H26" s="84"/>
      <c r="I26" s="84">
        <f>SUM(I24:I25)</f>
        <v>5667279249</v>
      </c>
    </row>
    <row r="27" spans="1:10" s="75" customFormat="1" ht="17.5" customHeight="1">
      <c r="A27" s="73" t="s">
        <v>43</v>
      </c>
      <c r="F27" s="21"/>
      <c r="G27" s="166">
        <v>1729662569</v>
      </c>
      <c r="H27" s="84"/>
      <c r="I27" s="166">
        <v>1613475387</v>
      </c>
    </row>
    <row r="28" spans="1:10" s="75" customFormat="1" ht="17.5" customHeight="1">
      <c r="A28" s="73" t="s">
        <v>12</v>
      </c>
      <c r="F28" s="21">
        <v>19</v>
      </c>
      <c r="G28" s="166">
        <v>451769314</v>
      </c>
      <c r="H28" s="84"/>
      <c r="I28" s="166">
        <v>398723759</v>
      </c>
    </row>
    <row r="29" spans="1:10" s="75" customFormat="1" ht="16.5" customHeight="1">
      <c r="A29" s="75" t="s">
        <v>14</v>
      </c>
      <c r="F29" s="21" t="s">
        <v>143</v>
      </c>
      <c r="G29" s="166">
        <v>1495168400</v>
      </c>
      <c r="H29" s="84"/>
      <c r="I29" s="166">
        <v>1417246099</v>
      </c>
    </row>
    <row r="30" spans="1:10" s="75" customFormat="1" ht="16.5" customHeight="1">
      <c r="A30" s="71" t="s">
        <v>35</v>
      </c>
      <c r="C30" s="71"/>
      <c r="D30" s="71"/>
      <c r="F30" s="21"/>
      <c r="G30" s="164">
        <f>SUM(G26:G29)</f>
        <v>10548005200</v>
      </c>
      <c r="H30" s="86"/>
      <c r="I30" s="164">
        <f>SUM(I26:I29)</f>
        <v>9096724494</v>
      </c>
    </row>
    <row r="31" spans="1:10" s="75" customFormat="1" ht="16.5" customHeight="1">
      <c r="A31" s="6" t="s">
        <v>64</v>
      </c>
      <c r="B31" s="6"/>
      <c r="C31" s="6"/>
      <c r="D31" s="6"/>
      <c r="F31" s="90"/>
      <c r="G31" s="165">
        <f>G21-G30</f>
        <v>827585592</v>
      </c>
      <c r="H31" s="91"/>
      <c r="I31" s="165">
        <f>I21-I30</f>
        <v>923632060</v>
      </c>
    </row>
    <row r="32" spans="1:10" s="75" customFormat="1" ht="17.5" customHeight="1">
      <c r="A32" s="72" t="s">
        <v>65</v>
      </c>
      <c r="D32" s="71"/>
      <c r="F32" s="21">
        <v>22</v>
      </c>
      <c r="G32" s="166">
        <v>150132664</v>
      </c>
      <c r="H32" s="84"/>
      <c r="I32" s="166">
        <v>173860523</v>
      </c>
    </row>
    <row r="33" spans="1:9" s="75" customFormat="1" ht="17.5" customHeight="1">
      <c r="A33" s="6" t="s">
        <v>49</v>
      </c>
      <c r="B33" s="6"/>
      <c r="C33" s="6"/>
      <c r="D33" s="71"/>
      <c r="F33" s="21"/>
      <c r="G33" s="89">
        <f>SUM(G31-G32)</f>
        <v>677452928</v>
      </c>
      <c r="H33" s="91"/>
      <c r="I33" s="89">
        <f>SUM(I31-I32)</f>
        <v>749771537</v>
      </c>
    </row>
    <row r="34" spans="1:9" s="75" customFormat="1" ht="7" customHeight="1">
      <c r="D34" s="71"/>
      <c r="F34" s="21"/>
      <c r="G34" s="166"/>
      <c r="H34" s="84"/>
      <c r="I34" s="166"/>
    </row>
    <row r="35" spans="1:9" ht="17.5" customHeight="1">
      <c r="A35" s="71" t="s">
        <v>144</v>
      </c>
    </row>
    <row r="36" spans="1:9" s="75" customFormat="1" ht="18" customHeight="1">
      <c r="A36" s="5" t="s">
        <v>152</v>
      </c>
      <c r="B36" s="195"/>
      <c r="C36" s="195"/>
      <c r="D36" s="195"/>
      <c r="E36" s="98"/>
      <c r="F36" s="21"/>
      <c r="G36" s="196"/>
      <c r="H36" s="196"/>
      <c r="I36" s="196"/>
    </row>
    <row r="37" spans="1:9" s="75" customFormat="1" ht="18" customHeight="1">
      <c r="A37" s="15"/>
      <c r="B37" s="98" t="s">
        <v>161</v>
      </c>
      <c r="C37" s="98"/>
      <c r="D37" s="98"/>
      <c r="E37" s="98"/>
      <c r="F37" s="21"/>
      <c r="G37" s="197">
        <v>-18258978</v>
      </c>
      <c r="H37" s="197"/>
      <c r="I37" s="198" t="s">
        <v>153</v>
      </c>
    </row>
    <row r="38" spans="1:9" s="75" customFormat="1" ht="18" customHeight="1">
      <c r="A38" s="15"/>
      <c r="B38" s="194" t="s">
        <v>154</v>
      </c>
      <c r="C38" s="194"/>
      <c r="D38" s="194"/>
      <c r="E38" s="98"/>
      <c r="F38" s="21"/>
      <c r="G38" s="197"/>
      <c r="H38" s="197"/>
      <c r="I38" s="198"/>
    </row>
    <row r="39" spans="1:9" s="75" customFormat="1" ht="18" customHeight="1">
      <c r="A39" s="194"/>
      <c r="B39" s="15"/>
      <c r="C39" s="194" t="s">
        <v>155</v>
      </c>
      <c r="D39" s="15"/>
      <c r="E39" s="98"/>
      <c r="F39" s="21"/>
      <c r="G39" s="199">
        <v>3651796</v>
      </c>
      <c r="H39" s="197"/>
      <c r="I39" s="198" t="s">
        <v>153</v>
      </c>
    </row>
    <row r="40" spans="1:9" s="75" customFormat="1" ht="18" customHeight="1">
      <c r="A40" s="6"/>
      <c r="B40" s="6"/>
      <c r="C40" s="6"/>
      <c r="D40" s="19"/>
      <c r="E40" s="15"/>
      <c r="F40" s="21"/>
      <c r="G40" s="199">
        <f t="shared" ref="G40" si="0">SUM(G37:G39)</f>
        <v>-14607182</v>
      </c>
      <c r="H40" s="197"/>
      <c r="I40" s="200" t="s">
        <v>153</v>
      </c>
    </row>
    <row r="41" spans="1:9" s="75" customFormat="1" ht="18" customHeight="1">
      <c r="A41" s="5" t="s">
        <v>95</v>
      </c>
      <c r="B41" s="5"/>
      <c r="C41" s="5"/>
      <c r="D41" s="69"/>
      <c r="E41" s="15"/>
      <c r="F41" s="21"/>
      <c r="G41" s="197"/>
      <c r="H41" s="197"/>
      <c r="I41" s="197"/>
    </row>
    <row r="42" spans="1:9" ht="18" customHeight="1">
      <c r="A42" s="15"/>
      <c r="B42" s="60" t="s">
        <v>109</v>
      </c>
      <c r="C42" s="9"/>
      <c r="D42" s="19"/>
      <c r="E42" s="15"/>
      <c r="F42" s="21"/>
      <c r="G42" s="163">
        <v>328033069</v>
      </c>
      <c r="H42" s="197"/>
      <c r="I42" s="163">
        <v>-289970199</v>
      </c>
    </row>
    <row r="43" spans="1:9" s="72" customFormat="1" ht="18" customHeight="1">
      <c r="A43" s="15"/>
      <c r="B43" s="60" t="s">
        <v>96</v>
      </c>
      <c r="C43" s="9"/>
      <c r="D43" s="19"/>
      <c r="E43" s="15"/>
      <c r="F43" s="21"/>
      <c r="G43" s="163"/>
      <c r="H43" s="197"/>
      <c r="I43" s="163"/>
    </row>
    <row r="44" spans="1:9" s="72" customFormat="1" ht="18" customHeight="1">
      <c r="A44" s="15"/>
      <c r="B44" s="15"/>
      <c r="C44" s="194" t="s">
        <v>104</v>
      </c>
      <c r="D44" s="19"/>
      <c r="E44" s="15"/>
      <c r="F44" s="21"/>
      <c r="G44" s="201">
        <v>-65606614</v>
      </c>
      <c r="H44" s="197"/>
      <c r="I44" s="201">
        <v>57994040</v>
      </c>
    </row>
    <row r="45" spans="1:9" s="72" customFormat="1" ht="18" customHeight="1">
      <c r="A45" s="15"/>
      <c r="B45" s="15"/>
      <c r="C45" s="194"/>
      <c r="D45" s="19"/>
      <c r="E45" s="15"/>
      <c r="F45" s="21"/>
      <c r="G45" s="201">
        <f>SUM(G42:G44)</f>
        <v>262426455</v>
      </c>
      <c r="H45" s="196"/>
      <c r="I45" s="201">
        <f>SUM(I42:I44)</f>
        <v>-231976159</v>
      </c>
    </row>
    <row r="46" spans="1:9" s="72" customFormat="1" ht="18" customHeight="1">
      <c r="A46" s="6" t="s">
        <v>115</v>
      </c>
      <c r="B46" s="19"/>
      <c r="C46" s="19"/>
      <c r="D46" s="19"/>
      <c r="E46" s="15"/>
      <c r="F46" s="21"/>
      <c r="G46" s="202">
        <f>G40+G45</f>
        <v>247819273</v>
      </c>
      <c r="H46" s="196"/>
      <c r="I46" s="202">
        <f>SUM(I45)</f>
        <v>-231976159</v>
      </c>
    </row>
    <row r="47" spans="1:9" s="75" customFormat="1" ht="18" customHeight="1" thickBot="1">
      <c r="A47" s="6" t="s">
        <v>116</v>
      </c>
      <c r="B47" s="6"/>
      <c r="C47" s="6"/>
      <c r="D47" s="19"/>
      <c r="E47" s="15"/>
      <c r="F47" s="21"/>
      <c r="G47" s="203">
        <f>G33+G46</f>
        <v>925272201</v>
      </c>
      <c r="H47" s="196"/>
      <c r="I47" s="203">
        <f>SUM(I33+I46)</f>
        <v>517795378</v>
      </c>
    </row>
    <row r="48" spans="1:9" ht="18" customHeight="1" thickTop="1"/>
    <row r="49" spans="1:9" ht="18" customHeight="1" thickBot="1">
      <c r="A49" s="6" t="s">
        <v>156</v>
      </c>
      <c r="F49" s="21">
        <v>23</v>
      </c>
      <c r="G49" s="204">
        <f>G33/200000000</f>
        <v>3.3872646400000002</v>
      </c>
      <c r="I49" s="204">
        <f>I33/200000000</f>
        <v>3.7488576849999999</v>
      </c>
    </row>
    <row r="50" spans="1:9" ht="18" customHeight="1" thickTop="1"/>
  </sheetData>
  <mergeCells count="3">
    <mergeCell ref="G4:I4"/>
    <mergeCell ref="G6:I6"/>
    <mergeCell ref="A12:D12"/>
  </mergeCells>
  <phoneticPr fontId="18" type="noConversion"/>
  <pageMargins left="0.7" right="0.7" top="0.48" bottom="0.4" header="0.5" footer="0.4"/>
  <pageSetup paperSize="9" scale="88" firstPageNumber="7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6"/>
  <sheetViews>
    <sheetView topLeftCell="A34" zoomScale="90" zoomScaleNormal="90" zoomScaleSheetLayoutView="110" workbookViewId="0">
      <selection activeCell="I45" sqref="I45"/>
    </sheetView>
  </sheetViews>
  <sheetFormatPr defaultColWidth="11" defaultRowHeight="20.25" customHeight="1"/>
  <cols>
    <col min="1" max="1" width="38.1796875" style="8" customWidth="1"/>
    <col min="2" max="2" width="6.453125" style="8" customWidth="1"/>
    <col min="3" max="3" width="15.7265625" style="2" customWidth="1"/>
    <col min="4" max="4" width="1.26953125" style="2" customWidth="1"/>
    <col min="5" max="5" width="13.54296875" style="2" customWidth="1"/>
    <col min="6" max="6" width="1.26953125" style="2" customWidth="1"/>
    <col min="7" max="7" width="13.1796875" style="2" customWidth="1"/>
    <col min="8" max="8" width="1.26953125" style="2" customWidth="1"/>
    <col min="9" max="9" width="15.26953125" style="2" customWidth="1"/>
    <col min="10" max="10" width="1.26953125" style="2" customWidth="1"/>
    <col min="11" max="11" width="16" style="2" customWidth="1"/>
    <col min="12" max="12" width="1.26953125" style="2" customWidth="1"/>
    <col min="13" max="13" width="15.26953125" style="2" customWidth="1"/>
    <col min="14" max="16384" width="11" style="2"/>
  </cols>
  <sheetData>
    <row r="1" spans="1:16" ht="20.25" customHeight="1">
      <c r="A1" s="33" t="s">
        <v>67</v>
      </c>
    </row>
    <row r="2" spans="1:16" s="10" customFormat="1" ht="20.25" customHeight="1">
      <c r="A2" s="216" t="s">
        <v>118</v>
      </c>
      <c r="B2" s="216"/>
      <c r="C2" s="216"/>
      <c r="D2" s="216"/>
      <c r="E2" s="216"/>
      <c r="F2" s="216"/>
      <c r="G2" s="30"/>
      <c r="H2" s="30"/>
      <c r="I2" s="30"/>
      <c r="J2" s="30"/>
      <c r="L2" s="30"/>
      <c r="M2" s="30"/>
    </row>
    <row r="3" spans="1:16" s="10" customFormat="1" ht="20.25" customHeight="1">
      <c r="A3" s="149"/>
      <c r="B3" s="149"/>
      <c r="C3" s="149"/>
      <c r="D3" s="149"/>
      <c r="E3" s="149"/>
      <c r="F3" s="149"/>
      <c r="G3" s="30"/>
      <c r="H3" s="30"/>
      <c r="I3" s="30"/>
      <c r="J3" s="30"/>
      <c r="K3" s="63"/>
      <c r="L3" s="30"/>
      <c r="M3" s="30"/>
    </row>
    <row r="4" spans="1:16" s="12" customFormat="1" ht="19.5" customHeight="1">
      <c r="A4" s="58"/>
      <c r="B4" s="58"/>
      <c r="C4" s="20"/>
      <c r="D4" s="32"/>
      <c r="E4" s="215"/>
      <c r="F4" s="215"/>
      <c r="G4" s="215"/>
      <c r="H4" s="215"/>
      <c r="I4" s="215"/>
      <c r="J4" s="32"/>
      <c r="K4" s="64" t="s">
        <v>98</v>
      </c>
      <c r="L4" s="32"/>
      <c r="M4" s="20"/>
    </row>
    <row r="5" spans="1:16" s="12" customFormat="1" ht="19.5" customHeight="1">
      <c r="A5" s="58"/>
      <c r="B5" s="58"/>
      <c r="C5" s="20"/>
      <c r="D5" s="32"/>
      <c r="E5" s="32"/>
      <c r="F5" s="32"/>
      <c r="G5" s="214" t="s">
        <v>10</v>
      </c>
      <c r="H5" s="214"/>
      <c r="I5" s="214"/>
      <c r="J5" s="32"/>
      <c r="K5" s="127" t="s">
        <v>31</v>
      </c>
      <c r="L5" s="32"/>
      <c r="M5" s="20"/>
    </row>
    <row r="6" spans="1:16" s="12" customFormat="1" ht="19.5" customHeight="1">
      <c r="A6" s="58"/>
      <c r="B6" s="58"/>
      <c r="C6" s="20"/>
      <c r="D6" s="32"/>
      <c r="E6" s="32"/>
      <c r="F6" s="32"/>
      <c r="G6" s="32"/>
      <c r="H6" s="32"/>
      <c r="I6" s="32"/>
      <c r="J6" s="32"/>
      <c r="K6" s="172" t="s">
        <v>105</v>
      </c>
      <c r="L6" s="32"/>
      <c r="M6" s="20"/>
    </row>
    <row r="7" spans="1:16" s="12" customFormat="1" ht="19.5" customHeight="1">
      <c r="A7" s="58"/>
      <c r="B7" s="58"/>
      <c r="C7" s="32" t="s">
        <v>3</v>
      </c>
      <c r="D7" s="31"/>
      <c r="E7" s="32"/>
      <c r="F7" s="31"/>
      <c r="G7" s="31"/>
      <c r="H7" s="31"/>
      <c r="I7" s="32"/>
      <c r="J7" s="32"/>
      <c r="K7" s="172" t="s">
        <v>106</v>
      </c>
      <c r="L7" s="32"/>
      <c r="M7" s="31"/>
    </row>
    <row r="8" spans="1:16" s="12" customFormat="1" ht="19.5" customHeight="1">
      <c r="A8" s="58"/>
      <c r="B8" s="58"/>
      <c r="C8" s="32" t="s">
        <v>97</v>
      </c>
      <c r="D8" s="32"/>
      <c r="E8" s="32" t="s">
        <v>76</v>
      </c>
      <c r="F8" s="64"/>
      <c r="G8" s="32" t="s">
        <v>19</v>
      </c>
      <c r="H8" s="32"/>
      <c r="I8" s="32"/>
      <c r="J8" s="32"/>
      <c r="K8" s="172" t="s">
        <v>78</v>
      </c>
      <c r="L8" s="32"/>
      <c r="M8" s="32" t="s">
        <v>2</v>
      </c>
    </row>
    <row r="9" spans="1:16" s="7" customFormat="1" ht="19.5" customHeight="1">
      <c r="A9" s="62" t="s">
        <v>7</v>
      </c>
      <c r="B9" s="13" t="s">
        <v>0</v>
      </c>
      <c r="C9" s="32" t="s">
        <v>4</v>
      </c>
      <c r="D9" s="32"/>
      <c r="E9" s="32" t="s">
        <v>77</v>
      </c>
      <c r="F9" s="64"/>
      <c r="G9" s="32" t="s">
        <v>18</v>
      </c>
      <c r="H9" s="32"/>
      <c r="I9" s="32" t="s">
        <v>5</v>
      </c>
      <c r="J9" s="32"/>
      <c r="K9" s="173" t="s">
        <v>99</v>
      </c>
      <c r="L9" s="32"/>
      <c r="M9" s="32" t="s">
        <v>20</v>
      </c>
    </row>
    <row r="10" spans="1:16" s="15" customFormat="1" ht="19.5" customHeight="1">
      <c r="A10" s="62"/>
      <c r="B10" s="62"/>
      <c r="C10" s="213" t="s">
        <v>68</v>
      </c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14"/>
      <c r="O10" s="14"/>
      <c r="P10" s="11"/>
    </row>
    <row r="11" spans="1:16" s="15" customFormat="1" ht="19.5" customHeight="1">
      <c r="A11" s="66" t="s">
        <v>120</v>
      </c>
      <c r="B11" s="66"/>
      <c r="N11" s="14"/>
      <c r="O11" s="14"/>
      <c r="P11" s="11"/>
    </row>
    <row r="12" spans="1:16" s="15" customFormat="1" ht="19.5" customHeight="1">
      <c r="A12" s="19" t="s">
        <v>71</v>
      </c>
      <c r="B12" s="19"/>
      <c r="C12" s="144">
        <v>200000000</v>
      </c>
      <c r="D12" s="144"/>
      <c r="E12" s="144">
        <v>427500000</v>
      </c>
      <c r="F12" s="144"/>
      <c r="G12" s="144">
        <v>20000000</v>
      </c>
      <c r="H12" s="144"/>
      <c r="I12" s="144">
        <v>4952459988</v>
      </c>
      <c r="J12" s="144"/>
      <c r="K12" s="144">
        <v>312611841</v>
      </c>
      <c r="L12" s="144"/>
      <c r="M12" s="144">
        <f>SUM(C12:K12)</f>
        <v>5912571829</v>
      </c>
      <c r="N12" s="14"/>
      <c r="O12" s="14"/>
      <c r="P12" s="11"/>
    </row>
    <row r="13" spans="1:16" s="15" customFormat="1" ht="19.5" customHeight="1">
      <c r="A13" s="29" t="s">
        <v>123</v>
      </c>
      <c r="B13" s="29"/>
      <c r="C13" s="41"/>
      <c r="D13" s="41"/>
      <c r="E13" s="41"/>
      <c r="F13" s="41"/>
      <c r="G13" s="41"/>
      <c r="H13" s="65"/>
      <c r="I13" s="41"/>
      <c r="J13" s="41"/>
      <c r="K13" s="41"/>
      <c r="L13" s="41"/>
      <c r="M13" s="41"/>
      <c r="N13" s="14"/>
      <c r="O13" s="14"/>
      <c r="P13" s="11"/>
    </row>
    <row r="14" spans="1:16" s="15" customFormat="1" ht="19.5" customHeight="1">
      <c r="A14" s="29" t="s">
        <v>124</v>
      </c>
      <c r="B14" s="29"/>
      <c r="C14" s="41"/>
      <c r="D14" s="41"/>
      <c r="E14" s="41"/>
      <c r="F14" s="41"/>
      <c r="G14" s="41"/>
      <c r="H14" s="65"/>
      <c r="I14" s="41"/>
      <c r="J14" s="41"/>
      <c r="K14" s="41"/>
      <c r="L14" s="41"/>
      <c r="M14" s="41"/>
      <c r="N14" s="14"/>
      <c r="O14" s="14"/>
      <c r="P14" s="11"/>
    </row>
    <row r="15" spans="1:16" s="15" customFormat="1" ht="19.5" customHeight="1">
      <c r="A15" s="169" t="s">
        <v>125</v>
      </c>
      <c r="B15" s="29"/>
      <c r="C15" s="41"/>
      <c r="D15" s="41"/>
      <c r="E15" s="41"/>
      <c r="F15" s="41"/>
      <c r="G15" s="41"/>
      <c r="H15" s="65"/>
      <c r="I15" s="41"/>
      <c r="J15" s="41"/>
      <c r="K15" s="41"/>
      <c r="L15" s="41"/>
      <c r="M15" s="41"/>
      <c r="N15" s="14"/>
      <c r="O15" s="14"/>
      <c r="P15" s="11"/>
    </row>
    <row r="16" spans="1:16" s="3" customFormat="1" ht="20.25" customHeight="1">
      <c r="A16" s="174" t="s">
        <v>127</v>
      </c>
      <c r="B16" s="21">
        <v>24</v>
      </c>
      <c r="C16" s="143">
        <v>0</v>
      </c>
      <c r="D16" s="141"/>
      <c r="E16" s="143">
        <v>0</v>
      </c>
      <c r="F16" s="142"/>
      <c r="G16" s="143">
        <v>0</v>
      </c>
      <c r="H16" s="142"/>
      <c r="I16" s="143">
        <v>-406000000</v>
      </c>
      <c r="J16" s="175"/>
      <c r="K16" s="176">
        <v>0</v>
      </c>
      <c r="L16" s="175"/>
      <c r="M16" s="176">
        <f>SUM(C16:K16)</f>
        <v>-406000000</v>
      </c>
    </row>
    <row r="17" spans="1:16" s="3" customFormat="1" ht="19.5" customHeight="1">
      <c r="A17" s="28" t="s">
        <v>126</v>
      </c>
      <c r="B17" s="28"/>
      <c r="C17" s="167">
        <f>SUM(C16:C16)</f>
        <v>0</v>
      </c>
      <c r="D17" s="42"/>
      <c r="E17" s="167">
        <f>SUM(E16:E16)</f>
        <v>0</v>
      </c>
      <c r="F17" s="70"/>
      <c r="G17" s="167">
        <f>SUM(G16:G16)</f>
        <v>0</v>
      </c>
      <c r="H17" s="130"/>
      <c r="I17" s="168">
        <f>SUM(I16)</f>
        <v>-406000000</v>
      </c>
      <c r="J17" s="136"/>
      <c r="K17" s="168">
        <v>0</v>
      </c>
      <c r="L17" s="137"/>
      <c r="M17" s="168">
        <f>SUM(C17:K17)</f>
        <v>-406000000</v>
      </c>
    </row>
    <row r="18" spans="1:16" s="15" customFormat="1" ht="19.5" customHeight="1">
      <c r="A18" s="29" t="s">
        <v>119</v>
      </c>
      <c r="B18" s="29"/>
      <c r="C18" s="41"/>
      <c r="D18" s="41"/>
      <c r="E18" s="41"/>
      <c r="F18" s="41"/>
      <c r="G18" s="41"/>
      <c r="H18" s="65"/>
      <c r="I18" s="41"/>
      <c r="J18" s="41"/>
      <c r="K18" s="41"/>
      <c r="L18" s="41"/>
      <c r="M18" s="41"/>
      <c r="N18" s="14"/>
      <c r="O18" s="14"/>
      <c r="P18" s="11"/>
    </row>
    <row r="19" spans="1:16" s="15" customFormat="1" ht="19.5" customHeight="1">
      <c r="A19" s="174" t="s">
        <v>50</v>
      </c>
      <c r="B19" s="174"/>
      <c r="C19" s="128">
        <v>0</v>
      </c>
      <c r="D19" s="128"/>
      <c r="E19" s="128">
        <v>0</v>
      </c>
      <c r="F19" s="128"/>
      <c r="G19" s="128">
        <v>0</v>
      </c>
      <c r="H19" s="128"/>
      <c r="I19" s="175">
        <v>749771537</v>
      </c>
      <c r="J19" s="175"/>
      <c r="K19" s="128">
        <v>0</v>
      </c>
      <c r="L19" s="175"/>
      <c r="M19" s="175">
        <f>SUM(C19:K19)</f>
        <v>749771537</v>
      </c>
      <c r="N19" s="14"/>
      <c r="O19" s="14"/>
      <c r="P19" s="11"/>
    </row>
    <row r="20" spans="1:16" s="3" customFormat="1" ht="20.25" customHeight="1">
      <c r="A20" s="9" t="s">
        <v>32</v>
      </c>
      <c r="B20" s="21"/>
      <c r="C20" s="143">
        <v>0</v>
      </c>
      <c r="D20" s="141"/>
      <c r="E20" s="143">
        <v>0</v>
      </c>
      <c r="F20" s="142"/>
      <c r="G20" s="143">
        <v>0</v>
      </c>
      <c r="H20" s="142"/>
      <c r="I20" s="143">
        <v>0</v>
      </c>
      <c r="J20" s="175"/>
      <c r="K20" s="176">
        <v>-231976159</v>
      </c>
      <c r="L20" s="175"/>
      <c r="M20" s="176">
        <f>SUM(C20:K20)</f>
        <v>-231976159</v>
      </c>
    </row>
    <row r="21" spans="1:16" s="3" customFormat="1" ht="19.5" customHeight="1">
      <c r="A21" s="28" t="s">
        <v>116</v>
      </c>
      <c r="B21" s="28"/>
      <c r="C21" s="129">
        <f>SUM(C19:C20)</f>
        <v>0</v>
      </c>
      <c r="D21" s="42"/>
      <c r="E21" s="129">
        <f>SUM(E19:E20)</f>
        <v>0</v>
      </c>
      <c r="F21" s="70"/>
      <c r="G21" s="129">
        <f>SUM(G19:G20)</f>
        <v>0</v>
      </c>
      <c r="H21" s="130"/>
      <c r="I21" s="136">
        <f>SUM(I19:I20)</f>
        <v>749771537</v>
      </c>
      <c r="J21" s="136"/>
      <c r="K21" s="136">
        <f>SUM(K19:K20)</f>
        <v>-231976159</v>
      </c>
      <c r="L21" s="137"/>
      <c r="M21" s="136">
        <f>SUM(M19:M20)</f>
        <v>517795378</v>
      </c>
    </row>
    <row r="22" spans="1:16" s="179" customFormat="1" ht="23.25" customHeight="1" thickBot="1">
      <c r="A22" s="28" t="s">
        <v>140</v>
      </c>
      <c r="B22" s="177"/>
      <c r="C22" s="182">
        <f>+C12</f>
        <v>200000000</v>
      </c>
      <c r="D22" s="183"/>
      <c r="E22" s="182">
        <f>+E12</f>
        <v>427500000</v>
      </c>
      <c r="F22" s="184"/>
      <c r="G22" s="182">
        <f>+G12</f>
        <v>20000000</v>
      </c>
      <c r="H22" s="185"/>
      <c r="I22" s="182">
        <f>+I12+I17+I21</f>
        <v>5296231525</v>
      </c>
      <c r="J22" s="184"/>
      <c r="K22" s="182">
        <f>+K12+K21</f>
        <v>80635682</v>
      </c>
      <c r="L22" s="184"/>
      <c r="M22" s="182">
        <f>+M12+M17+M21</f>
        <v>6024367207</v>
      </c>
      <c r="N22" s="178"/>
    </row>
    <row r="23" spans="1:16" ht="20.25" customHeight="1" thickTop="1"/>
    <row r="24" spans="1:16" ht="20.25" customHeight="1">
      <c r="A24" s="33" t="s">
        <v>67</v>
      </c>
    </row>
    <row r="25" spans="1:16" ht="20.25" customHeight="1">
      <c r="A25" s="216" t="s">
        <v>118</v>
      </c>
      <c r="B25" s="216"/>
      <c r="C25" s="216"/>
      <c r="D25" s="216"/>
      <c r="E25" s="216"/>
      <c r="F25" s="216"/>
      <c r="G25" s="30"/>
      <c r="H25" s="30"/>
      <c r="I25" s="30"/>
      <c r="J25" s="30"/>
      <c r="K25" s="10"/>
      <c r="L25" s="30"/>
      <c r="M25" s="30"/>
    </row>
    <row r="26" spans="1:16" ht="20.25" customHeight="1">
      <c r="A26" s="192"/>
      <c r="B26" s="192"/>
      <c r="C26" s="192"/>
      <c r="D26" s="192"/>
      <c r="E26" s="192"/>
      <c r="F26" s="192"/>
      <c r="G26" s="30"/>
      <c r="H26" s="30"/>
      <c r="I26" s="30"/>
      <c r="J26" s="30"/>
      <c r="K26" s="63"/>
      <c r="L26" s="30"/>
      <c r="M26" s="30"/>
    </row>
    <row r="27" spans="1:16" ht="20.25" customHeight="1">
      <c r="A27" s="58"/>
      <c r="B27" s="58"/>
      <c r="C27" s="20"/>
      <c r="D27" s="193"/>
      <c r="E27" s="215"/>
      <c r="F27" s="215"/>
      <c r="G27" s="215"/>
      <c r="H27" s="215"/>
      <c r="I27" s="215"/>
      <c r="J27" s="193"/>
      <c r="K27" s="64" t="s">
        <v>98</v>
      </c>
      <c r="L27" s="193"/>
      <c r="M27" s="20"/>
    </row>
    <row r="28" spans="1:16" ht="20.25" customHeight="1">
      <c r="A28" s="58"/>
      <c r="B28" s="58"/>
      <c r="C28" s="20"/>
      <c r="D28" s="193"/>
      <c r="E28" s="193"/>
      <c r="F28" s="193"/>
      <c r="G28" s="214" t="s">
        <v>10</v>
      </c>
      <c r="H28" s="214"/>
      <c r="I28" s="214"/>
      <c r="J28" s="193"/>
      <c r="K28" s="191" t="s">
        <v>31</v>
      </c>
      <c r="L28" s="193"/>
      <c r="M28" s="20"/>
    </row>
    <row r="29" spans="1:16" ht="20.25" customHeight="1">
      <c r="A29" s="58"/>
      <c r="B29" s="58"/>
      <c r="C29" s="20"/>
      <c r="D29" s="193"/>
      <c r="E29" s="193"/>
      <c r="F29" s="193"/>
      <c r="G29" s="193"/>
      <c r="H29" s="193"/>
      <c r="I29" s="193"/>
      <c r="J29" s="193"/>
      <c r="K29" s="172" t="s">
        <v>105</v>
      </c>
      <c r="L29" s="193"/>
      <c r="M29" s="20"/>
    </row>
    <row r="30" spans="1:16" ht="20.25" customHeight="1">
      <c r="A30" s="58"/>
      <c r="B30" s="58"/>
      <c r="C30" s="193" t="s">
        <v>3</v>
      </c>
      <c r="D30" s="31"/>
      <c r="E30" s="193"/>
      <c r="F30" s="31"/>
      <c r="G30" s="31"/>
      <c r="H30" s="31"/>
      <c r="I30" s="193"/>
      <c r="J30" s="193"/>
      <c r="K30" s="172" t="s">
        <v>106</v>
      </c>
      <c r="L30" s="193"/>
      <c r="M30" s="31"/>
    </row>
    <row r="31" spans="1:16" ht="20.25" customHeight="1">
      <c r="A31" s="58"/>
      <c r="B31" s="58"/>
      <c r="C31" s="193" t="s">
        <v>97</v>
      </c>
      <c r="D31" s="193"/>
      <c r="E31" s="193" t="s">
        <v>76</v>
      </c>
      <c r="F31" s="64"/>
      <c r="G31" s="193" t="s">
        <v>19</v>
      </c>
      <c r="H31" s="193"/>
      <c r="I31" s="193"/>
      <c r="J31" s="193"/>
      <c r="K31" s="172" t="s">
        <v>78</v>
      </c>
      <c r="L31" s="193"/>
      <c r="M31" s="193" t="s">
        <v>2</v>
      </c>
    </row>
    <row r="32" spans="1:16" ht="20.25" customHeight="1">
      <c r="A32" s="62" t="s">
        <v>7</v>
      </c>
      <c r="B32" s="13" t="s">
        <v>0</v>
      </c>
      <c r="C32" s="193" t="s">
        <v>4</v>
      </c>
      <c r="D32" s="193"/>
      <c r="E32" s="193" t="s">
        <v>77</v>
      </c>
      <c r="F32" s="64"/>
      <c r="G32" s="193" t="s">
        <v>18</v>
      </c>
      <c r="H32" s="193"/>
      <c r="I32" s="193" t="s">
        <v>5</v>
      </c>
      <c r="J32" s="193"/>
      <c r="K32" s="173" t="s">
        <v>99</v>
      </c>
      <c r="L32" s="193"/>
      <c r="M32" s="193" t="s">
        <v>20</v>
      </c>
    </row>
    <row r="33" spans="1:13" ht="20.25" customHeight="1">
      <c r="A33" s="62"/>
      <c r="B33" s="62"/>
      <c r="C33" s="213" t="s">
        <v>68</v>
      </c>
      <c r="D33" s="213"/>
      <c r="E33" s="213"/>
      <c r="F33" s="213"/>
      <c r="G33" s="213"/>
      <c r="H33" s="213"/>
      <c r="I33" s="213"/>
      <c r="J33" s="213"/>
      <c r="K33" s="213"/>
      <c r="L33" s="213"/>
      <c r="M33" s="213"/>
    </row>
    <row r="34" spans="1:13" ht="20.25" customHeight="1">
      <c r="A34" s="66" t="s">
        <v>149</v>
      </c>
      <c r="B34" s="66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ht="20.25" customHeight="1">
      <c r="A35" s="19" t="s">
        <v>150</v>
      </c>
      <c r="B35" s="19"/>
      <c r="C35" s="144">
        <v>200000000</v>
      </c>
      <c r="D35" s="144"/>
      <c r="E35" s="144">
        <v>427500000</v>
      </c>
      <c r="F35" s="144"/>
      <c r="G35" s="144">
        <v>20000000</v>
      </c>
      <c r="H35" s="144"/>
      <c r="I35" s="144">
        <v>5296231525</v>
      </c>
      <c r="J35" s="144"/>
      <c r="K35" s="144">
        <v>80635682</v>
      </c>
      <c r="L35" s="144"/>
      <c r="M35" s="144">
        <f>SUM(C35:K35)</f>
        <v>6024367207</v>
      </c>
    </row>
    <row r="36" spans="1:13" ht="20.25" customHeight="1">
      <c r="A36" s="29" t="s">
        <v>123</v>
      </c>
      <c r="B36" s="29"/>
      <c r="C36" s="41"/>
      <c r="D36" s="41"/>
      <c r="E36" s="41"/>
      <c r="F36" s="41"/>
      <c r="G36" s="41"/>
      <c r="H36" s="65"/>
      <c r="I36" s="41"/>
      <c r="J36" s="41"/>
      <c r="K36" s="41"/>
      <c r="L36" s="41"/>
      <c r="M36" s="41"/>
    </row>
    <row r="37" spans="1:13" ht="20.25" customHeight="1">
      <c r="A37" s="29" t="s">
        <v>124</v>
      </c>
      <c r="B37" s="29"/>
      <c r="C37" s="41"/>
      <c r="D37" s="41"/>
      <c r="E37" s="41"/>
      <c r="F37" s="41"/>
      <c r="G37" s="41"/>
      <c r="H37" s="65"/>
      <c r="I37" s="41"/>
      <c r="J37" s="41"/>
      <c r="K37" s="41"/>
      <c r="L37" s="41"/>
      <c r="M37" s="41"/>
    </row>
    <row r="38" spans="1:13" ht="20.25" customHeight="1">
      <c r="A38" s="169" t="s">
        <v>125</v>
      </c>
      <c r="B38" s="29"/>
      <c r="C38" s="41"/>
      <c r="D38" s="41"/>
      <c r="E38" s="41"/>
      <c r="F38" s="41"/>
      <c r="G38" s="41"/>
      <c r="H38" s="65"/>
      <c r="I38" s="41"/>
      <c r="J38" s="41"/>
      <c r="K38" s="41"/>
      <c r="L38" s="41"/>
      <c r="M38" s="41"/>
    </row>
    <row r="39" spans="1:13" ht="20.25" customHeight="1">
      <c r="A39" s="174" t="s">
        <v>127</v>
      </c>
      <c r="B39" s="21">
        <v>24</v>
      </c>
      <c r="C39" s="143">
        <v>0</v>
      </c>
      <c r="D39" s="141"/>
      <c r="E39" s="143">
        <v>0</v>
      </c>
      <c r="F39" s="142"/>
      <c r="G39" s="143">
        <v>0</v>
      </c>
      <c r="H39" s="142"/>
      <c r="I39" s="143">
        <v>-406000000</v>
      </c>
      <c r="J39" s="175"/>
      <c r="K39" s="176">
        <v>0</v>
      </c>
      <c r="L39" s="175"/>
      <c r="M39" s="176">
        <f>SUM(C39:K39)</f>
        <v>-406000000</v>
      </c>
    </row>
    <row r="40" spans="1:13" ht="20.25" customHeight="1">
      <c r="A40" s="28" t="s">
        <v>126</v>
      </c>
      <c r="B40" s="28"/>
      <c r="C40" s="167">
        <f>SUM(C39:C39)</f>
        <v>0</v>
      </c>
      <c r="D40" s="42"/>
      <c r="E40" s="167">
        <f>SUM(E39:E39)</f>
        <v>0</v>
      </c>
      <c r="F40" s="70"/>
      <c r="G40" s="167">
        <f>SUM(G39:G39)</f>
        <v>0</v>
      </c>
      <c r="H40" s="130"/>
      <c r="I40" s="168">
        <f>SUM(I39)</f>
        <v>-406000000</v>
      </c>
      <c r="J40" s="136"/>
      <c r="K40" s="168">
        <v>0</v>
      </c>
      <c r="L40" s="137"/>
      <c r="M40" s="168">
        <f>SUM(C40:K40)</f>
        <v>-406000000</v>
      </c>
    </row>
    <row r="41" spans="1:13" ht="20.25" customHeight="1">
      <c r="A41" s="29" t="s">
        <v>119</v>
      </c>
      <c r="B41" s="29"/>
      <c r="C41" s="41"/>
      <c r="D41" s="41"/>
      <c r="E41" s="41"/>
      <c r="F41" s="41"/>
      <c r="G41" s="41"/>
      <c r="H41" s="65"/>
      <c r="I41" s="41"/>
      <c r="J41" s="41"/>
      <c r="K41" s="41"/>
      <c r="L41" s="41"/>
      <c r="M41" s="41"/>
    </row>
    <row r="42" spans="1:13" ht="20.25" customHeight="1">
      <c r="A42" s="174" t="s">
        <v>50</v>
      </c>
      <c r="B42" s="174"/>
      <c r="C42" s="128">
        <v>0</v>
      </c>
      <c r="D42" s="128"/>
      <c r="E42" s="128">
        <v>0</v>
      </c>
      <c r="F42" s="128"/>
      <c r="G42" s="128">
        <v>0</v>
      </c>
      <c r="H42" s="128"/>
      <c r="I42" s="175">
        <f>'PL7'!G33</f>
        <v>677452928</v>
      </c>
      <c r="J42" s="175"/>
      <c r="K42" s="128">
        <v>0</v>
      </c>
      <c r="L42" s="175"/>
      <c r="M42" s="175">
        <f>SUM(C42:K42)</f>
        <v>677452928</v>
      </c>
    </row>
    <row r="43" spans="1:13" ht="20.25" customHeight="1">
      <c r="A43" s="9" t="s">
        <v>32</v>
      </c>
      <c r="B43" s="21"/>
      <c r="C43" s="143">
        <v>0</v>
      </c>
      <c r="D43" s="141"/>
      <c r="E43" s="143">
        <v>0</v>
      </c>
      <c r="F43" s="142"/>
      <c r="G43" s="143">
        <v>0</v>
      </c>
      <c r="H43" s="142"/>
      <c r="I43" s="143">
        <f>'PL7'!G40</f>
        <v>-14607182</v>
      </c>
      <c r="J43" s="175"/>
      <c r="K43" s="176">
        <f>'PL7'!G45</f>
        <v>262426455</v>
      </c>
      <c r="L43" s="175"/>
      <c r="M43" s="176">
        <f>SUM(C43:K43)</f>
        <v>247819273</v>
      </c>
    </row>
    <row r="44" spans="1:13" ht="20.25" customHeight="1">
      <c r="A44" s="28" t="s">
        <v>116</v>
      </c>
      <c r="B44" s="28"/>
      <c r="C44" s="129">
        <f>SUM(C42:C43)</f>
        <v>0</v>
      </c>
      <c r="D44" s="42"/>
      <c r="E44" s="129">
        <f>SUM(E42:E43)</f>
        <v>0</v>
      </c>
      <c r="F44" s="70"/>
      <c r="G44" s="129">
        <f>SUM(G42:G43)</f>
        <v>0</v>
      </c>
      <c r="H44" s="130"/>
      <c r="I44" s="136">
        <f>SUM(I42:I43)</f>
        <v>662845746</v>
      </c>
      <c r="J44" s="136"/>
      <c r="K44" s="136">
        <f>SUM(K42:K43)</f>
        <v>262426455</v>
      </c>
      <c r="L44" s="137"/>
      <c r="M44" s="136">
        <f>SUM(M42:M43)</f>
        <v>925272201</v>
      </c>
    </row>
    <row r="45" spans="1:13" ht="20.25" customHeight="1" thickBot="1">
      <c r="A45" s="28" t="s">
        <v>151</v>
      </c>
      <c r="B45" s="177"/>
      <c r="C45" s="182">
        <f>+C35</f>
        <v>200000000</v>
      </c>
      <c r="D45" s="183"/>
      <c r="E45" s="182">
        <f>+E35</f>
        <v>427500000</v>
      </c>
      <c r="F45" s="184"/>
      <c r="G45" s="182">
        <f>+G35</f>
        <v>20000000</v>
      </c>
      <c r="H45" s="185"/>
      <c r="I45" s="182">
        <f>+I35+I40+I44</f>
        <v>5553077271</v>
      </c>
      <c r="J45" s="184"/>
      <c r="K45" s="182">
        <f>+K35+K44</f>
        <v>343062137</v>
      </c>
      <c r="L45" s="184"/>
      <c r="M45" s="182">
        <f>+M35+M40+M44</f>
        <v>6543639408</v>
      </c>
    </row>
    <row r="46" spans="1:13" ht="20.25" customHeight="1" thickTop="1"/>
  </sheetData>
  <mergeCells count="8">
    <mergeCell ref="C33:M33"/>
    <mergeCell ref="G5:I5"/>
    <mergeCell ref="C10:M10"/>
    <mergeCell ref="E4:I4"/>
    <mergeCell ref="A2:F2"/>
    <mergeCell ref="A25:F25"/>
    <mergeCell ref="E27:I27"/>
    <mergeCell ref="G28:I28"/>
  </mergeCells>
  <pageMargins left="0.8" right="0.6" top="0.48" bottom="0.5" header="0.5" footer="0.5"/>
  <pageSetup paperSize="9" scale="95" firstPageNumber="8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5"/>
  <sheetViews>
    <sheetView topLeftCell="A10" zoomScaleNormal="100" zoomScaleSheetLayoutView="110" workbookViewId="0">
      <selection activeCell="B14" sqref="B14"/>
    </sheetView>
  </sheetViews>
  <sheetFormatPr defaultColWidth="9.1796875" defaultRowHeight="18.75" customHeight="1"/>
  <cols>
    <col min="1" max="1" width="9.1796875" style="109"/>
    <col min="2" max="2" width="44.453125" style="110" customWidth="1"/>
    <col min="3" max="3" width="6.54296875" style="110" customWidth="1"/>
    <col min="4" max="4" width="1" style="111" hidden="1" customWidth="1"/>
    <col min="5" max="5" width="15.7265625" style="10" customWidth="1"/>
    <col min="6" max="6" width="1.26953125" style="112" customWidth="1"/>
    <col min="7" max="7" width="16" style="10" customWidth="1"/>
    <col min="8" max="16384" width="9.1796875" style="10"/>
  </cols>
  <sheetData>
    <row r="1" spans="1:7" s="96" customFormat="1" ht="18.75" customHeight="1">
      <c r="A1" s="33" t="s">
        <v>67</v>
      </c>
      <c r="B1" s="113"/>
      <c r="C1" s="113"/>
      <c r="D1" s="114"/>
      <c r="E1" s="115"/>
      <c r="F1" s="116"/>
      <c r="G1" s="115"/>
    </row>
    <row r="2" spans="1:7" ht="18.75" customHeight="1">
      <c r="A2" s="217" t="s">
        <v>122</v>
      </c>
      <c r="B2" s="217"/>
      <c r="C2" s="217"/>
      <c r="D2" s="217"/>
      <c r="E2" s="217"/>
      <c r="F2" s="217"/>
      <c r="G2" s="217"/>
    </row>
    <row r="3" spans="1:7" ht="18.75" customHeight="1">
      <c r="A3" s="76"/>
      <c r="B3" s="76"/>
      <c r="C3" s="76"/>
      <c r="D3" s="97"/>
      <c r="F3" s="10"/>
    </row>
    <row r="4" spans="1:7" ht="18.75" customHeight="1">
      <c r="A4" s="76"/>
      <c r="B4" s="76"/>
      <c r="C4" s="76"/>
      <c r="D4" s="97"/>
      <c r="E4" s="209" t="s">
        <v>114</v>
      </c>
      <c r="F4" s="210"/>
      <c r="G4" s="210"/>
    </row>
    <row r="5" spans="1:7" ht="18.75" customHeight="1">
      <c r="A5" s="75"/>
      <c r="B5" s="75"/>
      <c r="C5" s="13" t="s">
        <v>0</v>
      </c>
      <c r="D5" s="13"/>
      <c r="E5" s="131" t="s">
        <v>148</v>
      </c>
      <c r="F5" s="132"/>
      <c r="G5" s="131" t="s">
        <v>70</v>
      </c>
    </row>
    <row r="6" spans="1:7" ht="18.75" customHeight="1">
      <c r="A6" s="75"/>
      <c r="B6" s="75"/>
      <c r="C6" s="75"/>
      <c r="D6" s="13"/>
      <c r="E6" s="211" t="s">
        <v>68</v>
      </c>
      <c r="F6" s="211"/>
      <c r="G6" s="211"/>
    </row>
    <row r="7" spans="1:7" s="11" customFormat="1" ht="18.75" customHeight="1">
      <c r="A7" s="5" t="s">
        <v>21</v>
      </c>
      <c r="B7" s="69"/>
      <c r="C7" s="69"/>
      <c r="D7" s="21"/>
    </row>
    <row r="8" spans="1:7" s="99" customFormat="1" ht="18.75" customHeight="1">
      <c r="A8" s="60" t="s">
        <v>100</v>
      </c>
      <c r="B8" s="98"/>
      <c r="C8" s="98"/>
      <c r="D8" s="21"/>
      <c r="E8" s="188">
        <v>11445314438</v>
      </c>
      <c r="F8" s="100"/>
      <c r="G8" s="188">
        <v>10351033468</v>
      </c>
    </row>
    <row r="9" spans="1:7" s="99" customFormat="1" ht="18.75" customHeight="1">
      <c r="A9" s="60" t="s">
        <v>101</v>
      </c>
      <c r="B9" s="98"/>
      <c r="C9" s="98"/>
      <c r="D9" s="21"/>
      <c r="E9" s="188">
        <v>-10086150</v>
      </c>
      <c r="F9" s="100"/>
      <c r="G9" s="188">
        <v>-57762568</v>
      </c>
    </row>
    <row r="10" spans="1:7" s="99" customFormat="1" ht="18.75" customHeight="1">
      <c r="A10" s="60" t="s">
        <v>56</v>
      </c>
      <c r="B10" s="98"/>
      <c r="C10" s="98"/>
      <c r="D10" s="21"/>
      <c r="E10" s="188">
        <v>207983109</v>
      </c>
      <c r="F10" s="100"/>
      <c r="G10" s="188">
        <v>200340917</v>
      </c>
    </row>
    <row r="11" spans="1:7" s="99" customFormat="1" ht="18.75" customHeight="1">
      <c r="A11" s="60" t="s">
        <v>102</v>
      </c>
      <c r="B11" s="98"/>
      <c r="C11" s="98"/>
      <c r="D11" s="21"/>
      <c r="E11" s="188">
        <v>117906328</v>
      </c>
      <c r="F11" s="100"/>
      <c r="G11" s="188">
        <v>113554199</v>
      </c>
    </row>
    <row r="12" spans="1:7" s="99" customFormat="1" ht="18.75" customHeight="1">
      <c r="A12" s="60" t="s">
        <v>16</v>
      </c>
      <c r="B12" s="98"/>
      <c r="C12" s="98"/>
      <c r="D12" s="21"/>
      <c r="E12" s="188">
        <v>53673652</v>
      </c>
      <c r="F12" s="100"/>
      <c r="G12" s="188">
        <v>58674774</v>
      </c>
    </row>
    <row r="13" spans="1:7" s="99" customFormat="1" ht="18.75" customHeight="1">
      <c r="A13" s="60" t="s">
        <v>110</v>
      </c>
      <c r="B13" s="98"/>
      <c r="C13" s="98"/>
      <c r="D13" s="21"/>
      <c r="E13" s="188">
        <v>-7297917673</v>
      </c>
      <c r="F13" s="100"/>
      <c r="G13" s="188">
        <v>-5897324264</v>
      </c>
    </row>
    <row r="14" spans="1:7" s="99" customFormat="1" ht="18.75" customHeight="1">
      <c r="A14" s="60" t="s">
        <v>57</v>
      </c>
      <c r="B14" s="98"/>
      <c r="C14" s="98"/>
      <c r="D14" s="21"/>
      <c r="E14" s="188">
        <v>-1775292549</v>
      </c>
      <c r="F14" s="100"/>
      <c r="G14" s="188">
        <v>-1613344345</v>
      </c>
    </row>
    <row r="15" spans="1:7" s="99" customFormat="1" ht="18.75" customHeight="1">
      <c r="A15" s="60" t="s">
        <v>12</v>
      </c>
      <c r="B15" s="98"/>
      <c r="C15" s="98"/>
      <c r="D15" s="21"/>
      <c r="E15" s="188">
        <v>-452817144</v>
      </c>
      <c r="F15" s="100"/>
      <c r="G15" s="188">
        <v>-393253825</v>
      </c>
    </row>
    <row r="16" spans="1:7" s="99" customFormat="1" ht="18.75" customHeight="1">
      <c r="A16" s="60" t="s">
        <v>14</v>
      </c>
      <c r="B16" s="98"/>
      <c r="C16" s="98"/>
      <c r="D16" s="21"/>
      <c r="E16" s="188">
        <v>-1293243721</v>
      </c>
      <c r="F16" s="100"/>
      <c r="G16" s="188">
        <v>-1308585408</v>
      </c>
    </row>
    <row r="17" spans="1:13" s="99" customFormat="1" ht="18.75" customHeight="1">
      <c r="A17" s="61" t="s">
        <v>51</v>
      </c>
      <c r="B17" s="98"/>
      <c r="C17" s="98"/>
      <c r="D17" s="21"/>
      <c r="E17" s="188">
        <v>-196177168</v>
      </c>
      <c r="F17" s="100"/>
      <c r="G17" s="188">
        <v>-274316722</v>
      </c>
    </row>
    <row r="18" spans="1:13" s="99" customFormat="1" ht="18.75" customHeight="1">
      <c r="A18" s="60" t="s">
        <v>44</v>
      </c>
      <c r="B18" s="98"/>
      <c r="C18" s="98"/>
      <c r="D18" s="21"/>
      <c r="E18" s="188">
        <v>-1122797641</v>
      </c>
      <c r="F18" s="100"/>
      <c r="G18" s="188">
        <v>-47442071</v>
      </c>
    </row>
    <row r="19" spans="1:13" s="99" customFormat="1" ht="18.75" customHeight="1">
      <c r="A19" s="60" t="s">
        <v>80</v>
      </c>
      <c r="B19" s="98"/>
      <c r="C19" s="98"/>
      <c r="D19" s="21"/>
      <c r="E19" s="188">
        <v>2075885</v>
      </c>
      <c r="F19" s="100"/>
      <c r="G19" s="188">
        <v>1361364</v>
      </c>
    </row>
    <row r="20" spans="1:13" s="99" customFormat="1" ht="18.75" customHeight="1">
      <c r="A20" s="60" t="s">
        <v>15</v>
      </c>
      <c r="B20" s="98"/>
      <c r="C20" s="98"/>
      <c r="D20" s="21"/>
      <c r="E20" s="188">
        <v>449967330</v>
      </c>
      <c r="F20" s="100"/>
      <c r="G20" s="188">
        <v>-253300000</v>
      </c>
    </row>
    <row r="21" spans="1:13" s="101" customFormat="1" ht="18.75" customHeight="1">
      <c r="A21" s="6" t="s">
        <v>145</v>
      </c>
      <c r="B21" s="19"/>
      <c r="C21" s="19"/>
      <c r="D21" s="90"/>
      <c r="E21" s="117">
        <f>SUM(E8:E20)</f>
        <v>128588696</v>
      </c>
      <c r="F21" s="70"/>
      <c r="G21" s="117">
        <f>SUM(G8:G20)</f>
        <v>879635519</v>
      </c>
    </row>
    <row r="22" spans="1:13" s="101" customFormat="1" ht="18.75" customHeight="1">
      <c r="A22" s="6"/>
      <c r="B22" s="19"/>
      <c r="C22" s="19"/>
      <c r="D22" s="90"/>
      <c r="E22" s="70"/>
      <c r="F22" s="70"/>
      <c r="G22" s="70"/>
    </row>
    <row r="23" spans="1:13" ht="18.75" customHeight="1">
      <c r="A23" s="5" t="s">
        <v>45</v>
      </c>
      <c r="B23" s="82"/>
      <c r="C23" s="82"/>
      <c r="D23" s="21"/>
      <c r="E23" s="118"/>
      <c r="F23" s="119"/>
      <c r="G23" s="118"/>
    </row>
    <row r="24" spans="1:13" ht="18.75" customHeight="1">
      <c r="A24" s="83" t="s">
        <v>52</v>
      </c>
      <c r="B24" s="5"/>
      <c r="C24" s="5"/>
      <c r="D24" s="21"/>
      <c r="E24" s="118"/>
      <c r="F24" s="119"/>
      <c r="G24" s="118"/>
    </row>
    <row r="25" spans="1:13" ht="18.75" customHeight="1">
      <c r="A25" s="60" t="s">
        <v>107</v>
      </c>
      <c r="B25" s="9"/>
      <c r="C25" s="9"/>
      <c r="D25" s="21"/>
      <c r="E25" s="189">
        <v>8031605</v>
      </c>
      <c r="F25" s="120"/>
      <c r="G25" s="189">
        <v>45081501</v>
      </c>
    </row>
    <row r="26" spans="1:13" s="134" customFormat="1" ht="18.75" customHeight="1">
      <c r="A26" s="83" t="s">
        <v>60</v>
      </c>
      <c r="B26" s="83"/>
      <c r="C26" s="83"/>
      <c r="D26" s="21"/>
      <c r="E26" s="145">
        <f>SUM(E25)</f>
        <v>8031605</v>
      </c>
      <c r="F26" s="146"/>
      <c r="G26" s="145">
        <f>SUM(G25)</f>
        <v>45081501</v>
      </c>
    </row>
    <row r="27" spans="1:13" s="134" customFormat="1" ht="18.75" customHeight="1">
      <c r="A27" s="6"/>
      <c r="B27" s="6"/>
      <c r="C27" s="6"/>
      <c r="D27" s="90"/>
      <c r="E27" s="133"/>
      <c r="F27" s="121"/>
      <c r="G27" s="133"/>
      <c r="M27" s="134" t="s">
        <v>7</v>
      </c>
    </row>
    <row r="28" spans="1:13" s="134" customFormat="1" ht="18.75" customHeight="1">
      <c r="A28" s="83" t="s">
        <v>61</v>
      </c>
      <c r="B28" s="6"/>
      <c r="C28" s="6"/>
      <c r="D28" s="90"/>
      <c r="E28" s="133"/>
      <c r="F28" s="121"/>
      <c r="G28" s="133"/>
    </row>
    <row r="29" spans="1:13" ht="18.75" customHeight="1">
      <c r="A29" s="60" t="s">
        <v>108</v>
      </c>
      <c r="B29" s="9"/>
      <c r="C29" s="9"/>
      <c r="D29" s="21"/>
      <c r="E29" s="190">
        <v>-59624729</v>
      </c>
      <c r="F29" s="120"/>
      <c r="G29" s="190">
        <v>-59678287</v>
      </c>
    </row>
    <row r="30" spans="1:13" ht="18.75" customHeight="1">
      <c r="A30" s="83" t="s">
        <v>62</v>
      </c>
      <c r="B30" s="83"/>
      <c r="C30" s="83"/>
      <c r="D30" s="21"/>
      <c r="E30" s="145">
        <f>SUM(E29)</f>
        <v>-59624729</v>
      </c>
      <c r="F30" s="146"/>
      <c r="G30" s="145">
        <f>SUM(G29)</f>
        <v>-59678287</v>
      </c>
    </row>
    <row r="31" spans="1:13" ht="18.75" customHeight="1">
      <c r="A31" s="6" t="s">
        <v>89</v>
      </c>
      <c r="B31" s="6"/>
      <c r="C31" s="6"/>
      <c r="D31" s="21"/>
      <c r="E31" s="147">
        <f>+E26+E30</f>
        <v>-51593124</v>
      </c>
      <c r="F31" s="122"/>
      <c r="G31" s="147">
        <f>+G26+G30</f>
        <v>-14596786</v>
      </c>
    </row>
    <row r="32" spans="1:13" ht="18.75" customHeight="1">
      <c r="A32" s="6"/>
      <c r="B32" s="6"/>
      <c r="C32" s="6"/>
      <c r="D32" s="21"/>
      <c r="E32" s="148"/>
      <c r="F32" s="122"/>
      <c r="G32" s="148"/>
    </row>
    <row r="33" spans="1:7" ht="18.75" customHeight="1">
      <c r="A33" s="5" t="s">
        <v>128</v>
      </c>
      <c r="B33" s="82"/>
      <c r="C33" s="82"/>
      <c r="D33" s="21"/>
      <c r="E33" s="118"/>
      <c r="F33" s="119"/>
      <c r="G33" s="118"/>
    </row>
    <row r="34" spans="1:7" ht="18.75" customHeight="1">
      <c r="A34" s="60" t="s">
        <v>130</v>
      </c>
      <c r="B34" s="9"/>
      <c r="C34" s="21">
        <v>24</v>
      </c>
      <c r="D34" s="21"/>
      <c r="E34" s="135">
        <v>-406000000</v>
      </c>
      <c r="F34" s="120"/>
      <c r="G34" s="135">
        <v>-406000000</v>
      </c>
    </row>
    <row r="35" spans="1:7" s="134" customFormat="1" ht="18.75" customHeight="1">
      <c r="A35" s="6" t="s">
        <v>129</v>
      </c>
      <c r="B35" s="83"/>
      <c r="C35" s="83"/>
      <c r="D35" s="21"/>
      <c r="E35" s="171">
        <f>SUM(E34)</f>
        <v>-406000000</v>
      </c>
      <c r="F35" s="121"/>
      <c r="G35" s="171">
        <f>SUM(G34)</f>
        <v>-406000000</v>
      </c>
    </row>
    <row r="36" spans="1:7" s="134" customFormat="1" ht="18.75" customHeight="1">
      <c r="A36" s="83"/>
      <c r="B36" s="83"/>
      <c r="C36" s="83"/>
      <c r="D36" s="21"/>
      <c r="E36" s="170"/>
      <c r="F36" s="146"/>
      <c r="G36" s="170"/>
    </row>
    <row r="37" spans="1:7" ht="18.75" customHeight="1">
      <c r="A37" s="71" t="s">
        <v>160</v>
      </c>
      <c r="B37" s="71"/>
      <c r="C37" s="71"/>
      <c r="D37" s="21"/>
      <c r="E37" s="122">
        <f>SUM(E21+E31+E35)</f>
        <v>-329004428</v>
      </c>
      <c r="F37" s="121"/>
      <c r="G37" s="122">
        <f>SUM(G21+G31+G35)</f>
        <v>459038733</v>
      </c>
    </row>
    <row r="38" spans="1:7" ht="18.75" customHeight="1">
      <c r="A38" s="102" t="s">
        <v>86</v>
      </c>
      <c r="B38" s="9"/>
      <c r="C38" s="9"/>
      <c r="D38" s="21"/>
      <c r="E38" s="123">
        <v>763357324</v>
      </c>
      <c r="F38" s="120"/>
      <c r="G38" s="123">
        <v>304318591</v>
      </c>
    </row>
    <row r="39" spans="1:7" ht="18.75" customHeight="1" thickBot="1">
      <c r="A39" s="93" t="s">
        <v>121</v>
      </c>
      <c r="B39" s="6"/>
      <c r="C39" s="21">
        <v>4</v>
      </c>
      <c r="D39" s="21">
        <v>4</v>
      </c>
      <c r="E39" s="124">
        <f>SUM(E37:E38)</f>
        <v>434352896</v>
      </c>
      <c r="F39" s="121"/>
      <c r="G39" s="124">
        <f>SUM(G37:G38)</f>
        <v>763357324</v>
      </c>
    </row>
    <row r="40" spans="1:7" s="106" customFormat="1" ht="18.75" customHeight="1" thickTop="1">
      <c r="A40" s="103"/>
      <c r="B40" s="104"/>
      <c r="C40" s="104"/>
      <c r="D40" s="105"/>
      <c r="E40" s="107"/>
      <c r="F40" s="107"/>
      <c r="G40" s="107"/>
    </row>
    <row r="41" spans="1:7" s="106" customFormat="1" ht="18.75" customHeight="1">
      <c r="A41" s="108"/>
      <c r="B41" s="104"/>
      <c r="C41" s="104"/>
      <c r="D41" s="105"/>
      <c r="E41" s="107"/>
      <c r="F41" s="107"/>
      <c r="G41" s="107"/>
    </row>
    <row r="42" spans="1:7" s="106" customFormat="1" ht="18.75" customHeight="1">
      <c r="A42" s="103"/>
      <c r="B42" s="104"/>
      <c r="C42" s="104"/>
      <c r="D42" s="105"/>
      <c r="E42" s="107"/>
      <c r="F42" s="107"/>
      <c r="G42" s="107"/>
    </row>
    <row r="43" spans="1:7" s="106" customFormat="1" ht="18.75" customHeight="1">
      <c r="A43" s="103"/>
      <c r="B43" s="104"/>
      <c r="C43" s="104"/>
      <c r="D43" s="105"/>
      <c r="E43" s="107"/>
      <c r="F43" s="107"/>
      <c r="G43" s="107"/>
    </row>
    <row r="44" spans="1:7" s="106" customFormat="1" ht="18.75" customHeight="1">
      <c r="A44" s="103"/>
      <c r="B44" s="104"/>
      <c r="C44" s="104"/>
      <c r="D44" s="105"/>
      <c r="F44" s="107"/>
    </row>
    <row r="45" spans="1:7" s="106" customFormat="1" ht="18.75" customHeight="1">
      <c r="A45" s="103"/>
      <c r="B45" s="104"/>
      <c r="C45" s="104"/>
      <c r="D45" s="105"/>
      <c r="F45" s="107"/>
    </row>
  </sheetData>
  <mergeCells count="3">
    <mergeCell ref="E4:G4"/>
    <mergeCell ref="A2:G2"/>
    <mergeCell ref="E6:G6"/>
  </mergeCells>
  <phoneticPr fontId="18" type="noConversion"/>
  <pageMargins left="0.8" right="0.8" top="0.48" bottom="0.5" header="0.5" footer="0.5"/>
  <pageSetup paperSize="9" scale="93" firstPageNumber="1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fs</vt:lpstr>
      <vt:lpstr>PL7</vt:lpstr>
      <vt:lpstr>SH8-9</vt:lpstr>
      <vt:lpstr>cf10</vt:lpstr>
      <vt:lpstr>'cf10'!Print_Area</vt:lpstr>
      <vt:lpstr>fs!Print_Area</vt:lpstr>
      <vt:lpstr>'PL7'!Print_Area</vt:lpstr>
      <vt:lpstr>'SH8-9'!Print_Area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Chanchai, Sakulkoedsin</dc:creator>
  <cp:lastModifiedBy>Saisamorn, Chimyoo</cp:lastModifiedBy>
  <cp:lastPrinted>2020-02-25T09:33:09Z</cp:lastPrinted>
  <dcterms:created xsi:type="dcterms:W3CDTF">1997-11-01T09:46:40Z</dcterms:created>
  <dcterms:modified xsi:type="dcterms:W3CDTF">2020-02-25T09:33:15Z</dcterms:modified>
</cp:coreProperties>
</file>