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19-62(PUBLIC)\AIRA  GROUP\AIRA FAC (3023911)\"/>
    </mc:Choice>
  </mc:AlternateContent>
  <bookViews>
    <workbookView xWindow="10910" yWindow="-20" windowWidth="10740" windowHeight="9750" activeTab="3"/>
  </bookViews>
  <sheets>
    <sheet name="BS" sheetId="1" r:id="rId1"/>
    <sheet name="PL" sheetId="8" r:id="rId2"/>
    <sheet name="statement of change" sheetId="6" r:id="rId3"/>
    <sheet name="cash flow" sheetId="9" r:id="rId4"/>
  </sheets>
  <calcPr calcId="162913" calcOnSave="0"/>
</workbook>
</file>

<file path=xl/calcChain.xml><?xml version="1.0" encoding="utf-8"?>
<calcChain xmlns="http://schemas.openxmlformats.org/spreadsheetml/2006/main">
  <c r="D17" i="8" l="1"/>
  <c r="D14" i="8"/>
  <c r="I17" i="6"/>
  <c r="K17" i="6"/>
  <c r="M17" i="6"/>
  <c r="C54" i="9"/>
  <c r="C16" i="9"/>
  <c r="C29" i="9" s="1"/>
  <c r="D23" i="1"/>
  <c r="D11" i="8" l="1"/>
  <c r="M24" i="6" l="1"/>
  <c r="M22" i="6"/>
  <c r="D14" i="1" l="1"/>
  <c r="D24" i="1" s="1"/>
  <c r="F54" i="1"/>
  <c r="D54" i="1"/>
  <c r="E54" i="9" l="1"/>
  <c r="K20" i="6" l="1"/>
  <c r="E47" i="9" l="1"/>
  <c r="F17" i="8"/>
  <c r="F11" i="8"/>
  <c r="F18" i="8" s="1"/>
  <c r="F20" i="8" s="1"/>
  <c r="F22" i="8" s="1"/>
  <c r="F48" i="1"/>
  <c r="F55" i="1" s="1"/>
  <c r="F23" i="1"/>
  <c r="F14" i="1"/>
  <c r="F24" i="1" l="1"/>
  <c r="E8" i="9"/>
  <c r="E16" i="9" s="1"/>
  <c r="E29" i="9" s="1"/>
  <c r="C47" i="9"/>
  <c r="M13" i="6"/>
  <c r="M14" i="6"/>
  <c r="C17" i="6"/>
  <c r="C20" i="6" s="1"/>
  <c r="C26" i="6" s="1"/>
  <c r="E17" i="6"/>
  <c r="E20" i="6" s="1"/>
  <c r="E26" i="6" s="1"/>
  <c r="G17" i="6"/>
  <c r="G20" i="6" s="1"/>
  <c r="G26" i="6" s="1"/>
  <c r="I20" i="6"/>
  <c r="I26" i="6" s="1"/>
  <c r="M23" i="6"/>
  <c r="D18" i="8"/>
  <c r="D48" i="1"/>
  <c r="D55" i="1" s="1"/>
  <c r="F71" i="1"/>
  <c r="F82" i="1"/>
  <c r="F83" i="1" s="1"/>
  <c r="E41" i="9" l="1"/>
  <c r="E55" i="9" s="1"/>
  <c r="E57" i="9" s="1"/>
  <c r="M20" i="6"/>
  <c r="F24" i="8"/>
  <c r="D20" i="8" l="1"/>
  <c r="D24" i="8" l="1"/>
  <c r="D22" i="8"/>
  <c r="C41" i="9"/>
  <c r="C55" i="9" s="1"/>
  <c r="C57" i="9" s="1"/>
  <c r="M26" i="6"/>
  <c r="K26" i="6"/>
  <c r="D81" i="1" s="1"/>
  <c r="D82" i="1" s="1"/>
  <c r="D83" i="1" s="1"/>
</calcChain>
</file>

<file path=xl/sharedStrings.xml><?xml version="1.0" encoding="utf-8"?>
<sst xmlns="http://schemas.openxmlformats.org/spreadsheetml/2006/main" count="210" uniqueCount="144">
  <si>
    <t>บริษัท ไอร่า แฟคตอริ่ง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</si>
  <si>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</si>
  <si>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</si>
  <si>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</si>
  <si>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</si>
  <si>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</si>
  <si>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ลูกหนี้เงินให้กู้ยืมที่ถึงกำหนดชำระภายในหนึ่งปี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</si>
  <si>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</si>
  <si>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</si>
  <si>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</si>
  <si>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</si>
  <si>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</si>
  <si>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</si>
  <si>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</si>
  <si>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</si>
  <si>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เงินประกันจากการซื้อสิทธิเรียกร้อง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</si>
  <si>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</si>
  <si>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</si>
  <si>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</si>
  <si>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</si>
  <si>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</si>
  <si>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</si>
  <si>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</si>
  <si>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</si>
  <si>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</si>
  <si>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</si>
  <si>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</si>
  <si>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</si>
  <si>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</si>
  <si>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รายได้ดอกเบี้ยจากการซื้อสิทธิเรียกร้อง</t>
  </si>
  <si>
    <t>ค่าธรรมเนียมและบริการรับ</t>
  </si>
  <si>
    <t>รายได้อื่น</t>
  </si>
  <si>
    <t>รวมรายได้</t>
  </si>
  <si>
    <t>ค่าใช้จ่าย</t>
  </si>
  <si>
    <t xml:space="preserve">ค่าใช้จ่ายในการบริหาร 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</si>
  <si>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</si>
  <si>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</si>
  <si>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</si>
  <si>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</si>
  <si>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</si>
  <si>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</si>
  <si>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กำไรสะสม</t>
  </si>
  <si>
    <t>รวม</t>
  </si>
  <si>
    <t>หุ้นสามัญ</t>
  </si>
  <si>
    <t>จัดสรรแล้ว</t>
  </si>
  <si>
    <t>ยังไม่ได้จัดสรร</t>
  </si>
  <si>
    <t>ลูกหนี้จากการซื้อสิทธิเรียกร้อง</t>
  </si>
  <si>
    <t>อุปกรณ์</t>
  </si>
  <si>
    <t>เจ้าหนี้อื่น</t>
  </si>
  <si>
    <t>ลูกหนี้อื่น</t>
  </si>
  <si>
    <t>สินทรัพย์ภาษีเงินได้รอการตัดบัญชี</t>
  </si>
  <si>
    <t>หนี้สินไม่หมุนเวียนอื่น</t>
  </si>
  <si>
    <t>สินทรัพย์รอการขาย</t>
  </si>
  <si>
    <t>สินทรัพย์ไม่มีตัวตน</t>
  </si>
  <si>
    <t>เงินปันผลค้างจ่าย</t>
  </si>
  <si>
    <t>เจ้าหนี้เงินรอคืน</t>
  </si>
  <si>
    <t>หนี้สูญและหนี้สงสัยจะสูญ</t>
  </si>
  <si>
    <r>
      <t xml:space="preserve">งบแสดงฐานะการเงิน </t>
    </r>
    <r>
      <rPr>
        <sz val="17.45"/>
        <rFont val="Angsana New"/>
        <family val="1"/>
      </rPr>
      <t>(ต่อ)</t>
    </r>
  </si>
  <si>
    <r>
      <t>หนี้สินและส่วนของผู้ถือหุ้น</t>
    </r>
    <r>
      <rPr>
        <sz val="15.5"/>
        <rFont val="Angsana New"/>
        <family val="1"/>
      </rPr>
      <t xml:space="preserve"> (ต่อ)</t>
    </r>
  </si>
  <si>
    <t>หุ้นสามัญ 1,600,000,000 หุ้น มูลค่าหุ้นละ 0.25 บาท</t>
  </si>
  <si>
    <t>ทุนจดทะเบียน</t>
  </si>
  <si>
    <t>2561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</si>
  <si>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</si>
  <si>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7</t>
  </si>
  <si>
    <t>9</t>
  </si>
  <si>
    <t>สินทรัพย์ดำเนินงาน (เพิ่มขึ้น) ลดลง</t>
  </si>
  <si>
    <t xml:space="preserve"> หนี้สินดำเนินงานเพิ่มขึ้น (ลดลง)</t>
  </si>
  <si>
    <t>10</t>
  </si>
  <si>
    <t>เงินกู้ยืมระยะสั้นจากสถาบันการเงิน</t>
  </si>
  <si>
    <t>ณ วันที่ 31 ธันวาคม 2561</t>
  </si>
  <si>
    <t>เงินปันผลจ่าย</t>
  </si>
  <si>
    <t>กำไรจากการจำหน่ายอุปกรณ์</t>
  </si>
  <si>
    <t>ค่าเสื่อมราคาและค่าตัดจำหน่าย</t>
  </si>
  <si>
    <t>ลูกหนี้เงินให้กู้ยืม</t>
  </si>
  <si>
    <t>ค่าใช้จ่ายดอกเบี้ย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</si>
  <si>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</si>
  <si>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เงินสดจ่ายซื้ออุปกรณ์</t>
  </si>
  <si>
    <t>เงินสดรับจากการจำหน่ายอุปกรณ์</t>
  </si>
  <si>
    <t>รายการเปลี่ยนแปลงระหว่างปี</t>
  </si>
  <si>
    <t>สำรองตามกฎหมาย</t>
  </si>
  <si>
    <t>8</t>
  </si>
  <si>
    <t>หน่วย : บาท</t>
  </si>
  <si>
    <t>หมายเหตุประกอบงบการเงินเป็นส่วนหนึ่งของงบการเงินนี้</t>
  </si>
  <si>
    <t>กำไรต่อหุ้นขั้นพื้นฐาน</t>
  </si>
  <si>
    <t>บาท</t>
  </si>
  <si>
    <t>หุ้น</t>
  </si>
  <si>
    <t>เงินสดจ่ายซื้อสินทรัพย์ไม่มีตัวตน</t>
  </si>
  <si>
    <t>ณ วันที่ 1 มกราคม 2561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</si>
  <si>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</si>
  <si>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</si>
  <si>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11</t>
  </si>
  <si>
    <t>ประมาณการหนี้สินสำหรับผลประโยชน์พนักงาน</t>
  </si>
  <si>
    <t>ส่วนเกินทุนจากบริษัทใหญ่</t>
  </si>
  <si>
    <t>ต้นทุนทางการเงิน</t>
  </si>
  <si>
    <t>ปรับปรุงด้วย</t>
  </si>
  <si>
    <t>เงินสดจ่ายภาษีเงินได้</t>
  </si>
  <si>
    <t>จ่ายดอกเบี้ย</t>
  </si>
  <si>
    <t>ภาษีเงินได้ค้างจ่าย</t>
  </si>
  <si>
    <t>กำไรสำหรับปี</t>
  </si>
  <si>
    <t>เงินกู้ยืมระยะสั้นจากสถาบันการเงินเพิ่มขึ้น (ลดลง)</t>
  </si>
  <si>
    <t>ค่าใช้จ่ายผลประโยชน์พนักงาน</t>
  </si>
  <si>
    <t>เงินสดจ่ายผลประโยชน์พนักงาน</t>
  </si>
  <si>
    <t>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</si>
  <si>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</si>
  <si>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สำหรับปีสิ้นสุดวันที่ 31 ธันวาคม 2562</t>
  </si>
  <si>
    <t>2562</t>
  </si>
  <si>
    <t>ณ วันที่ 1 มกราคม 2562</t>
  </si>
  <si>
    <t>ณ วันที่ 31 ธันวาคม 2562</t>
  </si>
  <si>
    <t>ค่าใช้จ่ายภาษีเงินได้</t>
  </si>
  <si>
    <t xml:space="preserve">จำนวนหุ้นสามัญเฉลี่ยถ่วงน้ำหนัก </t>
  </si>
  <si>
    <t>ชำระแล้ว</t>
  </si>
  <si>
    <t>ส่วนเกินทุน</t>
  </si>
  <si>
    <t>ส่วนเกิน</t>
  </si>
  <si>
    <t>มูลค่า</t>
  </si>
  <si>
    <t>จาก</t>
  </si>
  <si>
    <t>บริษัทใหญ่</t>
  </si>
  <si>
    <t>ยังไม่ได้</t>
  </si>
  <si>
    <t>จัดสรร</t>
  </si>
  <si>
    <t>ส่วนของ</t>
  </si>
  <si>
    <t>ผู้ถือหุ้น</t>
  </si>
  <si>
    <t xml:space="preserve">      ชำระครบแล้ว</t>
  </si>
  <si>
    <t>-</t>
  </si>
  <si>
    <t>5</t>
  </si>
  <si>
    <t>17</t>
  </si>
  <si>
    <t>12</t>
  </si>
  <si>
    <t>20</t>
  </si>
  <si>
    <t>เงินสดจ่ายชำระหนี้สินตามสัญญาเช่าการเงิน</t>
  </si>
  <si>
    <t>13</t>
  </si>
  <si>
    <t xml:space="preserve">หนี้สินตามสัญญาเช่าการเงิน </t>
  </si>
  <si>
    <t>ภายในหนึ่งปี</t>
  </si>
  <si>
    <t>หนี้สินตามสัญญาเช่าการเงินที่ถึงกำหนดชำระ</t>
  </si>
  <si>
    <t>ทุนที่ออกและชำระแล้ว</t>
  </si>
  <si>
    <t>กำไรก่อนค่าใช้จ่ายภาษีเงินได้</t>
  </si>
  <si>
    <t>กำไรสุทธิสำหรับปี</t>
  </si>
  <si>
    <t>ทุนที่ออกและ</t>
  </si>
  <si>
    <t>เงินสดรับจากกิจกรรมดำเนินงาน</t>
  </si>
  <si>
    <t>เงินสดสุทธิได้มาจากกิจกรรมดำเนินงาน</t>
  </si>
  <si>
    <t xml:space="preserve">              เงินสดสุทธิใช้ไปในกิจกรรมจัดหาเงิน</t>
  </si>
  <si>
    <t xml:space="preserve">ยอดคงเหลือต้นปี </t>
  </si>
  <si>
    <t>ยอดคงเหลือปลายปี</t>
  </si>
  <si>
    <t>กำไรขาดทุนเบ็ดเสร็จอื่น</t>
  </si>
  <si>
    <t>กำไรเบ็ดเสร็จรวมสำหรับปี</t>
  </si>
  <si>
    <t>ขาดทุนการด้อยค่าสินทรัพย์รอการขาย</t>
  </si>
  <si>
    <t>เงินสดจ่ายเงินปันผล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</si>
</sst>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\-"/>
    <numFmt numFmtId="168" formatCode="_(* #,##0.0000_);_(* \(#,##0.0000\);_(* &quot;-&quot;_);_(@_)"/>
    <numFmt numFmtId="169" formatCode="_(* #,##0.000000_);_(* \(#,##0.000000\);_(* &quot;-&quot;??????_);_(@_)"/>
  </numFmts>
  <fonts count="24" x14ac:knownFonts="1"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0"/>
      <color indexed="8"/>
      <name val="Arial"/>
      <family val="2"/>
    </font>
    <font>
      <b/>
      <sz val="18"/>
      <name val="Angsana New"/>
      <family val="1"/>
    </font>
    <font>
      <sz val="17.45"/>
      <name val="Angsana New"/>
      <family val="1"/>
    </font>
    <font>
      <sz val="15.5"/>
      <name val="Angsana New"/>
      <family val="1"/>
    </font>
    <font>
      <b/>
      <u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name val="Times New Roman"/>
      <family val="1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b/>
      <sz val="18"/>
      <color theme="1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" fillId="0" borderId="0"/>
    <xf numFmtId="0" fontId="5" fillId="0" borderId="0"/>
    <xf numFmtId="0" fontId="5" fillId="0" borderId="0"/>
    <xf numFmtId="0" fontId="14" fillId="0" borderId="0"/>
  </cellStyleXfs>
  <cellXfs count="151">
    <xf numFmtId="0" fontId="0" fillId="0" borderId="0" xfId="0"/>
    <xf numFmtId="41" fontId="3" fillId="0" borderId="0" xfId="1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 wrapText="1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4" fillId="0" borderId="0" xfId="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quotePrefix="1" applyNumberFormat="1" applyFont="1" applyFill="1" applyAlignment="1">
      <alignment horizontal="center" vertical="center"/>
    </xf>
    <xf numFmtId="0" fontId="19" fillId="0" borderId="0" xfId="0" quotePrefix="1" applyNumberFormat="1" applyFont="1" applyFill="1" applyBorder="1" applyAlignment="1">
      <alignment horizontal="right" vertical="center"/>
    </xf>
    <xf numFmtId="41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49" fontId="20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quotePrefix="1" applyNumberFormat="1" applyFont="1" applyFill="1" applyAlignment="1">
      <alignment horizontal="left" vertical="center"/>
    </xf>
    <xf numFmtId="0" fontId="1" fillId="0" borderId="0" xfId="0" quotePrefix="1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/>
    </xf>
    <xf numFmtId="9" fontId="3" fillId="0" borderId="0" xfId="0" applyNumberFormat="1" applyFont="1" applyFill="1" applyAlignment="1">
      <alignment horizontal="left" vertical="center"/>
    </xf>
    <xf numFmtId="41" fontId="3" fillId="0" borderId="0" xfId="2" applyNumberFormat="1" applyFont="1" applyFill="1" applyAlignment="1">
      <alignment horizontal="right" vertical="center"/>
    </xf>
    <xf numFmtId="42" fontId="3" fillId="0" borderId="0" xfId="0" applyNumberFormat="1" applyFont="1" applyFill="1" applyAlignment="1">
      <alignment horizontal="left" vertical="center"/>
    </xf>
    <xf numFmtId="41" fontId="3" fillId="0" borderId="2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4" xfId="2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4" fontId="3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2" xfId="2" applyNumberFormat="1" applyFont="1" applyFill="1" applyBorder="1" applyAlignment="1">
      <alignment vertical="center"/>
    </xf>
    <xf numFmtId="9" fontId="3" fillId="0" borderId="0" xfId="0" applyNumberFormat="1" applyFont="1" applyFill="1" applyAlignment="1">
      <alignment horizontal="left" vertical="center" indent="2"/>
    </xf>
    <xf numFmtId="9" fontId="3" fillId="0" borderId="0" xfId="0" applyNumberFormat="1" applyFont="1" applyFill="1" applyAlignment="1">
      <alignment horizontal="left" vertical="center" indent="4"/>
    </xf>
    <xf numFmtId="0" fontId="19" fillId="0" borderId="0" xfId="0" quotePrefix="1" applyNumberFormat="1" applyFont="1" applyFill="1" applyBorder="1" applyAlignment="1">
      <alignment horizontal="center" vertical="center"/>
    </xf>
    <xf numFmtId="9" fontId="3" fillId="0" borderId="0" xfId="0" quotePrefix="1" applyNumberFormat="1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 indent="4"/>
    </xf>
    <xf numFmtId="168" fontId="3" fillId="0" borderId="0" xfId="2" applyNumberFormat="1" applyFont="1" applyFill="1" applyBorder="1" applyAlignment="1">
      <alignment horizontal="right" vertical="center"/>
    </xf>
    <xf numFmtId="38" fontId="11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166" fontId="16" fillId="0" borderId="0" xfId="3" applyNumberFormat="1" applyFont="1" applyFill="1" applyAlignment="1">
      <alignment vertical="center"/>
    </xf>
    <xf numFmtId="0" fontId="15" fillId="0" borderId="0" xfId="3" applyNumberFormat="1" applyFont="1" applyFill="1" applyAlignment="1">
      <alignment vertical="center"/>
    </xf>
    <xf numFmtId="166" fontId="15" fillId="0" borderId="0" xfId="3" applyNumberFormat="1" applyFont="1" applyFill="1" applyAlignment="1">
      <alignment horizontal="center" vertical="center"/>
    </xf>
    <xf numFmtId="4" fontId="15" fillId="0" borderId="0" xfId="1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4" fontId="15" fillId="0" borderId="0" xfId="1" applyNumberFormat="1" applyFont="1" applyFill="1" applyBorder="1" applyAlignment="1">
      <alignment vertical="center"/>
    </xf>
    <xf numFmtId="166" fontId="16" fillId="0" borderId="0" xfId="3" applyNumberFormat="1" applyFont="1" applyFill="1" applyBorder="1" applyAlignment="1">
      <alignment vertical="center"/>
    </xf>
    <xf numFmtId="0" fontId="15" fillId="0" borderId="0" xfId="6" applyFont="1" applyAlignment="1">
      <alignment horizontal="left" vertical="center"/>
    </xf>
    <xf numFmtId="0" fontId="15" fillId="0" borderId="0" xfId="0" applyFont="1" applyFill="1" applyAlignment="1">
      <alignment horizontal="left" vertical="center" indent="1"/>
    </xf>
    <xf numFmtId="0" fontId="15" fillId="0" borderId="0" xfId="0" applyFont="1" applyFill="1" applyAlignment="1">
      <alignment vertical="center"/>
    </xf>
    <xf numFmtId="165" fontId="16" fillId="0" borderId="0" xfId="0" applyNumberFormat="1" applyFont="1" applyFill="1" applyBorder="1" applyAlignment="1">
      <alignment horizontal="center" vertical="center"/>
    </xf>
    <xf numFmtId="4" fontId="16" fillId="0" borderId="0" xfId="1" applyNumberFormat="1" applyFont="1" applyFill="1" applyBorder="1" applyAlignment="1">
      <alignment horizontal="center" vertical="center"/>
    </xf>
    <xf numFmtId="4" fontId="16" fillId="0" borderId="0" xfId="1" applyNumberFormat="1" applyFont="1" applyFill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Fill="1" applyAlignment="1">
      <alignment horizontal="left" vertical="center" indent="1"/>
    </xf>
    <xf numFmtId="0" fontId="16" fillId="0" borderId="0" xfId="0" applyFont="1" applyFill="1" applyAlignment="1">
      <alignment vertical="center"/>
    </xf>
    <xf numFmtId="167" fontId="21" fillId="0" borderId="0" xfId="5" applyNumberFormat="1" applyFont="1" applyFill="1" applyBorder="1" applyAlignment="1">
      <alignment horizontal="center" vertical="center"/>
    </xf>
    <xf numFmtId="41" fontId="16" fillId="0" borderId="0" xfId="1" applyNumberFormat="1" applyFont="1" applyFill="1" applyBorder="1" applyAlignment="1">
      <alignment horizontal="right" vertical="center"/>
    </xf>
    <xf numFmtId="0" fontId="17" fillId="0" borderId="0" xfId="4" applyFont="1" applyFill="1" applyAlignment="1">
      <alignment horizontal="center" vertical="center"/>
    </xf>
    <xf numFmtId="167" fontId="21" fillId="0" borderId="1" xfId="5" applyNumberFormat="1" applyFont="1" applyFill="1" applyBorder="1" applyAlignment="1">
      <alignment horizontal="center" vertical="center"/>
    </xf>
    <xf numFmtId="167" fontId="21" fillId="0" borderId="0" xfId="5" applyNumberFormat="1" applyFont="1" applyFill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41" fontId="16" fillId="0" borderId="3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horizontal="right" vertical="center"/>
    </xf>
    <xf numFmtId="0" fontId="16" fillId="0" borderId="0" xfId="4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3" fontId="3" fillId="0" borderId="0" xfId="1" applyFont="1" applyFill="1" applyBorder="1" applyAlignment="1">
      <alignment horizontal="right" vertical="center"/>
    </xf>
    <xf numFmtId="169" fontId="16" fillId="0" borderId="0" xfId="1" applyNumberFormat="1" applyFont="1" applyFill="1" applyBorder="1" applyAlignment="1">
      <alignment horizontal="right" vertical="center"/>
    </xf>
    <xf numFmtId="169" fontId="21" fillId="0" borderId="0" xfId="5" applyNumberFormat="1" applyFont="1" applyFill="1" applyBorder="1" applyAlignment="1">
      <alignment horizontal="center" vertical="center"/>
    </xf>
    <xf numFmtId="165" fontId="16" fillId="0" borderId="0" xfId="1" applyNumberFormat="1" applyFont="1" applyFill="1" applyBorder="1" applyAlignment="1">
      <alignment horizontal="right" vertical="center"/>
    </xf>
    <xf numFmtId="165" fontId="16" fillId="0" borderId="3" xfId="1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2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1" xfId="2" applyNumberFormat="1" applyFont="1" applyFill="1" applyBorder="1" applyAlignment="1">
      <alignment horizontal="right" vertical="center"/>
    </xf>
    <xf numFmtId="41" fontId="1" fillId="0" borderId="0" xfId="0" applyNumberFormat="1" applyFont="1" applyFill="1" applyAlignment="1">
      <alignment horizontal="center" vertical="center"/>
    </xf>
    <xf numFmtId="166" fontId="16" fillId="0" borderId="1" xfId="3" applyNumberFormat="1" applyFont="1" applyFill="1" applyBorder="1" applyAlignment="1">
      <alignment vertical="center"/>
    </xf>
    <xf numFmtId="166" fontId="15" fillId="0" borderId="1" xfId="3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41" fontId="16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indent="2"/>
    </xf>
    <xf numFmtId="41" fontId="3" fillId="0" borderId="0" xfId="2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Alignment="1">
      <alignment horizontal="right" vertical="center"/>
    </xf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23" fillId="0" borderId="0" xfId="1" applyNumberFormat="1" applyFont="1" applyFill="1" applyBorder="1" applyAlignment="1">
      <alignment horizontal="right" vertical="center"/>
    </xf>
    <xf numFmtId="165" fontId="23" fillId="0" borderId="0" xfId="1" applyNumberFormat="1" applyFont="1" applyFill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9" fontId="3" fillId="0" borderId="0" xfId="0" applyNumberFormat="1" applyFont="1" applyFill="1" applyAlignment="1">
      <alignment horizontal="left" vertical="center" indent="3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quotePrefix="1" applyNumberFormat="1" applyFont="1" applyFill="1" applyAlignment="1">
      <alignment horizontal="center" vertical="center"/>
    </xf>
    <xf numFmtId="37" fontId="22" fillId="0" borderId="0" xfId="0" quotePrefix="1" applyNumberFormat="1" applyFont="1" applyFill="1" applyAlignment="1">
      <alignment horizontal="center" vertical="center"/>
    </xf>
    <xf numFmtId="37" fontId="22" fillId="0" borderId="0" xfId="0" applyNumberFormat="1" applyFont="1" applyFill="1" applyAlignment="1">
      <alignment horizontal="center" vertical="center"/>
    </xf>
    <xf numFmtId="0" fontId="19" fillId="0" borderId="1" xfId="0" quotePrefix="1" applyNumberFormat="1" applyFont="1" applyFill="1" applyBorder="1" applyAlignment="1">
      <alignment horizontal="right" vertical="center"/>
    </xf>
    <xf numFmtId="0" fontId="7" fillId="0" borderId="0" xfId="0" quotePrefix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0" xfId="0" quotePrefix="1" applyNumberFormat="1" applyFont="1" applyFill="1" applyAlignment="1">
      <alignment horizontal="center" vertical="center"/>
    </xf>
    <xf numFmtId="4" fontId="15" fillId="0" borderId="0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right" vertical="center"/>
    </xf>
  </cellXfs>
  <cellStyles count="8">
    <cellStyle name="Comma" xfId="1" builtinId="3"/>
    <cellStyle name="Comma 2" xfId="2"/>
    <cellStyle name="Comma_Chg in share" xfId="3"/>
    <cellStyle name="Normal" xfId="0" builtinId="0"/>
    <cellStyle name="Normal 2" xfId="4"/>
    <cellStyle name="Normal 2 2" xfId="5"/>
    <cellStyle name="Normal 3" xfId="6"/>
    <cellStyle name="ปกติ_lpnt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G108"/>
  <sheetViews>
    <sheetView topLeftCell="A85" zoomScaleNormal="100" zoomScaleSheetLayoutView="100" zoomScalePageLayoutView="60" workbookViewId="0">
      <selection activeCell="A29" sqref="A29:XFD29"/>
    </sheetView>
  </sheetViews>
  <sheetFormatPr defaultColWidth="11" defaultRowHeight="24" customHeight="1" x14ac:dyDescent="0.25"/>
  <cols>
    <col min="1" max="1" width="46.54296875" style="2" customWidth="1"/>
    <col min="2" max="2" width="8.453125" style="52" customWidth="1"/>
    <col min="3" max="3" width="1" style="11" customWidth="1"/>
    <col min="4" max="4" width="16.7265625" style="8" customWidth="1"/>
    <col min="5" max="5" width="1" style="13" customWidth="1"/>
    <col min="6" max="6" width="16.26953125" style="8" customWidth="1"/>
    <col min="7" max="26" width="40.54296875" style="11" customWidth="1"/>
    <col min="27" max="16384" width="11" style="11"/>
  </cols>
  <sheetData>
    <row r="1" spans="1:6" ht="24" customHeight="1" x14ac:dyDescent="0.25">
      <c r="A1" s="138" t="s">
        <v>0</v>
      </c>
      <c r="B1" s="138"/>
      <c r="C1" s="138"/>
      <c r="D1" s="138"/>
      <c r="E1" s="138"/>
      <c r="F1" s="138"/>
    </row>
    <row r="2" spans="1:6" ht="24" customHeight="1" x14ac:dyDescent="0.25">
      <c r="A2" s="139" t="s">
        <v>1</v>
      </c>
      <c r="B2" s="139"/>
      <c r="C2" s="139"/>
      <c r="D2" s="139"/>
      <c r="E2" s="139"/>
      <c r="F2" s="139"/>
    </row>
    <row r="3" spans="1:6" ht="24" customHeight="1" x14ac:dyDescent="0.25">
      <c r="A3" s="140" t="s">
        <v>107</v>
      </c>
      <c r="B3" s="141"/>
      <c r="C3" s="141"/>
      <c r="D3" s="141"/>
      <c r="E3" s="141"/>
      <c r="F3" s="141"/>
    </row>
    <row r="4" spans="1:6" ht="24" customHeight="1" x14ac:dyDescent="0.25">
      <c r="A4" s="142" t="s">
        <v>81</v>
      </c>
      <c r="B4" s="142"/>
      <c r="C4" s="142"/>
      <c r="D4" s="142"/>
      <c r="E4" s="142"/>
      <c r="F4" s="142"/>
    </row>
    <row r="5" spans="1:6" ht="9" customHeight="1" x14ac:dyDescent="0.25">
      <c r="A5" s="44"/>
      <c r="B5" s="44"/>
      <c r="C5" s="44"/>
      <c r="D5" s="44"/>
      <c r="E5" s="44"/>
      <c r="F5" s="44"/>
    </row>
    <row r="6" spans="1:6" ht="24" customHeight="1" x14ac:dyDescent="0.25">
      <c r="B6" s="46" t="s">
        <v>2</v>
      </c>
      <c r="C6" s="14"/>
      <c r="D6" s="73" t="s">
        <v>105</v>
      </c>
      <c r="E6" s="116"/>
      <c r="F6" s="73" t="s">
        <v>61</v>
      </c>
    </row>
    <row r="7" spans="1:6" ht="24" customHeight="1" x14ac:dyDescent="0.25">
      <c r="A7" s="43" t="s">
        <v>3</v>
      </c>
      <c r="B7" s="21"/>
      <c r="C7" s="14"/>
      <c r="D7" s="16"/>
      <c r="E7" s="16"/>
      <c r="F7" s="29"/>
    </row>
    <row r="8" spans="1:6" ht="24" customHeight="1" x14ac:dyDescent="0.25">
      <c r="A8" s="47" t="s">
        <v>4</v>
      </c>
      <c r="D8" s="129"/>
      <c r="E8" s="125"/>
      <c r="F8" s="125"/>
    </row>
    <row r="9" spans="1:6" ht="24" customHeight="1" x14ac:dyDescent="0.25">
      <c r="A9" s="71" t="s">
        <v>5</v>
      </c>
      <c r="B9" s="53" t="s">
        <v>122</v>
      </c>
      <c r="D9" s="130">
        <v>51139744</v>
      </c>
      <c r="E9" s="127"/>
      <c r="F9" s="130">
        <v>101111311</v>
      </c>
    </row>
    <row r="10" spans="1:6" ht="24" customHeight="1" x14ac:dyDescent="0.25">
      <c r="A10" s="71" t="s">
        <v>46</v>
      </c>
      <c r="B10" s="53" t="s">
        <v>63</v>
      </c>
      <c r="D10" s="130">
        <v>2399113551</v>
      </c>
      <c r="E10" s="127"/>
      <c r="F10" s="130">
        <v>2292068340</v>
      </c>
    </row>
    <row r="11" spans="1:6" ht="24" customHeight="1" x14ac:dyDescent="0.25">
      <c r="A11" s="71" t="s">
        <v>6</v>
      </c>
      <c r="B11" s="53" t="s">
        <v>80</v>
      </c>
      <c r="D11" s="131">
        <v>53124642</v>
      </c>
      <c r="E11" s="128"/>
      <c r="F11" s="131">
        <v>41786828</v>
      </c>
    </row>
    <row r="12" spans="1:6" ht="24" customHeight="1" x14ac:dyDescent="0.25">
      <c r="A12" s="71" t="s">
        <v>49</v>
      </c>
      <c r="B12" s="53"/>
      <c r="D12" s="131">
        <v>343149</v>
      </c>
      <c r="E12" s="128"/>
      <c r="F12" s="131">
        <v>1793962</v>
      </c>
    </row>
    <row r="13" spans="1:6" ht="24" customHeight="1" x14ac:dyDescent="0.25">
      <c r="A13" s="71" t="s">
        <v>7</v>
      </c>
      <c r="B13" s="53"/>
      <c r="D13" s="131">
        <v>1162063</v>
      </c>
      <c r="E13" s="127"/>
      <c r="F13" s="131">
        <v>1158574</v>
      </c>
    </row>
    <row r="14" spans="1:6" ht="24" customHeight="1" x14ac:dyDescent="0.25">
      <c r="A14" s="72" t="s">
        <v>8</v>
      </c>
      <c r="B14" s="53"/>
      <c r="D14" s="136">
        <f>SUM(D9:D13)</f>
        <v>2504883149</v>
      </c>
      <c r="E14" s="127"/>
      <c r="F14" s="136">
        <f>SUM(F9:F13)</f>
        <v>2437919015</v>
      </c>
    </row>
    <row r="15" spans="1:6" ht="24" customHeight="1" x14ac:dyDescent="0.25">
      <c r="A15" s="59"/>
      <c r="B15" s="53"/>
      <c r="D15" s="134"/>
      <c r="E15" s="127"/>
      <c r="F15" s="106"/>
    </row>
    <row r="16" spans="1:6" ht="24" customHeight="1" x14ac:dyDescent="0.25">
      <c r="A16" s="47" t="s">
        <v>9</v>
      </c>
      <c r="B16" s="53"/>
      <c r="D16" s="135"/>
      <c r="E16" s="127"/>
      <c r="F16" s="126"/>
    </row>
    <row r="17" spans="1:6" ht="24" customHeight="1" x14ac:dyDescent="0.25">
      <c r="A17" s="71" t="s">
        <v>73</v>
      </c>
      <c r="B17" s="53" t="s">
        <v>80</v>
      </c>
      <c r="D17" s="130">
        <v>9155900</v>
      </c>
      <c r="E17" s="127"/>
      <c r="F17" s="130">
        <v>27280586</v>
      </c>
    </row>
    <row r="18" spans="1:6" ht="24" customHeight="1" x14ac:dyDescent="0.25">
      <c r="A18" s="71" t="s">
        <v>47</v>
      </c>
      <c r="B18" s="53" t="s">
        <v>64</v>
      </c>
      <c r="D18" s="130">
        <v>6756314</v>
      </c>
      <c r="E18" s="127"/>
      <c r="F18" s="130">
        <v>5685096</v>
      </c>
    </row>
    <row r="19" spans="1:6" ht="24" customHeight="1" x14ac:dyDescent="0.25">
      <c r="A19" s="71" t="s">
        <v>53</v>
      </c>
      <c r="B19" s="53" t="s">
        <v>67</v>
      </c>
      <c r="D19" s="130">
        <v>7097692</v>
      </c>
      <c r="E19" s="127"/>
      <c r="F19" s="130">
        <v>8913578</v>
      </c>
    </row>
    <row r="20" spans="1:6" ht="24" customHeight="1" x14ac:dyDescent="0.25">
      <c r="A20" s="71" t="s">
        <v>10</v>
      </c>
      <c r="B20" s="53"/>
      <c r="D20" s="130">
        <v>2135000</v>
      </c>
      <c r="E20" s="127"/>
      <c r="F20" s="130">
        <v>1784066</v>
      </c>
    </row>
    <row r="21" spans="1:6" ht="24" customHeight="1" x14ac:dyDescent="0.25">
      <c r="A21" s="71" t="s">
        <v>50</v>
      </c>
      <c r="B21" s="53" t="s">
        <v>123</v>
      </c>
      <c r="D21" s="130">
        <v>22817726</v>
      </c>
      <c r="E21" s="127"/>
      <c r="F21" s="130">
        <v>15554515.07</v>
      </c>
    </row>
    <row r="22" spans="1:6" ht="24" customHeight="1" x14ac:dyDescent="0.25">
      <c r="A22" s="71" t="s">
        <v>52</v>
      </c>
      <c r="B22" s="53" t="s">
        <v>90</v>
      </c>
      <c r="D22" s="132">
        <v>3619000</v>
      </c>
      <c r="E22" s="127"/>
      <c r="F22" s="132">
        <v>5481700</v>
      </c>
    </row>
    <row r="23" spans="1:6" ht="24" customHeight="1" x14ac:dyDescent="0.25">
      <c r="A23" s="72" t="s">
        <v>11</v>
      </c>
      <c r="D23" s="136">
        <f>SUM(D17:D22)</f>
        <v>51581632</v>
      </c>
      <c r="E23" s="127"/>
      <c r="F23" s="136">
        <f>SUM(F17:F22)</f>
        <v>64699541.07</v>
      </c>
    </row>
    <row r="24" spans="1:6" ht="24" customHeight="1" thickBot="1" x14ac:dyDescent="0.3">
      <c r="A24" s="7" t="s">
        <v>12</v>
      </c>
      <c r="D24" s="133">
        <f>SUM(D14,D23)</f>
        <v>2556464781</v>
      </c>
      <c r="E24" s="127"/>
      <c r="F24" s="133">
        <f>SUM(F14,F23)</f>
        <v>2502618556.0700002</v>
      </c>
    </row>
    <row r="25" spans="1:6" ht="24" customHeight="1" thickTop="1" x14ac:dyDescent="0.25">
      <c r="A25" s="7"/>
      <c r="D25" s="106"/>
      <c r="E25" s="127"/>
      <c r="F25" s="106"/>
    </row>
    <row r="26" spans="1:6" ht="24" customHeight="1" x14ac:dyDescent="0.25">
      <c r="A26" s="7"/>
      <c r="D26" s="1"/>
      <c r="E26" s="17"/>
      <c r="F26" s="1"/>
    </row>
    <row r="27" spans="1:6" ht="24" customHeight="1" x14ac:dyDescent="0.25">
      <c r="A27" s="7"/>
      <c r="D27" s="1"/>
      <c r="E27" s="17"/>
      <c r="F27" s="1"/>
    </row>
    <row r="28" spans="1:6" ht="24" customHeight="1" x14ac:dyDescent="0.25">
      <c r="A28" s="7"/>
      <c r="D28" s="1"/>
      <c r="E28" s="17"/>
      <c r="F28" s="1"/>
    </row>
    <row r="29" spans="1:6" ht="24" customHeight="1" x14ac:dyDescent="0.25">
      <c r="A29" s="7"/>
      <c r="D29" s="1"/>
      <c r="E29" s="17"/>
      <c r="F29" s="1"/>
    </row>
    <row r="30" spans="1:6" ht="24" customHeight="1" x14ac:dyDescent="0.25">
      <c r="A30" s="47" t="s">
        <v>82</v>
      </c>
      <c r="D30" s="1"/>
      <c r="E30" s="17"/>
      <c r="F30" s="1"/>
    </row>
    <row r="31" spans="1:6" ht="24" customHeight="1" x14ac:dyDescent="0.25">
      <c r="A31" s="138" t="s">
        <v>0</v>
      </c>
      <c r="B31" s="138"/>
      <c r="C31" s="138"/>
      <c r="D31" s="138"/>
      <c r="E31" s="138"/>
      <c r="F31" s="138"/>
    </row>
    <row r="32" spans="1:6" ht="24" customHeight="1" x14ac:dyDescent="0.25">
      <c r="A32" s="139" t="s">
        <v>57</v>
      </c>
      <c r="B32" s="139"/>
      <c r="C32" s="139"/>
      <c r="D32" s="139"/>
      <c r="E32" s="139"/>
      <c r="F32" s="139"/>
    </row>
    <row r="33" spans="1:7" ht="24" customHeight="1" x14ac:dyDescent="0.25">
      <c r="A33" s="140" t="s">
        <v>107</v>
      </c>
      <c r="B33" s="141"/>
      <c r="C33" s="141"/>
      <c r="D33" s="141"/>
      <c r="E33" s="141"/>
      <c r="F33" s="141"/>
    </row>
    <row r="34" spans="1:7" ht="24" customHeight="1" x14ac:dyDescent="0.25">
      <c r="A34" s="142" t="s">
        <v>81</v>
      </c>
      <c r="B34" s="142"/>
      <c r="C34" s="142"/>
      <c r="D34" s="142"/>
      <c r="E34" s="142"/>
      <c r="F34" s="142"/>
    </row>
    <row r="35" spans="1:7" ht="9" customHeight="1" x14ac:dyDescent="0.25">
      <c r="A35" s="44"/>
      <c r="B35" s="44"/>
      <c r="C35" s="44"/>
      <c r="D35" s="44"/>
      <c r="E35" s="44"/>
      <c r="F35" s="44"/>
    </row>
    <row r="36" spans="1:7" ht="24" customHeight="1" x14ac:dyDescent="0.25">
      <c r="B36" s="46" t="s">
        <v>2</v>
      </c>
      <c r="C36" s="14"/>
      <c r="D36" s="73" t="s">
        <v>105</v>
      </c>
      <c r="E36" s="116"/>
      <c r="F36" s="73" t="s">
        <v>61</v>
      </c>
    </row>
    <row r="37" spans="1:7" ht="24" customHeight="1" x14ac:dyDescent="0.25">
      <c r="A37" s="42" t="s">
        <v>13</v>
      </c>
      <c r="B37" s="21"/>
      <c r="C37" s="14"/>
      <c r="D37" s="11"/>
      <c r="E37" s="16"/>
      <c r="F37" s="29"/>
    </row>
    <row r="38" spans="1:7" ht="24" customHeight="1" x14ac:dyDescent="0.25">
      <c r="A38" s="2" t="s">
        <v>14</v>
      </c>
      <c r="C38" s="22"/>
      <c r="D38" s="31"/>
      <c r="E38" s="32"/>
      <c r="F38" s="31"/>
    </row>
    <row r="39" spans="1:7" ht="24" customHeight="1" x14ac:dyDescent="0.25">
      <c r="A39" s="71" t="s">
        <v>68</v>
      </c>
      <c r="B39" s="52" t="s">
        <v>124</v>
      </c>
      <c r="C39" s="22"/>
      <c r="D39" s="10">
        <v>1852000000</v>
      </c>
      <c r="E39" s="32"/>
      <c r="F39" s="10">
        <v>1817000000</v>
      </c>
    </row>
    <row r="40" spans="1:7" ht="24" customHeight="1" x14ac:dyDescent="0.25">
      <c r="A40" s="71" t="s">
        <v>15</v>
      </c>
      <c r="D40" s="10">
        <v>40291518</v>
      </c>
      <c r="E40" s="17"/>
      <c r="F40" s="10">
        <v>40884858</v>
      </c>
    </row>
    <row r="41" spans="1:7" ht="24" customHeight="1" x14ac:dyDescent="0.25">
      <c r="A41" s="71" t="s">
        <v>130</v>
      </c>
      <c r="D41" s="10"/>
      <c r="E41" s="18"/>
      <c r="F41" s="124"/>
    </row>
    <row r="42" spans="1:7" ht="24" customHeight="1" x14ac:dyDescent="0.25">
      <c r="A42" s="137" t="s">
        <v>129</v>
      </c>
      <c r="B42" s="52" t="s">
        <v>127</v>
      </c>
      <c r="D42" s="10">
        <v>807187</v>
      </c>
      <c r="E42" s="18"/>
      <c r="F42" s="124" t="s">
        <v>121</v>
      </c>
    </row>
    <row r="43" spans="1:7" ht="24" customHeight="1" x14ac:dyDescent="0.25">
      <c r="A43" s="71" t="s">
        <v>54</v>
      </c>
      <c r="B43" s="52" t="s">
        <v>125</v>
      </c>
      <c r="D43" s="10">
        <v>40000000</v>
      </c>
      <c r="E43" s="17"/>
      <c r="F43" s="10">
        <v>48000000</v>
      </c>
    </row>
    <row r="44" spans="1:7" ht="24" customHeight="1" x14ac:dyDescent="0.25">
      <c r="A44" s="71" t="s">
        <v>55</v>
      </c>
      <c r="D44" s="10">
        <v>67246601</v>
      </c>
      <c r="E44" s="17"/>
      <c r="F44" s="10">
        <v>47823934</v>
      </c>
    </row>
    <row r="45" spans="1:7" ht="24" customHeight="1" x14ac:dyDescent="0.25">
      <c r="A45" s="71" t="s">
        <v>48</v>
      </c>
      <c r="D45" s="10">
        <v>9639704</v>
      </c>
      <c r="E45" s="17"/>
      <c r="F45" s="10">
        <v>8348306</v>
      </c>
      <c r="G45" s="125"/>
    </row>
    <row r="46" spans="1:7" ht="24" customHeight="1" x14ac:dyDescent="0.25">
      <c r="A46" s="71" t="s">
        <v>97</v>
      </c>
      <c r="D46" s="10">
        <v>2345917</v>
      </c>
      <c r="E46" s="17"/>
      <c r="F46" s="10">
        <v>2334208</v>
      </c>
    </row>
    <row r="47" spans="1:7" ht="24" customHeight="1" x14ac:dyDescent="0.25">
      <c r="A47" s="71" t="s">
        <v>16</v>
      </c>
      <c r="B47" s="53"/>
      <c r="C47" s="33"/>
      <c r="D47" s="19">
        <v>1635283</v>
      </c>
      <c r="E47" s="17"/>
      <c r="F47" s="19">
        <v>1578056</v>
      </c>
    </row>
    <row r="48" spans="1:7" ht="24" customHeight="1" x14ac:dyDescent="0.25">
      <c r="A48" s="72" t="s">
        <v>17</v>
      </c>
      <c r="D48" s="20">
        <f>SUM(D39:D47)</f>
        <v>2013966210</v>
      </c>
      <c r="E48" s="18"/>
      <c r="F48" s="20">
        <f>SUM(F39:F47)</f>
        <v>1965969362</v>
      </c>
    </row>
    <row r="49" spans="1:6" ht="24" customHeight="1" x14ac:dyDescent="0.25">
      <c r="A49" s="59"/>
      <c r="D49" s="1"/>
      <c r="E49" s="18"/>
      <c r="F49" s="1"/>
    </row>
    <row r="50" spans="1:6" ht="24" customHeight="1" x14ac:dyDescent="0.25">
      <c r="A50" s="6" t="s">
        <v>18</v>
      </c>
      <c r="D50" s="1"/>
      <c r="E50" s="18"/>
      <c r="F50" s="1"/>
    </row>
    <row r="51" spans="1:6" ht="24" customHeight="1" x14ac:dyDescent="0.25">
      <c r="A51" s="71" t="s">
        <v>128</v>
      </c>
      <c r="B51" s="54">
        <v>13</v>
      </c>
      <c r="D51" s="1">
        <v>2303077</v>
      </c>
      <c r="E51" s="18"/>
      <c r="F51" s="124" t="s">
        <v>121</v>
      </c>
    </row>
    <row r="52" spans="1:6" ht="24" customHeight="1" x14ac:dyDescent="0.25">
      <c r="A52" s="71" t="s">
        <v>91</v>
      </c>
      <c r="B52" s="54">
        <v>14</v>
      </c>
      <c r="D52" s="1">
        <v>11238053</v>
      </c>
      <c r="E52" s="18"/>
      <c r="F52" s="1">
        <v>9689018</v>
      </c>
    </row>
    <row r="53" spans="1:6" ht="24" customHeight="1" x14ac:dyDescent="0.25">
      <c r="A53" s="71" t="s">
        <v>51</v>
      </c>
      <c r="B53" s="54"/>
      <c r="D53" s="19">
        <v>578794</v>
      </c>
      <c r="E53" s="18"/>
      <c r="F53" s="19">
        <v>740405</v>
      </c>
    </row>
    <row r="54" spans="1:6" ht="24" customHeight="1" x14ac:dyDescent="0.25">
      <c r="A54" s="72" t="s">
        <v>19</v>
      </c>
      <c r="D54" s="19">
        <f>SUM(D51:D53)</f>
        <v>14119924</v>
      </c>
      <c r="E54" s="18"/>
      <c r="F54" s="19">
        <f>SUM(F51:F53)</f>
        <v>10429423</v>
      </c>
    </row>
    <row r="55" spans="1:6" ht="24" customHeight="1" x14ac:dyDescent="0.25">
      <c r="A55" s="71" t="s">
        <v>20</v>
      </c>
      <c r="D55" s="19">
        <f>SUM(D48,D54)</f>
        <v>2028086134</v>
      </c>
      <c r="E55" s="17"/>
      <c r="F55" s="19">
        <f>SUM(F48,F54)</f>
        <v>1976398785</v>
      </c>
    </row>
    <row r="56" spans="1:6" ht="24" customHeight="1" x14ac:dyDescent="0.25">
      <c r="A56" s="59"/>
      <c r="D56" s="1"/>
      <c r="E56" s="17"/>
      <c r="F56" s="1"/>
    </row>
    <row r="57" spans="1:6" ht="24" customHeight="1" x14ac:dyDescent="0.25">
      <c r="A57" s="59"/>
      <c r="D57" s="1"/>
      <c r="E57" s="17"/>
      <c r="F57" s="1"/>
    </row>
    <row r="58" spans="1:6" ht="24" customHeight="1" x14ac:dyDescent="0.25">
      <c r="A58" s="59"/>
      <c r="D58" s="1"/>
      <c r="E58" s="17"/>
      <c r="F58" s="1"/>
    </row>
    <row r="59" spans="1:6" ht="24" customHeight="1" x14ac:dyDescent="0.25">
      <c r="A59" s="59"/>
      <c r="D59" s="1"/>
      <c r="E59" s="17"/>
      <c r="F59" s="1"/>
    </row>
    <row r="60" spans="1:6" ht="24" customHeight="1" x14ac:dyDescent="0.25">
      <c r="A60" s="47"/>
      <c r="D60" s="1"/>
      <c r="E60" s="17"/>
      <c r="F60" s="1"/>
    </row>
    <row r="61" spans="1:6" ht="24" customHeight="1" x14ac:dyDescent="0.25">
      <c r="A61" s="138" t="s">
        <v>0</v>
      </c>
      <c r="B61" s="138"/>
      <c r="C61" s="138"/>
      <c r="D61" s="138"/>
      <c r="E61" s="138"/>
      <c r="F61" s="138"/>
    </row>
    <row r="62" spans="1:6" ht="24" customHeight="1" x14ac:dyDescent="0.25">
      <c r="A62" s="139" t="s">
        <v>57</v>
      </c>
      <c r="B62" s="139"/>
      <c r="C62" s="139"/>
      <c r="D62" s="139"/>
      <c r="E62" s="139"/>
      <c r="F62" s="139"/>
    </row>
    <row r="63" spans="1:6" ht="24" customHeight="1" x14ac:dyDescent="0.25">
      <c r="A63" s="140" t="s">
        <v>107</v>
      </c>
      <c r="B63" s="141"/>
      <c r="C63" s="141"/>
      <c r="D63" s="141"/>
      <c r="E63" s="141"/>
      <c r="F63" s="141"/>
    </row>
    <row r="64" spans="1:6" ht="24" customHeight="1" x14ac:dyDescent="0.25">
      <c r="A64" s="142" t="s">
        <v>81</v>
      </c>
      <c r="B64" s="142"/>
      <c r="C64" s="142"/>
      <c r="D64" s="142"/>
      <c r="E64" s="142"/>
      <c r="F64" s="142"/>
    </row>
    <row r="65" spans="1:6" ht="9" customHeight="1" x14ac:dyDescent="0.25">
      <c r="A65" s="44"/>
      <c r="B65" s="44"/>
      <c r="C65" s="44"/>
      <c r="D65" s="44"/>
      <c r="E65" s="44"/>
      <c r="F65" s="44"/>
    </row>
    <row r="66" spans="1:6" ht="24" customHeight="1" x14ac:dyDescent="0.25">
      <c r="B66" s="46" t="s">
        <v>2</v>
      </c>
      <c r="C66" s="14"/>
      <c r="D66" s="73" t="s">
        <v>105</v>
      </c>
      <c r="E66" s="45"/>
      <c r="F66" s="73" t="s">
        <v>61</v>
      </c>
    </row>
    <row r="67" spans="1:6" ht="24" customHeight="1" x14ac:dyDescent="0.25">
      <c r="A67" s="42" t="s">
        <v>58</v>
      </c>
      <c r="B67" s="21"/>
      <c r="C67" s="14"/>
      <c r="D67" s="11"/>
      <c r="E67" s="16"/>
      <c r="F67" s="29"/>
    </row>
    <row r="68" spans="1:6" ht="24" customHeight="1" x14ac:dyDescent="0.25">
      <c r="A68" s="56" t="s">
        <v>21</v>
      </c>
      <c r="D68" s="10"/>
      <c r="E68" s="17"/>
      <c r="F68" s="10"/>
    </row>
    <row r="69" spans="1:6" ht="24" customHeight="1" x14ac:dyDescent="0.25">
      <c r="A69" s="34" t="s">
        <v>22</v>
      </c>
      <c r="B69" s="54"/>
      <c r="C69" s="35"/>
      <c r="D69" s="23"/>
      <c r="E69" s="17"/>
      <c r="F69" s="23"/>
    </row>
    <row r="70" spans="1:6" ht="24" customHeight="1" x14ac:dyDescent="0.25">
      <c r="A70" s="71" t="s">
        <v>60</v>
      </c>
      <c r="B70" s="54"/>
      <c r="C70" s="35"/>
      <c r="D70" s="23"/>
      <c r="E70" s="17"/>
      <c r="F70" s="23"/>
    </row>
    <row r="71" spans="1:6" ht="24" customHeight="1" thickBot="1" x14ac:dyDescent="0.3">
      <c r="A71" s="72" t="s">
        <v>59</v>
      </c>
      <c r="B71" s="54"/>
      <c r="C71" s="35"/>
      <c r="D71" s="36">
        <v>400000000</v>
      </c>
      <c r="E71" s="17"/>
      <c r="F71" s="36">
        <f>400000000</f>
        <v>400000000</v>
      </c>
    </row>
    <row r="72" spans="1:6" ht="24" customHeight="1" thickTop="1" x14ac:dyDescent="0.25">
      <c r="A72" s="71" t="s">
        <v>131</v>
      </c>
      <c r="B72" s="55"/>
      <c r="C72" s="35"/>
      <c r="D72" s="11"/>
      <c r="E72" s="11"/>
      <c r="F72" s="11"/>
    </row>
    <row r="73" spans="1:6" ht="24" customHeight="1" x14ac:dyDescent="0.25">
      <c r="A73" s="72" t="s">
        <v>59</v>
      </c>
      <c r="B73" s="54"/>
      <c r="C73" s="35"/>
      <c r="D73" s="23"/>
      <c r="E73" s="17"/>
      <c r="F73" s="11"/>
    </row>
    <row r="74" spans="1:6" ht="24" customHeight="1" x14ac:dyDescent="0.25">
      <c r="A74" s="72" t="s">
        <v>120</v>
      </c>
      <c r="B74" s="54"/>
      <c r="C74" s="35"/>
      <c r="D74" s="23">
        <v>400000000</v>
      </c>
      <c r="E74" s="17"/>
      <c r="F74" s="23">
        <v>400000000</v>
      </c>
    </row>
    <row r="75" spans="1:6" ht="24" customHeight="1" x14ac:dyDescent="0.25">
      <c r="A75" s="34" t="s">
        <v>111</v>
      </c>
      <c r="D75" s="10"/>
      <c r="E75" s="17"/>
      <c r="F75" s="11"/>
    </row>
    <row r="76" spans="1:6" ht="24" customHeight="1" x14ac:dyDescent="0.25">
      <c r="A76" s="71" t="s">
        <v>23</v>
      </c>
      <c r="D76" s="10">
        <v>75844888.739999995</v>
      </c>
      <c r="E76" s="17"/>
      <c r="F76" s="10">
        <v>75844889</v>
      </c>
    </row>
    <row r="77" spans="1:6" ht="24" customHeight="1" x14ac:dyDescent="0.25">
      <c r="A77" s="71" t="s">
        <v>92</v>
      </c>
      <c r="B77" s="54"/>
      <c r="C77" s="35"/>
      <c r="D77" s="23">
        <v>406077</v>
      </c>
      <c r="E77" s="17"/>
      <c r="F77" s="10">
        <v>406077</v>
      </c>
    </row>
    <row r="78" spans="1:6" ht="24" customHeight="1" x14ac:dyDescent="0.25">
      <c r="A78" s="6" t="s">
        <v>24</v>
      </c>
      <c r="B78" s="54"/>
      <c r="C78" s="35"/>
      <c r="D78" s="23"/>
      <c r="E78" s="17"/>
      <c r="F78" s="23"/>
    </row>
    <row r="79" spans="1:6" ht="24" customHeight="1" x14ac:dyDescent="0.25">
      <c r="A79" s="74" t="s">
        <v>44</v>
      </c>
      <c r="B79" s="54"/>
      <c r="C79" s="35"/>
      <c r="D79" s="23"/>
      <c r="E79" s="17"/>
      <c r="F79" s="11"/>
    </row>
    <row r="80" spans="1:6" ht="24" customHeight="1" x14ac:dyDescent="0.25">
      <c r="A80" s="72" t="s">
        <v>79</v>
      </c>
      <c r="B80" s="54">
        <v>15</v>
      </c>
      <c r="C80" s="35"/>
      <c r="D80" s="23">
        <v>30000000</v>
      </c>
      <c r="E80" s="17"/>
      <c r="F80" s="10">
        <v>27860000</v>
      </c>
    </row>
    <row r="81" spans="1:6" ht="24" customHeight="1" x14ac:dyDescent="0.25">
      <c r="A81" s="71" t="s">
        <v>45</v>
      </c>
      <c r="B81" s="54"/>
      <c r="C81" s="35"/>
      <c r="D81" s="23">
        <f>'statement of change'!K26</f>
        <v>22127681</v>
      </c>
      <c r="E81" s="17"/>
      <c r="F81" s="23">
        <v>22108805</v>
      </c>
    </row>
    <row r="82" spans="1:6" ht="24" customHeight="1" x14ac:dyDescent="0.25">
      <c r="A82" s="71" t="s">
        <v>25</v>
      </c>
      <c r="D82" s="20">
        <f>SUM(D73:D81)</f>
        <v>528378646.74000001</v>
      </c>
      <c r="E82" s="17"/>
      <c r="F82" s="20">
        <f>SUM(F74:F81)</f>
        <v>526219771</v>
      </c>
    </row>
    <row r="83" spans="1:6" ht="24" customHeight="1" thickBot="1" x14ac:dyDescent="0.3">
      <c r="A83" s="7" t="s">
        <v>26</v>
      </c>
      <c r="D83" s="30">
        <f>+D55+D82</f>
        <v>2556464780.7399998</v>
      </c>
      <c r="E83" s="17"/>
      <c r="F83" s="30">
        <f>F82+F55</f>
        <v>2502618556</v>
      </c>
    </row>
    <row r="84" spans="1:6" ht="24" customHeight="1" thickTop="1" x14ac:dyDescent="0.25">
      <c r="A84" s="7"/>
      <c r="D84" s="1"/>
      <c r="E84" s="17"/>
      <c r="F84" s="1"/>
    </row>
    <row r="85" spans="1:6" ht="24" customHeight="1" x14ac:dyDescent="0.25">
      <c r="A85" s="7"/>
      <c r="D85" s="1"/>
      <c r="E85" s="17"/>
      <c r="F85" s="1"/>
    </row>
    <row r="86" spans="1:6" ht="24" customHeight="1" x14ac:dyDescent="0.25">
      <c r="A86" s="7"/>
      <c r="D86" s="1"/>
      <c r="E86" s="17"/>
      <c r="F86" s="1"/>
    </row>
    <row r="87" spans="1:6" ht="24" customHeight="1" x14ac:dyDescent="0.25">
      <c r="A87" s="7"/>
      <c r="D87" s="1"/>
      <c r="E87" s="17"/>
      <c r="F87" s="1"/>
    </row>
    <row r="89" spans="1:6" ht="24" customHeight="1" x14ac:dyDescent="0.25">
      <c r="A89" s="47"/>
      <c r="B89" s="4"/>
      <c r="C89" s="3"/>
      <c r="D89" s="3"/>
      <c r="E89" s="41"/>
      <c r="F89" s="3"/>
    </row>
    <row r="90" spans="1:6" ht="24" customHeight="1" x14ac:dyDescent="0.25">
      <c r="A90" s="47" t="s">
        <v>82</v>
      </c>
      <c r="B90" s="4"/>
      <c r="C90" s="3"/>
      <c r="D90" s="3"/>
      <c r="E90" s="41"/>
      <c r="F90" s="3"/>
    </row>
    <row r="91" spans="1:6" ht="24" customHeight="1" x14ac:dyDescent="0.25">
      <c r="B91" s="4"/>
      <c r="C91" s="3"/>
      <c r="D91" s="3"/>
      <c r="E91" s="41"/>
      <c r="F91" s="3"/>
    </row>
    <row r="92" spans="1:6" ht="24" customHeight="1" x14ac:dyDescent="0.25">
      <c r="B92" s="4"/>
      <c r="C92" s="3"/>
      <c r="D92" s="3"/>
      <c r="E92" s="41"/>
      <c r="F92" s="3"/>
    </row>
    <row r="93" spans="1:6" ht="24" customHeight="1" x14ac:dyDescent="0.25">
      <c r="A93" s="11"/>
      <c r="B93" s="47"/>
      <c r="C93" s="48"/>
      <c r="D93" s="49"/>
      <c r="E93" s="25"/>
      <c r="F93" s="50"/>
    </row>
    <row r="94" spans="1:6" ht="24" customHeight="1" x14ac:dyDescent="0.25">
      <c r="A94" s="48"/>
      <c r="B94" s="48"/>
      <c r="C94" s="51"/>
      <c r="D94" s="48"/>
      <c r="E94" s="48"/>
    </row>
    <row r="95" spans="1:6" ht="24" customHeight="1" x14ac:dyDescent="0.25">
      <c r="A95" s="47"/>
      <c r="B95" s="47"/>
      <c r="C95" s="47"/>
      <c r="D95" s="47"/>
      <c r="E95" s="47"/>
      <c r="F95" s="48"/>
    </row>
    <row r="96" spans="1:6" s="15" customFormat="1" ht="24" customHeight="1" x14ac:dyDescent="0.25"/>
    <row r="97" spans="1:6" s="15" customFormat="1" ht="24" customHeight="1" x14ac:dyDescent="0.25">
      <c r="A97" s="27"/>
      <c r="B97" s="21"/>
      <c r="D97" s="1"/>
      <c r="E97" s="25"/>
      <c r="F97" s="1"/>
    </row>
    <row r="98" spans="1:6" s="15" customFormat="1" ht="24" customHeight="1" x14ac:dyDescent="0.25">
      <c r="A98" s="27"/>
      <c r="B98" s="21"/>
      <c r="D98" s="9"/>
      <c r="E98" s="25"/>
      <c r="F98" s="9"/>
    </row>
    <row r="99" spans="1:6" s="15" customFormat="1" ht="24" customHeight="1" x14ac:dyDescent="0.25">
      <c r="A99" s="27"/>
      <c r="B99" s="21"/>
      <c r="D99" s="9"/>
      <c r="E99" s="25"/>
      <c r="F99" s="9"/>
    </row>
    <row r="100" spans="1:6" s="15" customFormat="1" ht="24" customHeight="1" x14ac:dyDescent="0.25">
      <c r="A100" s="27"/>
      <c r="B100" s="21"/>
      <c r="D100" s="9"/>
      <c r="E100" s="25"/>
      <c r="F100" s="9"/>
    </row>
    <row r="101" spans="1:6" s="15" customFormat="1" ht="24" customHeight="1" x14ac:dyDescent="0.25">
      <c r="A101" s="27"/>
      <c r="B101" s="21"/>
      <c r="D101" s="9"/>
      <c r="E101" s="25"/>
      <c r="F101" s="9"/>
    </row>
    <row r="102" spans="1:6" s="15" customFormat="1" ht="24" customHeight="1" x14ac:dyDescent="0.25">
      <c r="A102" s="5"/>
      <c r="B102" s="21"/>
      <c r="D102" s="9"/>
      <c r="E102" s="25"/>
      <c r="F102" s="9"/>
    </row>
    <row r="103" spans="1:6" s="15" customFormat="1" ht="24" customHeight="1" x14ac:dyDescent="0.25">
      <c r="A103" s="27"/>
      <c r="B103" s="21"/>
      <c r="D103" s="9"/>
      <c r="E103" s="25"/>
      <c r="F103" s="9"/>
    </row>
    <row r="104" spans="1:6" s="15" customFormat="1" ht="24" customHeight="1" x14ac:dyDescent="0.25">
      <c r="A104" s="27"/>
      <c r="B104" s="21"/>
      <c r="D104" s="9"/>
      <c r="E104" s="25"/>
      <c r="F104" s="9"/>
    </row>
    <row r="105" spans="1:6" s="15" customFormat="1" ht="24" customHeight="1" x14ac:dyDescent="0.25">
      <c r="A105" s="28"/>
      <c r="B105" s="21"/>
      <c r="D105" s="9"/>
      <c r="E105" s="25"/>
      <c r="F105" s="9"/>
    </row>
    <row r="106" spans="1:6" s="15" customFormat="1" ht="24" customHeight="1" x14ac:dyDescent="0.25">
      <c r="A106" s="28"/>
      <c r="B106" s="21"/>
      <c r="D106" s="9"/>
      <c r="E106" s="25"/>
      <c r="F106" s="9"/>
    </row>
    <row r="107" spans="1:6" s="15" customFormat="1" ht="24" customHeight="1" x14ac:dyDescent="0.25">
      <c r="A107" s="5"/>
      <c r="B107" s="21"/>
      <c r="D107" s="9"/>
      <c r="E107" s="25"/>
      <c r="F107" s="9"/>
    </row>
    <row r="108" spans="1:6" s="15" customFormat="1" ht="24" customHeight="1" x14ac:dyDescent="0.25">
      <c r="A108" s="5"/>
      <c r="B108" s="21"/>
      <c r="D108" s="9"/>
      <c r="E108" s="25"/>
      <c r="F108" s="9"/>
    </row>
  </sheetData>
  <mergeCells count="12">
    <mergeCell ref="A1:F1"/>
    <mergeCell ref="A2:F2"/>
    <mergeCell ref="A3:F3"/>
    <mergeCell ref="A4:F4"/>
    <mergeCell ref="A64:F64"/>
    <mergeCell ref="A34:F34"/>
    <mergeCell ref="A61:F61"/>
    <mergeCell ref="A62:F62"/>
    <mergeCell ref="A31:F31"/>
    <mergeCell ref="A32:F32"/>
    <mergeCell ref="A33:F33"/>
    <mergeCell ref="A63:F63"/>
  </mergeCells>
  <pageMargins left="1" right="0.3" top="1" bottom="0.75" header="0.2" footer="0.2"/>
  <pageSetup paperSize="9" orientation="portrait" r:id="rId1"/>
  <rowBreaks count="2" manualBreakCount="2">
    <brk id="3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G40"/>
  <sheetViews>
    <sheetView topLeftCell="A29" zoomScaleNormal="100" zoomScaleSheetLayoutView="100" workbookViewId="0">
      <selection activeCell="A27" sqref="A27"/>
    </sheetView>
  </sheetViews>
  <sheetFormatPr defaultColWidth="2.26953125" defaultRowHeight="24" customHeight="1" x14ac:dyDescent="0.25"/>
  <cols>
    <col min="1" max="1" width="44.54296875" style="2" customWidth="1"/>
    <col min="2" max="2" width="8.7265625" style="52" customWidth="1"/>
    <col min="3" max="3" width="4.54296875" style="52" customWidth="1"/>
    <col min="4" max="4" width="15.26953125" style="38" customWidth="1"/>
    <col min="5" max="5" width="1" style="13" customWidth="1"/>
    <col min="6" max="6" width="15.26953125" style="38" customWidth="1"/>
    <col min="7" max="252" width="11" style="11" customWidth="1"/>
    <col min="253" max="253" width="35.453125" style="11" customWidth="1"/>
    <col min="254" max="254" width="12.54296875" style="11" customWidth="1"/>
    <col min="255" max="255" width="9.453125" style="11" customWidth="1"/>
    <col min="256" max="16384" width="2.26953125" style="11"/>
  </cols>
  <sheetData>
    <row r="1" spans="1:6" ht="24" customHeight="1" x14ac:dyDescent="0.25">
      <c r="A1" s="138" t="s">
        <v>0</v>
      </c>
      <c r="B1" s="138"/>
      <c r="C1" s="138"/>
      <c r="D1" s="138"/>
      <c r="E1" s="138"/>
      <c r="F1" s="138"/>
    </row>
    <row r="2" spans="1:6" ht="24" customHeight="1" x14ac:dyDescent="0.25">
      <c r="A2" s="139" t="s">
        <v>27</v>
      </c>
      <c r="B2" s="138"/>
      <c r="C2" s="138"/>
      <c r="D2" s="138"/>
      <c r="E2" s="138"/>
      <c r="F2" s="138"/>
    </row>
    <row r="3" spans="1:6" ht="24" customHeight="1" x14ac:dyDescent="0.25">
      <c r="A3" s="143" t="s">
        <v>104</v>
      </c>
      <c r="B3" s="144"/>
      <c r="C3" s="144"/>
      <c r="D3" s="144"/>
      <c r="E3" s="144"/>
      <c r="F3" s="144"/>
    </row>
    <row r="4" spans="1:6" ht="24" customHeight="1" x14ac:dyDescent="0.25">
      <c r="A4" s="142" t="s">
        <v>81</v>
      </c>
      <c r="B4" s="142"/>
      <c r="C4" s="142"/>
      <c r="D4" s="142"/>
      <c r="E4" s="142"/>
      <c r="F4" s="142"/>
    </row>
    <row r="5" spans="1:6" ht="9" customHeight="1" x14ac:dyDescent="0.25">
      <c r="A5" s="145"/>
      <c r="B5" s="145"/>
      <c r="C5" s="145"/>
      <c r="D5" s="145"/>
      <c r="E5" s="145"/>
      <c r="F5" s="145"/>
    </row>
    <row r="6" spans="1:6" ht="24" customHeight="1" x14ac:dyDescent="0.25">
      <c r="A6" s="56"/>
      <c r="B6" s="46" t="s">
        <v>2</v>
      </c>
      <c r="C6" s="46"/>
      <c r="D6" s="57" t="s">
        <v>105</v>
      </c>
      <c r="E6" s="58"/>
      <c r="F6" s="57">
        <v>2561</v>
      </c>
    </row>
    <row r="7" spans="1:6" ht="24" customHeight="1" x14ac:dyDescent="0.25">
      <c r="A7" s="6" t="s">
        <v>28</v>
      </c>
    </row>
    <row r="8" spans="1:6" ht="24" customHeight="1" x14ac:dyDescent="0.25">
      <c r="A8" s="71" t="s">
        <v>29</v>
      </c>
      <c r="D8" s="60">
        <v>177199200.88</v>
      </c>
      <c r="E8" s="17"/>
      <c r="F8" s="60">
        <v>179721181</v>
      </c>
    </row>
    <row r="9" spans="1:6" ht="24" customHeight="1" x14ac:dyDescent="0.25">
      <c r="A9" s="71" t="s">
        <v>30</v>
      </c>
      <c r="D9" s="60">
        <v>47755888.119999997</v>
      </c>
      <c r="E9" s="17"/>
      <c r="F9" s="60">
        <v>47294075</v>
      </c>
    </row>
    <row r="10" spans="1:6" ht="24" customHeight="1" x14ac:dyDescent="0.25">
      <c r="A10" s="71" t="s">
        <v>31</v>
      </c>
      <c r="D10" s="60">
        <v>5650743.8399999999</v>
      </c>
      <c r="E10" s="17"/>
      <c r="F10" s="60">
        <v>3814825</v>
      </c>
    </row>
    <row r="11" spans="1:6" ht="24" customHeight="1" x14ac:dyDescent="0.25">
      <c r="A11" s="72" t="s">
        <v>32</v>
      </c>
      <c r="D11" s="62">
        <f>SUM(D8:D10)</f>
        <v>230605832.84</v>
      </c>
      <c r="E11" s="17"/>
      <c r="F11" s="62">
        <f>SUM(F8:F10)</f>
        <v>230830081</v>
      </c>
    </row>
    <row r="12" spans="1:6" ht="24" customHeight="1" x14ac:dyDescent="0.25">
      <c r="A12" s="61"/>
      <c r="D12" s="39"/>
      <c r="E12" s="17"/>
      <c r="F12" s="39"/>
    </row>
    <row r="13" spans="1:6" ht="24" customHeight="1" x14ac:dyDescent="0.25">
      <c r="A13" s="56" t="s">
        <v>33</v>
      </c>
      <c r="D13" s="60"/>
      <c r="E13" s="17"/>
      <c r="F13" s="60"/>
    </row>
    <row r="14" spans="1:6" ht="24" customHeight="1" x14ac:dyDescent="0.25">
      <c r="A14" s="71" t="s">
        <v>34</v>
      </c>
      <c r="D14" s="60">
        <f>105481951.71-1</f>
        <v>105481950.70999999</v>
      </c>
      <c r="E14" s="17"/>
      <c r="F14" s="60">
        <v>94805761</v>
      </c>
    </row>
    <row r="15" spans="1:6" ht="24" customHeight="1" x14ac:dyDescent="0.25">
      <c r="A15" s="71" t="s">
        <v>56</v>
      </c>
      <c r="D15" s="60">
        <v>21598650.780000001</v>
      </c>
      <c r="E15" s="17"/>
      <c r="F15" s="60">
        <v>30194725</v>
      </c>
    </row>
    <row r="16" spans="1:6" ht="24" customHeight="1" x14ac:dyDescent="0.25">
      <c r="A16" s="71" t="s">
        <v>93</v>
      </c>
      <c r="D16" s="63">
        <v>54892769.530000001</v>
      </c>
      <c r="E16" s="17"/>
      <c r="F16" s="63">
        <v>54023815</v>
      </c>
    </row>
    <row r="17" spans="1:7" ht="24" customHeight="1" x14ac:dyDescent="0.25">
      <c r="A17" s="72" t="s">
        <v>35</v>
      </c>
      <c r="D17" s="62">
        <f>SUM(D14:D16)+1</f>
        <v>181973372.01999998</v>
      </c>
      <c r="E17" s="17"/>
      <c r="F17" s="62">
        <f>SUM(F14:F16)</f>
        <v>179024301</v>
      </c>
    </row>
    <row r="18" spans="1:7" ht="24" customHeight="1" x14ac:dyDescent="0.25">
      <c r="A18" s="56" t="s">
        <v>132</v>
      </c>
      <c r="D18" s="39">
        <f>D11-D17</f>
        <v>48632460.820000023</v>
      </c>
      <c r="E18" s="18"/>
      <c r="F18" s="39">
        <f>F11-F17</f>
        <v>51805780</v>
      </c>
    </row>
    <row r="19" spans="1:7" ht="24" customHeight="1" x14ac:dyDescent="0.25">
      <c r="A19" s="56" t="s">
        <v>108</v>
      </c>
      <c r="B19" s="52" t="s">
        <v>123</v>
      </c>
      <c r="D19" s="63">
        <v>6473585</v>
      </c>
      <c r="E19" s="18"/>
      <c r="F19" s="63">
        <v>2883470</v>
      </c>
    </row>
    <row r="20" spans="1:7" ht="24" customHeight="1" x14ac:dyDescent="0.25">
      <c r="A20" s="12" t="s">
        <v>133</v>
      </c>
      <c r="D20" s="62">
        <f>D18-D19</f>
        <v>42158875.820000023</v>
      </c>
      <c r="E20" s="18"/>
      <c r="F20" s="62">
        <f>F18-F19</f>
        <v>48922310</v>
      </c>
    </row>
    <row r="21" spans="1:7" ht="24" customHeight="1" x14ac:dyDescent="0.25">
      <c r="A21" s="56" t="s">
        <v>140</v>
      </c>
      <c r="D21" s="124" t="s">
        <v>121</v>
      </c>
      <c r="E21" s="17"/>
      <c r="F21" s="124" t="s">
        <v>121</v>
      </c>
    </row>
    <row r="22" spans="1:7" ht="24" customHeight="1" thickBot="1" x14ac:dyDescent="0.3">
      <c r="A22" s="12" t="s">
        <v>141</v>
      </c>
      <c r="D22" s="64">
        <f>SUM(D20,D21)</f>
        <v>42158875.820000023</v>
      </c>
      <c r="E22" s="17"/>
      <c r="F22" s="64">
        <f>SUM(F20,F21)</f>
        <v>48922310</v>
      </c>
    </row>
    <row r="23" spans="1:7" ht="24" customHeight="1" thickTop="1" x14ac:dyDescent="0.25">
      <c r="A23" s="61"/>
      <c r="D23" s="39"/>
      <c r="E23" s="17"/>
      <c r="F23" s="39"/>
    </row>
    <row r="24" spans="1:7" ht="24" customHeight="1" x14ac:dyDescent="0.25">
      <c r="A24" s="7" t="s">
        <v>83</v>
      </c>
      <c r="C24" s="24" t="s">
        <v>84</v>
      </c>
      <c r="D24" s="77">
        <f>D20/D26</f>
        <v>2.6349297387500015E-2</v>
      </c>
      <c r="E24" s="17"/>
      <c r="F24" s="77">
        <f>F20/F26</f>
        <v>3.0576443750000001E-2</v>
      </c>
    </row>
    <row r="25" spans="1:7" ht="24" customHeight="1" x14ac:dyDescent="0.25">
      <c r="A25" s="6"/>
      <c r="C25" s="68"/>
      <c r="D25" s="68"/>
      <c r="E25" s="18"/>
      <c r="F25" s="11"/>
    </row>
    <row r="26" spans="1:7" ht="24" customHeight="1" x14ac:dyDescent="0.25">
      <c r="A26" s="24" t="s">
        <v>109</v>
      </c>
      <c r="C26" s="105" t="s">
        <v>85</v>
      </c>
      <c r="D26" s="60">
        <v>1600000000</v>
      </c>
      <c r="E26" s="18"/>
      <c r="F26" s="60">
        <v>1600000000</v>
      </c>
    </row>
    <row r="27" spans="1:7" ht="24" customHeight="1" x14ac:dyDescent="0.25">
      <c r="B27" s="47"/>
      <c r="C27" s="47"/>
      <c r="D27" s="48"/>
      <c r="E27" s="49"/>
      <c r="F27" s="25"/>
      <c r="G27" s="50"/>
    </row>
    <row r="29" spans="1:7" ht="24" customHeight="1" x14ac:dyDescent="0.25">
      <c r="A29" s="47"/>
      <c r="B29" s="47"/>
      <c r="C29" s="47"/>
      <c r="D29" s="48"/>
      <c r="E29" s="49"/>
      <c r="F29" s="25"/>
      <c r="G29" s="50"/>
    </row>
    <row r="30" spans="1:7" ht="24" customHeight="1" x14ac:dyDescent="0.25">
      <c r="A30" s="47" t="s">
        <v>82</v>
      </c>
      <c r="B30" s="48"/>
      <c r="C30" s="48"/>
      <c r="D30" s="51"/>
      <c r="E30" s="48"/>
      <c r="F30" s="48"/>
      <c r="G30" s="8"/>
    </row>
    <row r="31" spans="1:7" s="15" customFormat="1" ht="24" customHeight="1" x14ac:dyDescent="0.25">
      <c r="A31" s="5"/>
      <c r="B31" s="21"/>
      <c r="C31" s="21"/>
      <c r="D31" s="37"/>
      <c r="E31" s="25"/>
      <c r="F31" s="37"/>
    </row>
    <row r="32" spans="1:7" s="15" customFormat="1" ht="24" customHeight="1" x14ac:dyDescent="0.25">
      <c r="A32" s="5"/>
      <c r="B32" s="21"/>
      <c r="C32" s="21"/>
      <c r="D32" s="37"/>
      <c r="E32" s="25"/>
      <c r="F32" s="37"/>
    </row>
    <row r="38" spans="1:1" ht="24" customHeight="1" x14ac:dyDescent="0.25">
      <c r="A38" s="11"/>
    </row>
    <row r="40" spans="1:1" ht="24" customHeight="1" x14ac:dyDescent="0.25">
      <c r="A40" s="11"/>
    </row>
  </sheetData>
  <mergeCells count="5">
    <mergeCell ref="A1:F1"/>
    <mergeCell ref="A2:F2"/>
    <mergeCell ref="A3:F3"/>
    <mergeCell ref="A4:F4"/>
    <mergeCell ref="A5:F5"/>
  </mergeCells>
  <pageMargins left="1" right="0.3" top="1" bottom="0.75" header="0.2" footer="0.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O38"/>
  <sheetViews>
    <sheetView showWhiteSpace="0" topLeftCell="A31" zoomScaleSheetLayoutView="100" workbookViewId="0">
      <selection activeCell="A51" activeCellId="1" sqref="F42 A51"/>
    </sheetView>
  </sheetViews>
  <sheetFormatPr defaultColWidth="9.26953125" defaultRowHeight="24" customHeight="1" x14ac:dyDescent="0.25"/>
  <cols>
    <col min="1" max="1" width="19" style="79" customWidth="1"/>
    <col min="2" max="2" width="5.81640625" style="2" customWidth="1"/>
    <col min="3" max="3" width="9.6328125" style="67" customWidth="1"/>
    <col min="4" max="4" width="0.81640625" style="67" customWidth="1"/>
    <col min="5" max="5" width="9.6328125" style="67" customWidth="1"/>
    <col min="6" max="6" width="0.81640625" style="67" customWidth="1"/>
    <col min="7" max="7" width="9.6328125" style="67" customWidth="1"/>
    <col min="8" max="8" width="0.81640625" style="67" customWidth="1"/>
    <col min="9" max="9" width="13.08984375" style="67" bestFit="1" customWidth="1"/>
    <col min="10" max="10" width="0.81640625" style="67" customWidth="1"/>
    <col min="11" max="11" width="9.6328125" style="67" customWidth="1"/>
    <col min="12" max="12" width="0.81640625" style="67" customWidth="1"/>
    <col min="13" max="13" width="9.6328125" style="67" customWidth="1"/>
    <col min="14" max="16384" width="9.26953125" style="11"/>
  </cols>
  <sheetData>
    <row r="1" spans="1:15" s="65" customFormat="1" ht="24" customHeight="1" x14ac:dyDescent="0.25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</row>
    <row r="2" spans="1:15" s="65" customFormat="1" ht="24" customHeight="1" x14ac:dyDescent="0.25">
      <c r="A2" s="144" t="s">
        <v>40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O2" s="66"/>
    </row>
    <row r="3" spans="1:15" s="65" customFormat="1" ht="24" customHeight="1" x14ac:dyDescent="0.25">
      <c r="A3" s="140" t="s">
        <v>104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O3" s="66"/>
    </row>
    <row r="4" spans="1:15" s="80" customFormat="1" ht="22.4" customHeight="1" x14ac:dyDescent="0.25">
      <c r="A4" s="147" t="s">
        <v>81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</row>
    <row r="5" spans="1:15" s="80" customFormat="1" ht="6" customHeight="1" x14ac:dyDescent="0.25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</row>
    <row r="6" spans="1:15" s="80" customFormat="1" ht="18" customHeight="1" x14ac:dyDescent="0.25">
      <c r="A6" s="81"/>
      <c r="B6" s="82" t="s">
        <v>2</v>
      </c>
      <c r="C6" s="82" t="s">
        <v>134</v>
      </c>
      <c r="D6" s="83"/>
      <c r="E6" s="84" t="s">
        <v>112</v>
      </c>
      <c r="F6" s="83"/>
      <c r="G6" s="84" t="s">
        <v>111</v>
      </c>
      <c r="H6" s="83"/>
      <c r="I6" s="146" t="s">
        <v>41</v>
      </c>
      <c r="J6" s="146"/>
      <c r="K6" s="146"/>
      <c r="L6" s="85"/>
      <c r="M6" s="83" t="s">
        <v>42</v>
      </c>
    </row>
    <row r="7" spans="1:15" s="80" customFormat="1" ht="18" customHeight="1" x14ac:dyDescent="0.25">
      <c r="A7" s="81"/>
      <c r="B7" s="82"/>
      <c r="C7" s="84" t="s">
        <v>110</v>
      </c>
      <c r="D7" s="83"/>
      <c r="E7" s="82" t="s">
        <v>113</v>
      </c>
      <c r="F7" s="83"/>
      <c r="G7" s="84" t="s">
        <v>114</v>
      </c>
      <c r="H7" s="83"/>
      <c r="I7" s="84" t="s">
        <v>44</v>
      </c>
      <c r="J7" s="83"/>
      <c r="K7" s="84" t="s">
        <v>116</v>
      </c>
      <c r="L7" s="85"/>
      <c r="M7" s="84" t="s">
        <v>118</v>
      </c>
    </row>
    <row r="8" spans="1:15" s="80" customFormat="1" ht="18" customHeight="1" x14ac:dyDescent="0.25">
      <c r="A8" s="81"/>
      <c r="B8" s="81"/>
      <c r="C8" s="117"/>
      <c r="E8" s="120" t="s">
        <v>43</v>
      </c>
      <c r="G8" s="118" t="s">
        <v>115</v>
      </c>
      <c r="I8" s="118" t="s">
        <v>79</v>
      </c>
      <c r="K8" s="118" t="s">
        <v>117</v>
      </c>
      <c r="M8" s="118" t="s">
        <v>119</v>
      </c>
      <c r="N8" s="86"/>
      <c r="O8" s="86"/>
    </row>
    <row r="9" spans="1:15" s="80" customFormat="1" ht="5.15" customHeight="1" x14ac:dyDescent="0.25">
      <c r="A9" s="81"/>
      <c r="B9" s="81"/>
      <c r="C9" s="84"/>
      <c r="D9" s="83"/>
      <c r="E9" s="84"/>
      <c r="F9" s="83"/>
      <c r="G9" s="84"/>
      <c r="H9" s="83"/>
      <c r="I9" s="84"/>
      <c r="J9" s="83"/>
      <c r="K9" s="84"/>
      <c r="L9" s="85"/>
      <c r="M9" s="84"/>
      <c r="N9" s="86"/>
      <c r="O9" s="86"/>
    </row>
    <row r="10" spans="1:15" s="80" customFormat="1" ht="18" customHeight="1" x14ac:dyDescent="0.25">
      <c r="A10" s="87" t="s">
        <v>138</v>
      </c>
      <c r="B10" s="81"/>
      <c r="C10" s="84"/>
      <c r="D10" s="83"/>
      <c r="E10" s="84"/>
      <c r="F10" s="83"/>
      <c r="G10" s="84"/>
      <c r="H10" s="83"/>
      <c r="I10" s="84"/>
      <c r="J10" s="83"/>
      <c r="K10" s="84"/>
      <c r="L10" s="85"/>
      <c r="M10" s="84"/>
      <c r="N10" s="86"/>
      <c r="O10" s="86"/>
    </row>
    <row r="11" spans="1:15" s="80" customFormat="1" ht="18" customHeight="1" x14ac:dyDescent="0.25">
      <c r="A11" s="88" t="s">
        <v>87</v>
      </c>
      <c r="B11" s="89"/>
      <c r="C11" s="90">
        <v>400000000</v>
      </c>
      <c r="D11" s="91"/>
      <c r="E11" s="90">
        <v>75844889</v>
      </c>
      <c r="F11" s="91"/>
      <c r="G11" s="90">
        <v>406077</v>
      </c>
      <c r="H11" s="91"/>
      <c r="I11" s="90">
        <v>25410000</v>
      </c>
      <c r="J11" s="91"/>
      <c r="K11" s="90">
        <v>43636495</v>
      </c>
      <c r="L11" s="92"/>
      <c r="M11" s="90">
        <v>545297461</v>
      </c>
      <c r="N11" s="86"/>
      <c r="O11" s="86"/>
    </row>
    <row r="12" spans="1:15" s="80" customFormat="1" ht="18" customHeight="1" x14ac:dyDescent="0.25">
      <c r="A12" s="93" t="s">
        <v>78</v>
      </c>
      <c r="B12" s="89"/>
      <c r="C12" s="90"/>
      <c r="D12" s="91"/>
      <c r="E12" s="90"/>
      <c r="F12" s="91"/>
      <c r="G12" s="90"/>
      <c r="H12" s="91"/>
      <c r="I12" s="90"/>
      <c r="J12" s="91"/>
      <c r="K12" s="90"/>
      <c r="L12" s="92"/>
      <c r="M12" s="90"/>
      <c r="N12" s="86"/>
      <c r="O12" s="86"/>
    </row>
    <row r="13" spans="1:15" s="80" customFormat="1" ht="18" customHeight="1" x14ac:dyDescent="0.25">
      <c r="A13" s="94" t="s">
        <v>98</v>
      </c>
      <c r="B13" s="95"/>
      <c r="C13" s="96">
        <v>0</v>
      </c>
      <c r="D13" s="96"/>
      <c r="E13" s="96">
        <v>0</v>
      </c>
      <c r="F13" s="96"/>
      <c r="G13" s="96">
        <v>0</v>
      </c>
      <c r="H13" s="96"/>
      <c r="I13" s="96">
        <v>0</v>
      </c>
      <c r="J13" s="97"/>
      <c r="K13" s="97">
        <v>48922310</v>
      </c>
      <c r="L13" s="97"/>
      <c r="M13" s="90">
        <f>SUM(C13:K13)</f>
        <v>48922310</v>
      </c>
    </row>
    <row r="14" spans="1:15" s="80" customFormat="1" ht="18" customHeight="1" x14ac:dyDescent="0.25">
      <c r="A14" s="94" t="s">
        <v>70</v>
      </c>
      <c r="B14" s="104">
        <v>20</v>
      </c>
      <c r="C14" s="96">
        <v>0</v>
      </c>
      <c r="D14" s="96"/>
      <c r="E14" s="96">
        <v>0</v>
      </c>
      <c r="F14" s="96"/>
      <c r="G14" s="96">
        <v>0</v>
      </c>
      <c r="H14" s="96"/>
      <c r="I14" s="96">
        <v>0</v>
      </c>
      <c r="J14" s="97"/>
      <c r="K14" s="90">
        <v>-68000000</v>
      </c>
      <c r="L14" s="97"/>
      <c r="M14" s="90">
        <f>SUM(C14:K14)</f>
        <v>-68000000</v>
      </c>
    </row>
    <row r="15" spans="1:15" s="80" customFormat="1" ht="18" customHeight="1" x14ac:dyDescent="0.25">
      <c r="A15" s="94" t="s">
        <v>79</v>
      </c>
      <c r="B15" s="104">
        <v>15</v>
      </c>
      <c r="C15" s="99">
        <v>0</v>
      </c>
      <c r="D15" s="100"/>
      <c r="E15" s="99">
        <v>0</v>
      </c>
      <c r="F15" s="100"/>
      <c r="G15" s="99">
        <v>0</v>
      </c>
      <c r="H15" s="100"/>
      <c r="I15" s="101">
        <v>2450000</v>
      </c>
      <c r="J15" s="97"/>
      <c r="K15" s="101">
        <v>-2450000</v>
      </c>
      <c r="L15" s="97"/>
      <c r="M15" s="99">
        <v>0</v>
      </c>
    </row>
    <row r="16" spans="1:15" s="80" customFormat="1" ht="16.899999999999999" customHeight="1" x14ac:dyDescent="0.25">
      <c r="A16" s="87" t="s">
        <v>139</v>
      </c>
      <c r="B16" s="104"/>
      <c r="C16" s="96"/>
      <c r="D16" s="96"/>
      <c r="E16" s="96"/>
      <c r="F16" s="96"/>
      <c r="G16" s="96"/>
      <c r="H16" s="96"/>
      <c r="I16" s="90"/>
      <c r="J16" s="97"/>
      <c r="K16" s="90"/>
      <c r="L16" s="97"/>
      <c r="M16" s="96"/>
    </row>
    <row r="17" spans="1:15" s="80" customFormat="1" ht="18" customHeight="1" thickBot="1" x14ac:dyDescent="0.3">
      <c r="A17" s="88" t="s">
        <v>69</v>
      </c>
      <c r="B17" s="89"/>
      <c r="C17" s="102">
        <f>SUM(C15,C14,C13,C11)</f>
        <v>400000000</v>
      </c>
      <c r="D17" s="103"/>
      <c r="E17" s="102">
        <f>SUM(E15,E14,E13,E11)</f>
        <v>75844889</v>
      </c>
      <c r="F17" s="103"/>
      <c r="G17" s="102">
        <f>SUM(G15,G14,G13,G11)</f>
        <v>406077</v>
      </c>
      <c r="H17" s="103"/>
      <c r="I17" s="102">
        <f>SUM(I15,I14,I13,I11)</f>
        <v>27860000</v>
      </c>
      <c r="J17" s="103"/>
      <c r="K17" s="102">
        <f>SUM(K13:K15)+K11</f>
        <v>22108805</v>
      </c>
      <c r="L17" s="103"/>
      <c r="M17" s="102">
        <f>SUM(M13:M15)+M11</f>
        <v>526219771</v>
      </c>
    </row>
    <row r="18" spans="1:15" s="80" customFormat="1" ht="7.4" customHeight="1" thickTop="1" x14ac:dyDescent="0.25">
      <c r="A18" s="81"/>
      <c r="B18" s="81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</row>
    <row r="19" spans="1:15" s="80" customFormat="1" ht="18.649999999999999" customHeight="1" x14ac:dyDescent="0.25">
      <c r="A19" s="87" t="s">
        <v>138</v>
      </c>
      <c r="B19" s="81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</row>
    <row r="20" spans="1:15" s="80" customFormat="1" ht="18" customHeight="1" x14ac:dyDescent="0.25">
      <c r="A20" s="88" t="s">
        <v>106</v>
      </c>
      <c r="B20" s="89"/>
      <c r="C20" s="109">
        <f>C17</f>
        <v>400000000</v>
      </c>
      <c r="D20" s="109"/>
      <c r="E20" s="109">
        <f>E17</f>
        <v>75844889</v>
      </c>
      <c r="F20" s="109"/>
      <c r="G20" s="109">
        <f>G17</f>
        <v>406077</v>
      </c>
      <c r="H20" s="109"/>
      <c r="I20" s="109">
        <f>I17</f>
        <v>27860000</v>
      </c>
      <c r="J20" s="109"/>
      <c r="K20" s="109">
        <f>K17</f>
        <v>22108805</v>
      </c>
      <c r="L20" s="109"/>
      <c r="M20" s="109">
        <f>M17</f>
        <v>526219771</v>
      </c>
      <c r="N20" s="86"/>
      <c r="O20" s="86"/>
    </row>
    <row r="21" spans="1:15" s="80" customFormat="1" ht="18" customHeight="1" x14ac:dyDescent="0.25">
      <c r="A21" s="93" t="s">
        <v>78</v>
      </c>
      <c r="B21" s="89"/>
      <c r="C21" s="90"/>
      <c r="D21" s="91"/>
      <c r="E21" s="90"/>
      <c r="F21" s="91"/>
      <c r="G21" s="90"/>
      <c r="H21" s="91"/>
      <c r="I21" s="90"/>
      <c r="J21" s="91"/>
      <c r="K21" s="90"/>
      <c r="L21" s="92"/>
      <c r="M21" s="90"/>
      <c r="N21" s="86"/>
      <c r="O21" s="86"/>
    </row>
    <row r="22" spans="1:15" s="80" customFormat="1" ht="18" customHeight="1" x14ac:dyDescent="0.25">
      <c r="A22" s="94" t="s">
        <v>98</v>
      </c>
      <c r="B22" s="95"/>
      <c r="C22" s="107">
        <v>0</v>
      </c>
      <c r="D22" s="108"/>
      <c r="E22" s="96">
        <v>0</v>
      </c>
      <c r="F22" s="108"/>
      <c r="G22" s="96">
        <v>0</v>
      </c>
      <c r="H22" s="96"/>
      <c r="I22" s="96">
        <v>0</v>
      </c>
      <c r="J22" s="97"/>
      <c r="K22" s="121">
        <v>42158876</v>
      </c>
      <c r="L22" s="97"/>
      <c r="M22" s="90">
        <f>SUM(C22:K22)</f>
        <v>42158876</v>
      </c>
    </row>
    <row r="23" spans="1:15" s="80" customFormat="1" ht="18" customHeight="1" x14ac:dyDescent="0.25">
      <c r="A23" s="94" t="s">
        <v>70</v>
      </c>
      <c r="B23" s="104">
        <v>20</v>
      </c>
      <c r="C23" s="96">
        <v>0</v>
      </c>
      <c r="D23" s="96"/>
      <c r="E23" s="96">
        <v>0</v>
      </c>
      <c r="F23" s="96"/>
      <c r="G23" s="96">
        <v>0</v>
      </c>
      <c r="H23" s="96"/>
      <c r="I23" s="96">
        <v>0</v>
      </c>
      <c r="J23" s="97"/>
      <c r="K23" s="90">
        <v>-40000000</v>
      </c>
      <c r="L23" s="97"/>
      <c r="M23" s="90">
        <f>SUM(C23:K23)</f>
        <v>-40000000</v>
      </c>
    </row>
    <row r="24" spans="1:15" s="80" customFormat="1" ht="18" customHeight="1" x14ac:dyDescent="0.25">
      <c r="A24" s="94" t="s">
        <v>79</v>
      </c>
      <c r="B24" s="104">
        <v>15</v>
      </c>
      <c r="C24" s="99">
        <v>0</v>
      </c>
      <c r="D24" s="100"/>
      <c r="E24" s="99">
        <v>0</v>
      </c>
      <c r="F24" s="100"/>
      <c r="G24" s="99">
        <v>0</v>
      </c>
      <c r="H24" s="96"/>
      <c r="I24" s="101">
        <v>2140000</v>
      </c>
      <c r="J24" s="97"/>
      <c r="K24" s="101">
        <v>-2140000</v>
      </c>
      <c r="L24" s="97"/>
      <c r="M24" s="99">
        <f>SUM(C24:K24)</f>
        <v>0</v>
      </c>
    </row>
    <row r="25" spans="1:15" s="80" customFormat="1" ht="18" customHeight="1" x14ac:dyDescent="0.25">
      <c r="A25" s="87" t="s">
        <v>139</v>
      </c>
      <c r="B25" s="98"/>
      <c r="C25" s="96"/>
      <c r="D25" s="96"/>
      <c r="E25" s="96"/>
      <c r="F25" s="96"/>
      <c r="G25" s="96"/>
      <c r="H25" s="96"/>
      <c r="I25" s="90"/>
      <c r="J25" s="97"/>
      <c r="K25" s="90"/>
      <c r="L25" s="97"/>
      <c r="M25" s="96"/>
    </row>
    <row r="26" spans="1:15" s="80" customFormat="1" ht="18" customHeight="1" thickBot="1" x14ac:dyDescent="0.3">
      <c r="A26" s="88" t="s">
        <v>107</v>
      </c>
      <c r="B26" s="89"/>
      <c r="C26" s="110">
        <f>SUM(C20:C24)</f>
        <v>400000000</v>
      </c>
      <c r="D26" s="109"/>
      <c r="E26" s="110">
        <f>SUM(E24,E23,E22,E20)</f>
        <v>75844889</v>
      </c>
      <c r="F26" s="109"/>
      <c r="G26" s="110">
        <f>SUM(G24,G23,G22,G20)</f>
        <v>406077</v>
      </c>
      <c r="H26" s="109"/>
      <c r="I26" s="110">
        <f>SUM(I24,I23,I22,I20)</f>
        <v>30000000</v>
      </c>
      <c r="J26" s="109"/>
      <c r="K26" s="110">
        <f>SUM(K22:K24)+K20</f>
        <v>22127681</v>
      </c>
      <c r="L26" s="109"/>
      <c r="M26" s="110">
        <f>SUM(M22:M24)+M20</f>
        <v>528378647</v>
      </c>
    </row>
    <row r="27" spans="1:15" s="80" customFormat="1" ht="16.899999999999999" customHeight="1" thickTop="1" x14ac:dyDescent="0.25">
      <c r="A27" s="88"/>
      <c r="B27" s="89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5" s="80" customFormat="1" ht="18" customHeight="1" x14ac:dyDescent="0.25">
      <c r="A28" s="88"/>
      <c r="B28" s="89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5" s="80" customFormat="1" ht="18" customHeight="1" x14ac:dyDescent="0.25">
      <c r="A29" s="88"/>
      <c r="B29" s="89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5" s="80" customFormat="1" ht="18" customHeight="1" x14ac:dyDescent="0.25">
      <c r="A30" s="88"/>
      <c r="B30" s="89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5" s="80" customFormat="1" ht="18" customHeight="1" x14ac:dyDescent="0.25">
      <c r="B31" s="81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5" s="80" customFormat="1" ht="18" customHeight="1" x14ac:dyDescent="0.25">
      <c r="A32" s="78"/>
      <c r="B32" s="51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</row>
    <row r="33" spans="1:13" s="80" customFormat="1" ht="23" x14ac:dyDescent="0.25">
      <c r="A33" s="79"/>
      <c r="B33" s="2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</row>
    <row r="34" spans="1:13" s="65" customFormat="1" ht="24" customHeight="1" x14ac:dyDescent="0.25">
      <c r="A34" s="78"/>
      <c r="B34" s="2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</row>
    <row r="38" spans="1:13" ht="24" customHeight="1" x14ac:dyDescent="0.25">
      <c r="A38" s="47" t="s">
        <v>82</v>
      </c>
    </row>
  </sheetData>
  <mergeCells count="6">
    <mergeCell ref="I6:K6"/>
    <mergeCell ref="A1:M1"/>
    <mergeCell ref="A2:M2"/>
    <mergeCell ref="A3:M3"/>
    <mergeCell ref="A4:M4"/>
    <mergeCell ref="A5:M5"/>
  </mergeCells>
  <pageMargins left="1" right="0.3" top="1" bottom="0.75" header="0.2" footer="0.2"/>
  <pageSetup paperSize="9" orientation="portrait" r:id="rId1"/>
  <rowBreaks count="4" manualBreakCount="4">
    <brk id="53" max="16383" man="1"/>
    <brk id="87" max="16383" man="1"/>
    <brk id="121" max="16383" man="1"/>
    <brk id="1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G93"/>
  <sheetViews>
    <sheetView tabSelected="1" topLeftCell="A55" zoomScaleNormal="100" zoomScaleSheetLayoutView="80" zoomScalePageLayoutView="60" workbookViewId="0">
      <selection activeCell="A62" sqref="A62"/>
    </sheetView>
  </sheetViews>
  <sheetFormatPr defaultColWidth="13.26953125" defaultRowHeight="24" customHeight="1" x14ac:dyDescent="0.25"/>
  <cols>
    <col min="1" max="1" width="53.7265625" style="2" customWidth="1"/>
    <col min="2" max="2" width="8.54296875" style="2" customWidth="1"/>
    <col min="3" max="3" width="13.453125" style="38" customWidth="1"/>
    <col min="4" max="4" width="1" style="13" customWidth="1"/>
    <col min="5" max="5" width="12.81640625" style="38" bestFit="1" customWidth="1"/>
    <col min="6" max="251" width="11" style="11" customWidth="1"/>
    <col min="252" max="252" width="35.453125" style="11" customWidth="1"/>
    <col min="253" max="253" width="12.54296875" style="11" customWidth="1"/>
    <col min="254" max="254" width="9.453125" style="11" customWidth="1"/>
    <col min="255" max="255" width="2.26953125" style="11" customWidth="1"/>
    <col min="256" max="16384" width="13.26953125" style="11"/>
  </cols>
  <sheetData>
    <row r="1" spans="1:5" ht="24" customHeight="1" x14ac:dyDescent="0.25">
      <c r="A1" s="138" t="s">
        <v>0</v>
      </c>
      <c r="B1" s="138"/>
      <c r="C1" s="138"/>
      <c r="D1" s="138"/>
      <c r="E1" s="138"/>
    </row>
    <row r="2" spans="1:5" ht="24" customHeight="1" x14ac:dyDescent="0.25">
      <c r="A2" s="138" t="s">
        <v>36</v>
      </c>
      <c r="B2" s="138"/>
      <c r="C2" s="138"/>
      <c r="D2" s="138"/>
      <c r="E2" s="138"/>
    </row>
    <row r="3" spans="1:5" ht="24" customHeight="1" x14ac:dyDescent="0.25">
      <c r="A3" s="143" t="s">
        <v>104</v>
      </c>
      <c r="B3" s="143"/>
      <c r="C3" s="144"/>
      <c r="D3" s="144"/>
      <c r="E3" s="144"/>
    </row>
    <row r="4" spans="1:5" ht="24" customHeight="1" x14ac:dyDescent="0.25">
      <c r="A4" s="150" t="s">
        <v>81</v>
      </c>
      <c r="B4" s="150"/>
      <c r="C4" s="150"/>
      <c r="D4" s="150"/>
      <c r="E4" s="150"/>
    </row>
    <row r="5" spans="1:5" ht="9" customHeight="1" x14ac:dyDescent="0.25">
      <c r="A5" s="149"/>
      <c r="B5" s="149"/>
      <c r="C5" s="149"/>
      <c r="D5" s="149"/>
      <c r="E5" s="149"/>
    </row>
    <row r="6" spans="1:5" ht="24" customHeight="1" x14ac:dyDescent="0.25">
      <c r="A6" s="68"/>
      <c r="B6" s="46" t="s">
        <v>2</v>
      </c>
      <c r="C6" s="57" t="s">
        <v>105</v>
      </c>
      <c r="D6" s="58"/>
      <c r="E6" s="57">
        <v>2561</v>
      </c>
    </row>
    <row r="7" spans="1:5" ht="24" customHeight="1" x14ac:dyDescent="0.25">
      <c r="A7" s="24" t="s">
        <v>37</v>
      </c>
      <c r="B7" s="24"/>
      <c r="C7" s="60"/>
      <c r="D7" s="69"/>
      <c r="E7" s="60"/>
    </row>
    <row r="8" spans="1:5" ht="24" customHeight="1" x14ac:dyDescent="0.25">
      <c r="A8" s="33" t="s">
        <v>132</v>
      </c>
      <c r="B8" s="11"/>
      <c r="C8" s="111">
        <v>48632461</v>
      </c>
      <c r="D8" s="112"/>
      <c r="E8" s="111">
        <f>PL!F18</f>
        <v>51805780</v>
      </c>
    </row>
    <row r="9" spans="1:5" ht="24" customHeight="1" x14ac:dyDescent="0.25">
      <c r="A9" s="56" t="s">
        <v>94</v>
      </c>
      <c r="C9" s="111"/>
      <c r="D9" s="112"/>
      <c r="E9" s="111"/>
    </row>
    <row r="10" spans="1:5" ht="24" customHeight="1" x14ac:dyDescent="0.25">
      <c r="A10" s="71" t="s">
        <v>72</v>
      </c>
      <c r="B10" s="22"/>
      <c r="C10" s="111">
        <v>4953364</v>
      </c>
      <c r="D10" s="112">
        <v>5519905</v>
      </c>
      <c r="E10" s="111">
        <v>4404128</v>
      </c>
    </row>
    <row r="11" spans="1:5" ht="24" customHeight="1" x14ac:dyDescent="0.25">
      <c r="A11" s="71" t="s">
        <v>56</v>
      </c>
      <c r="B11" s="22"/>
      <c r="C11" s="111">
        <v>21598651</v>
      </c>
      <c r="D11" s="112"/>
      <c r="E11" s="111">
        <v>30194725</v>
      </c>
    </row>
    <row r="12" spans="1:5" ht="24" customHeight="1" x14ac:dyDescent="0.25">
      <c r="A12" s="71" t="s">
        <v>142</v>
      </c>
      <c r="B12" s="22"/>
      <c r="C12" s="131">
        <v>1862700</v>
      </c>
      <c r="D12" s="114"/>
      <c r="E12" s="113">
        <v>1594600</v>
      </c>
    </row>
    <row r="13" spans="1:5" ht="24" customHeight="1" x14ac:dyDescent="0.25">
      <c r="A13" s="71" t="s">
        <v>71</v>
      </c>
      <c r="B13" s="22"/>
      <c r="C13" s="113">
        <v>-1241238</v>
      </c>
      <c r="D13" s="114"/>
      <c r="E13" s="113">
        <v>-567673</v>
      </c>
    </row>
    <row r="14" spans="1:5" ht="24" customHeight="1" x14ac:dyDescent="0.25">
      <c r="A14" s="71" t="s">
        <v>100</v>
      </c>
      <c r="B14" s="22"/>
      <c r="C14" s="39">
        <v>1549035</v>
      </c>
      <c r="D14" s="23"/>
      <c r="E14" s="39">
        <v>2946268</v>
      </c>
    </row>
    <row r="15" spans="1:5" ht="24" customHeight="1" x14ac:dyDescent="0.25">
      <c r="A15" s="71" t="s">
        <v>74</v>
      </c>
      <c r="B15" s="22"/>
      <c r="C15" s="115">
        <v>54892770</v>
      </c>
      <c r="D15" s="112"/>
      <c r="E15" s="115">
        <v>54023814</v>
      </c>
    </row>
    <row r="16" spans="1:5" ht="24" customHeight="1" x14ac:dyDescent="0.25">
      <c r="A16" s="56"/>
      <c r="C16" s="111">
        <f>SUM(C8:C15)</f>
        <v>132247743</v>
      </c>
      <c r="D16" s="112"/>
      <c r="E16" s="111">
        <f>SUM(E8:E15)</f>
        <v>144401642</v>
      </c>
    </row>
    <row r="17" spans="1:5" ht="24" customHeight="1" x14ac:dyDescent="0.25">
      <c r="A17" s="2" t="s">
        <v>65</v>
      </c>
      <c r="C17" s="111"/>
      <c r="D17" s="112"/>
      <c r="E17" s="111"/>
    </row>
    <row r="18" spans="1:5" ht="24" customHeight="1" x14ac:dyDescent="0.25">
      <c r="A18" s="71" t="s">
        <v>46</v>
      </c>
      <c r="B18" s="22"/>
      <c r="C18" s="111">
        <v>-115420924.12</v>
      </c>
      <c r="D18" s="112"/>
      <c r="E18" s="111">
        <v>341032304</v>
      </c>
    </row>
    <row r="19" spans="1:5" ht="24" customHeight="1" x14ac:dyDescent="0.25">
      <c r="A19" s="71" t="s">
        <v>73</v>
      </c>
      <c r="B19" s="22"/>
      <c r="C19" s="111">
        <v>-4801057.51</v>
      </c>
      <c r="D19" s="112"/>
      <c r="E19" s="111">
        <v>-44911265</v>
      </c>
    </row>
    <row r="20" spans="1:5" ht="24" customHeight="1" x14ac:dyDescent="0.25">
      <c r="A20" s="71" t="s">
        <v>49</v>
      </c>
      <c r="B20" s="22"/>
      <c r="C20" s="111">
        <v>-184195.53</v>
      </c>
      <c r="D20" s="112"/>
      <c r="E20" s="111">
        <v>-2319154</v>
      </c>
    </row>
    <row r="21" spans="1:5" ht="24" customHeight="1" x14ac:dyDescent="0.25">
      <c r="A21" s="71" t="s">
        <v>7</v>
      </c>
      <c r="B21" s="22"/>
      <c r="C21" s="111">
        <v>-3489.31</v>
      </c>
      <c r="D21" s="112"/>
      <c r="E21" s="111">
        <v>-728283</v>
      </c>
    </row>
    <row r="22" spans="1:5" ht="24" customHeight="1" x14ac:dyDescent="0.25">
      <c r="A22" s="71" t="s">
        <v>10</v>
      </c>
      <c r="B22" s="22"/>
      <c r="C22" s="60">
        <v>-350933.61</v>
      </c>
      <c r="D22" s="69"/>
      <c r="E22" s="60">
        <v>-54918</v>
      </c>
    </row>
    <row r="23" spans="1:5" ht="24" customHeight="1" x14ac:dyDescent="0.25">
      <c r="A23" s="2" t="s">
        <v>66</v>
      </c>
    </row>
    <row r="24" spans="1:5" ht="22.5" customHeight="1" x14ac:dyDescent="0.25">
      <c r="A24" s="71" t="s">
        <v>15</v>
      </c>
      <c r="B24" s="22"/>
      <c r="C24" s="60">
        <v>-593340.32999999996</v>
      </c>
      <c r="D24" s="69"/>
      <c r="E24" s="60">
        <v>3632749</v>
      </c>
    </row>
    <row r="25" spans="1:5" ht="22.5" customHeight="1" x14ac:dyDescent="0.25">
      <c r="A25" s="71" t="s">
        <v>55</v>
      </c>
      <c r="B25" s="22"/>
      <c r="C25" s="60">
        <v>19422667</v>
      </c>
      <c r="D25" s="69"/>
      <c r="E25" s="60">
        <v>10724004</v>
      </c>
    </row>
    <row r="26" spans="1:5" ht="22.5" customHeight="1" x14ac:dyDescent="0.25">
      <c r="A26" s="71" t="s">
        <v>48</v>
      </c>
      <c r="B26" s="22"/>
      <c r="C26" s="60">
        <v>1733953</v>
      </c>
      <c r="D26" s="69"/>
      <c r="E26" s="60">
        <v>-556911</v>
      </c>
    </row>
    <row r="27" spans="1:5" ht="22.5" customHeight="1" x14ac:dyDescent="0.25">
      <c r="A27" s="71" t="s">
        <v>16</v>
      </c>
      <c r="B27" s="22"/>
      <c r="C27" s="39">
        <v>57226.69</v>
      </c>
      <c r="D27" s="23"/>
      <c r="E27" s="39">
        <v>-696785</v>
      </c>
    </row>
    <row r="28" spans="1:5" ht="22.5" customHeight="1" x14ac:dyDescent="0.25">
      <c r="A28" s="71" t="s">
        <v>51</v>
      </c>
      <c r="B28" s="22"/>
      <c r="C28" s="63">
        <v>-161611.20000000001</v>
      </c>
      <c r="D28" s="23"/>
      <c r="E28" s="63">
        <v>11276</v>
      </c>
    </row>
    <row r="29" spans="1:5" ht="22.5" customHeight="1" x14ac:dyDescent="0.25">
      <c r="A29" s="71" t="s">
        <v>135</v>
      </c>
      <c r="B29" s="22"/>
      <c r="C29" s="39">
        <f>SUM(C16:C28)</f>
        <v>31946038.079999998</v>
      </c>
      <c r="D29" s="69"/>
      <c r="E29" s="39">
        <f>SUM(E16:E28)</f>
        <v>450534659</v>
      </c>
    </row>
    <row r="30" spans="1:5" ht="22.5" customHeight="1" x14ac:dyDescent="0.25">
      <c r="A30" s="71"/>
      <c r="B30" s="22"/>
      <c r="C30" s="39"/>
      <c r="D30" s="23"/>
      <c r="E30" s="39"/>
    </row>
    <row r="31" spans="1:5" ht="22.5" customHeight="1" x14ac:dyDescent="0.25">
      <c r="A31" s="47"/>
      <c r="B31" s="22"/>
      <c r="C31" s="39"/>
      <c r="D31" s="23"/>
      <c r="E31" s="39"/>
    </row>
    <row r="32" spans="1:5" ht="22.5" customHeight="1" x14ac:dyDescent="0.25">
      <c r="A32" s="138" t="s">
        <v>0</v>
      </c>
      <c r="B32" s="138"/>
      <c r="C32" s="138"/>
      <c r="D32" s="138"/>
      <c r="E32" s="138"/>
    </row>
    <row r="33" spans="1:7" ht="24" customHeight="1" x14ac:dyDescent="0.25">
      <c r="A33" s="139" t="s">
        <v>62</v>
      </c>
      <c r="B33" s="138"/>
      <c r="C33" s="138"/>
      <c r="D33" s="138"/>
      <c r="E33" s="138"/>
    </row>
    <row r="34" spans="1:7" ht="24" customHeight="1" x14ac:dyDescent="0.25">
      <c r="A34" s="143" t="s">
        <v>104</v>
      </c>
      <c r="B34" s="143"/>
      <c r="C34" s="144"/>
      <c r="D34" s="144"/>
      <c r="E34" s="144"/>
    </row>
    <row r="35" spans="1:7" ht="24" customHeight="1" x14ac:dyDescent="0.25">
      <c r="A35" s="150" t="s">
        <v>81</v>
      </c>
      <c r="B35" s="150"/>
      <c r="C35" s="150"/>
      <c r="D35" s="150"/>
      <c r="E35" s="150"/>
    </row>
    <row r="36" spans="1:7" ht="8.65" customHeight="1" x14ac:dyDescent="0.25">
      <c r="A36" s="149"/>
      <c r="B36" s="149"/>
      <c r="C36" s="149"/>
      <c r="D36" s="149"/>
      <c r="E36" s="149"/>
    </row>
    <row r="37" spans="1:7" ht="22.15" customHeight="1" x14ac:dyDescent="0.25">
      <c r="A37" s="68"/>
      <c r="B37" s="46" t="s">
        <v>2</v>
      </c>
      <c r="C37" s="57" t="s">
        <v>105</v>
      </c>
      <c r="D37" s="58"/>
      <c r="E37" s="57">
        <v>2561</v>
      </c>
    </row>
    <row r="38" spans="1:7" ht="24" customHeight="1" x14ac:dyDescent="0.25">
      <c r="A38" s="75" t="s">
        <v>75</v>
      </c>
      <c r="B38" s="24"/>
      <c r="C38" s="60"/>
      <c r="D38" s="69"/>
      <c r="E38" s="60"/>
    </row>
    <row r="39" spans="1:7" ht="24" customHeight="1" x14ac:dyDescent="0.25">
      <c r="A39" s="71" t="s">
        <v>101</v>
      </c>
      <c r="B39" s="22"/>
      <c r="C39" s="119" t="s">
        <v>121</v>
      </c>
      <c r="D39" s="23"/>
      <c r="E39" s="39">
        <v>-2274850</v>
      </c>
    </row>
    <row r="40" spans="1:7" ht="24" customHeight="1" x14ac:dyDescent="0.25">
      <c r="A40" s="71" t="s">
        <v>95</v>
      </c>
      <c r="B40" s="22"/>
      <c r="C40" s="39">
        <v>-13725086</v>
      </c>
      <c r="D40" s="23"/>
      <c r="E40" s="39">
        <v>-7499579</v>
      </c>
    </row>
    <row r="41" spans="1:7" ht="24" customHeight="1" x14ac:dyDescent="0.25">
      <c r="A41" s="76" t="s">
        <v>136</v>
      </c>
      <c r="B41" s="24"/>
      <c r="C41" s="62">
        <f>SUM(C29:C30,C39:C40)</f>
        <v>18220952.079999998</v>
      </c>
      <c r="D41" s="69"/>
      <c r="E41" s="62">
        <f>SUM(E29:E30,E39:E40)</f>
        <v>440760230</v>
      </c>
    </row>
    <row r="42" spans="1:7" ht="24" customHeight="1" x14ac:dyDescent="0.25">
      <c r="A42" s="71"/>
      <c r="B42" s="24"/>
      <c r="C42" s="60"/>
      <c r="D42" s="69"/>
      <c r="E42" s="60"/>
    </row>
    <row r="43" spans="1:7" ht="24" customHeight="1" x14ac:dyDescent="0.25">
      <c r="A43" s="24" t="s">
        <v>38</v>
      </c>
      <c r="B43" s="24"/>
    </row>
    <row r="44" spans="1:7" ht="24" customHeight="1" x14ac:dyDescent="0.25">
      <c r="A44" s="71" t="s">
        <v>76</v>
      </c>
      <c r="B44" s="54">
        <v>4.0999999999999996</v>
      </c>
      <c r="C44" s="60">
        <v>-1170498.7</v>
      </c>
      <c r="E44" s="60">
        <v>-1470719</v>
      </c>
    </row>
    <row r="45" spans="1:7" ht="24" customHeight="1" x14ac:dyDescent="0.25">
      <c r="A45" s="71" t="s">
        <v>86</v>
      </c>
      <c r="B45" s="54">
        <v>4.2</v>
      </c>
      <c r="C45" s="38">
        <v>-207045</v>
      </c>
      <c r="E45" s="38">
        <v>-295484</v>
      </c>
    </row>
    <row r="46" spans="1:7" ht="24" customHeight="1" x14ac:dyDescent="0.25">
      <c r="A46" s="71" t="s">
        <v>77</v>
      </c>
      <c r="B46" s="54"/>
      <c r="C46" s="60">
        <v>1241628.71</v>
      </c>
      <c r="E46" s="60">
        <v>661900</v>
      </c>
    </row>
    <row r="47" spans="1:7" ht="24" customHeight="1" x14ac:dyDescent="0.25">
      <c r="A47" s="76" t="s">
        <v>102</v>
      </c>
      <c r="B47" s="22"/>
      <c r="C47" s="70">
        <f>SUM(C44:C46)</f>
        <v>-135914.99</v>
      </c>
      <c r="E47" s="70">
        <f>SUM(E44:E46)</f>
        <v>-1104303</v>
      </c>
      <c r="G47" s="56"/>
    </row>
    <row r="48" spans="1:7" ht="24" customHeight="1" x14ac:dyDescent="0.25">
      <c r="A48" s="76"/>
      <c r="B48" s="22"/>
      <c r="C48" s="37"/>
      <c r="E48" s="37"/>
      <c r="G48" s="56"/>
    </row>
    <row r="49" spans="1:5" ht="24" customHeight="1" x14ac:dyDescent="0.25">
      <c r="A49" s="24" t="s">
        <v>39</v>
      </c>
      <c r="B49" s="24"/>
    </row>
    <row r="50" spans="1:5" ht="24" customHeight="1" x14ac:dyDescent="0.25">
      <c r="A50" s="71" t="s">
        <v>99</v>
      </c>
      <c r="B50" s="54">
        <v>12</v>
      </c>
      <c r="C50" s="38">
        <v>35000000</v>
      </c>
      <c r="E50" s="38">
        <v>-290000000</v>
      </c>
    </row>
    <row r="51" spans="1:5" ht="24" customHeight="1" x14ac:dyDescent="0.25">
      <c r="A51" s="74" t="s">
        <v>143</v>
      </c>
      <c r="B51" s="22"/>
      <c r="C51" s="38">
        <v>-48000000</v>
      </c>
      <c r="E51" s="38">
        <v>-55200000</v>
      </c>
    </row>
    <row r="52" spans="1:5" ht="24" customHeight="1" x14ac:dyDescent="0.25">
      <c r="A52" s="122" t="s">
        <v>126</v>
      </c>
      <c r="B52" s="22"/>
      <c r="C52" s="60">
        <v>-371076</v>
      </c>
      <c r="E52" s="123" t="s">
        <v>121</v>
      </c>
    </row>
    <row r="53" spans="1:5" ht="24" customHeight="1" x14ac:dyDescent="0.25">
      <c r="A53" s="71" t="s">
        <v>96</v>
      </c>
      <c r="B53" s="22"/>
      <c r="C53" s="38">
        <v>-54685528</v>
      </c>
      <c r="E53" s="38">
        <v>-54410111.75</v>
      </c>
    </row>
    <row r="54" spans="1:5" ht="24" customHeight="1" x14ac:dyDescent="0.25">
      <c r="A54" s="33" t="s">
        <v>137</v>
      </c>
      <c r="B54" s="22"/>
      <c r="C54" s="70">
        <f>SUM(C50:C53)</f>
        <v>-68056604</v>
      </c>
      <c r="E54" s="70">
        <f>SUM(E50:E53)</f>
        <v>-399610111.75</v>
      </c>
    </row>
    <row r="55" spans="1:5" ht="24" customHeight="1" x14ac:dyDescent="0.25">
      <c r="A55" s="33" t="s">
        <v>103</v>
      </c>
      <c r="B55" s="11"/>
      <c r="C55" s="38">
        <f>C47+C54+C41</f>
        <v>-49971566.909999996</v>
      </c>
      <c r="E55" s="38">
        <f>E47+E54+E41</f>
        <v>40045815.25</v>
      </c>
    </row>
    <row r="56" spans="1:5" ht="24" customHeight="1" x14ac:dyDescent="0.25">
      <c r="A56" s="11" t="s">
        <v>88</v>
      </c>
      <c r="B56" s="11"/>
      <c r="C56" s="60">
        <v>101111311.48999999</v>
      </c>
      <c r="D56" s="69"/>
      <c r="E56" s="60">
        <v>61065495.609999999</v>
      </c>
    </row>
    <row r="57" spans="1:5" ht="24" customHeight="1" thickBot="1" x14ac:dyDescent="0.3">
      <c r="A57" s="24" t="s">
        <v>89</v>
      </c>
      <c r="B57" s="54">
        <v>5</v>
      </c>
      <c r="C57" s="64">
        <f>SUM(C55:C56)-1</f>
        <v>51139743.579999998</v>
      </c>
      <c r="D57" s="69"/>
      <c r="E57" s="64">
        <f>SUM(E55:E56)</f>
        <v>101111310.86</v>
      </c>
    </row>
    <row r="58" spans="1:5" ht="24" customHeight="1" thickTop="1" x14ac:dyDescent="0.25">
      <c r="A58" s="24"/>
      <c r="B58" s="24"/>
      <c r="C58" s="37"/>
      <c r="E58" s="37"/>
    </row>
    <row r="59" spans="1:5" ht="24" customHeight="1" x14ac:dyDescent="0.25">
      <c r="A59" s="15"/>
      <c r="B59" s="47"/>
      <c r="C59" s="15"/>
      <c r="D59" s="15"/>
      <c r="E59" s="15"/>
    </row>
    <row r="60" spans="1:5" ht="23" x14ac:dyDescent="0.25">
      <c r="A60" s="11"/>
      <c r="B60" s="47"/>
      <c r="C60" s="47"/>
      <c r="D60" s="47"/>
      <c r="E60" s="47"/>
    </row>
    <row r="61" spans="1:5" ht="23" x14ac:dyDescent="0.25">
      <c r="A61" s="5"/>
      <c r="B61" s="5"/>
      <c r="C61" s="40"/>
      <c r="D61" s="26"/>
      <c r="E61" s="40"/>
    </row>
    <row r="62" spans="1:5" ht="24" customHeight="1" x14ac:dyDescent="0.25">
      <c r="A62" s="47" t="s">
        <v>82</v>
      </c>
      <c r="B62" s="27"/>
      <c r="C62" s="37"/>
      <c r="D62" s="25"/>
      <c r="E62" s="37"/>
    </row>
    <row r="63" spans="1:5" ht="24" customHeight="1" x14ac:dyDescent="0.25">
      <c r="A63" s="27"/>
      <c r="B63" s="27"/>
      <c r="C63" s="37"/>
      <c r="D63" s="25"/>
      <c r="E63" s="37"/>
    </row>
    <row r="64" spans="1:5" ht="24" customHeight="1" x14ac:dyDescent="0.25">
      <c r="A64" s="15"/>
      <c r="B64" s="5"/>
      <c r="C64" s="37"/>
      <c r="D64" s="25"/>
      <c r="E64" s="37"/>
    </row>
    <row r="65" spans="1:5" ht="24" customHeight="1" x14ac:dyDescent="0.25">
      <c r="A65" s="27"/>
      <c r="B65" s="27"/>
      <c r="C65" s="37"/>
      <c r="D65" s="25"/>
      <c r="E65" s="37"/>
    </row>
    <row r="66" spans="1:5" ht="24" customHeight="1" x14ac:dyDescent="0.25">
      <c r="A66" s="27"/>
      <c r="B66" s="27"/>
      <c r="C66" s="37"/>
      <c r="D66" s="25"/>
      <c r="E66" s="37"/>
    </row>
    <row r="67" spans="1:5" ht="24" customHeight="1" x14ac:dyDescent="0.25">
      <c r="A67" s="28"/>
      <c r="B67" s="28"/>
      <c r="C67" s="37"/>
      <c r="D67" s="25"/>
      <c r="E67" s="37"/>
    </row>
    <row r="68" spans="1:5" ht="5.25" customHeight="1" x14ac:dyDescent="0.25">
      <c r="A68" s="28"/>
      <c r="B68" s="28"/>
      <c r="C68" s="37"/>
      <c r="D68" s="25"/>
      <c r="E68" s="37"/>
    </row>
    <row r="69" spans="1:5" ht="24" customHeight="1" x14ac:dyDescent="0.25">
      <c r="A69" s="5"/>
      <c r="B69" s="5"/>
      <c r="C69" s="37"/>
      <c r="D69" s="25"/>
      <c r="E69" s="37"/>
    </row>
    <row r="70" spans="1:5" ht="24" customHeight="1" x14ac:dyDescent="0.25">
      <c r="A70" s="5"/>
      <c r="B70" s="5"/>
      <c r="C70" s="37"/>
      <c r="D70" s="25"/>
      <c r="E70" s="37"/>
    </row>
    <row r="80" spans="1:5" s="15" customFormat="1" ht="24" customHeight="1" x14ac:dyDescent="0.25">
      <c r="A80" s="2"/>
      <c r="B80" s="2"/>
      <c r="C80" s="38"/>
      <c r="D80" s="13"/>
      <c r="E80" s="38"/>
    </row>
    <row r="82" spans="1:5" s="15" customFormat="1" ht="24" customHeight="1" x14ac:dyDescent="0.25">
      <c r="A82" s="2"/>
      <c r="B82" s="2"/>
      <c r="C82" s="38"/>
      <c r="D82" s="13"/>
      <c r="E82" s="38"/>
    </row>
    <row r="83" spans="1:5" s="15" customFormat="1" ht="24" customHeight="1" x14ac:dyDescent="0.25">
      <c r="A83" s="2"/>
      <c r="B83" s="2"/>
      <c r="C83" s="38"/>
      <c r="D83" s="13"/>
      <c r="E83" s="38"/>
    </row>
    <row r="84" spans="1:5" s="15" customFormat="1" ht="24" customHeight="1" x14ac:dyDescent="0.25">
      <c r="A84" s="2"/>
      <c r="B84" s="2"/>
      <c r="C84" s="38"/>
      <c r="D84" s="13"/>
      <c r="E84" s="38"/>
    </row>
    <row r="85" spans="1:5" s="15" customFormat="1" ht="24" customHeight="1" x14ac:dyDescent="0.25">
      <c r="A85" s="2"/>
      <c r="B85" s="2"/>
      <c r="C85" s="38"/>
      <c r="D85" s="13"/>
      <c r="E85" s="38"/>
    </row>
    <row r="86" spans="1:5" s="15" customFormat="1" ht="24" customHeight="1" x14ac:dyDescent="0.25">
      <c r="A86" s="2"/>
      <c r="B86" s="2"/>
      <c r="C86" s="38"/>
      <c r="D86" s="13"/>
      <c r="E86" s="38"/>
    </row>
    <row r="87" spans="1:5" s="15" customFormat="1" ht="24" customHeight="1" x14ac:dyDescent="0.25">
      <c r="A87" s="2"/>
      <c r="B87" s="2"/>
      <c r="C87" s="38"/>
      <c r="D87" s="13"/>
      <c r="E87" s="38"/>
    </row>
    <row r="88" spans="1:5" s="15" customFormat="1" ht="24" customHeight="1" x14ac:dyDescent="0.25">
      <c r="A88" s="2"/>
      <c r="B88" s="2"/>
      <c r="C88" s="38"/>
      <c r="D88" s="13"/>
      <c r="E88" s="38"/>
    </row>
    <row r="89" spans="1:5" s="15" customFormat="1" ht="24" customHeight="1" x14ac:dyDescent="0.25">
      <c r="A89" s="2"/>
      <c r="B89" s="2"/>
      <c r="C89" s="38"/>
      <c r="D89" s="13"/>
      <c r="E89" s="38"/>
    </row>
    <row r="90" spans="1:5" s="15" customFormat="1" ht="24" customHeight="1" x14ac:dyDescent="0.25">
      <c r="A90" s="2"/>
      <c r="B90" s="2"/>
      <c r="C90" s="38"/>
      <c r="D90" s="13"/>
      <c r="E90" s="38"/>
    </row>
    <row r="91" spans="1:5" s="15" customFormat="1" ht="24" customHeight="1" x14ac:dyDescent="0.25">
      <c r="A91" s="2"/>
      <c r="B91" s="2"/>
      <c r="C91" s="38"/>
      <c r="D91" s="13"/>
      <c r="E91" s="38"/>
    </row>
    <row r="92" spans="1:5" s="15" customFormat="1" ht="24" customHeight="1" x14ac:dyDescent="0.25">
      <c r="A92" s="2"/>
      <c r="B92" s="2"/>
      <c r="C92" s="38"/>
      <c r="D92" s="13"/>
      <c r="E92" s="38"/>
    </row>
    <row r="93" spans="1:5" s="15" customFormat="1" ht="24" customHeight="1" x14ac:dyDescent="0.25">
      <c r="A93" s="2"/>
      <c r="B93" s="2"/>
      <c r="C93" s="38"/>
      <c r="D93" s="13"/>
      <c r="E93" s="38"/>
    </row>
  </sheetData>
  <mergeCells count="10">
    <mergeCell ref="A36:E36"/>
    <mergeCell ref="A1:E1"/>
    <mergeCell ref="A2:E2"/>
    <mergeCell ref="A3:E3"/>
    <mergeCell ref="A4:E4"/>
    <mergeCell ref="A5:E5"/>
    <mergeCell ref="A35:E35"/>
    <mergeCell ref="A32:E32"/>
    <mergeCell ref="A33:E33"/>
    <mergeCell ref="A34:E34"/>
  </mergeCells>
  <pageMargins left="1" right="0.3" top="1" bottom="0.75" header="0.2" footer="0.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</vt:lpstr>
      <vt:lpstr>PL</vt:lpstr>
      <vt:lpstr>statement of change</vt:lpstr>
      <vt:lpstr>cash flow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pyenpensuk@deloitte.com</cp:lastModifiedBy>
  <cp:lastPrinted>2020-02-20T04:30:28Z</cp:lastPrinted>
  <dcterms:created xsi:type="dcterms:W3CDTF">2011-11-29T06:05:04Z</dcterms:created>
  <dcterms:modified xsi:type="dcterms:W3CDTF">2020-02-20T04:30:31Z</dcterms:modified>
</cp:coreProperties>
</file>